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cd informativo\"/>
    </mc:Choice>
  </mc:AlternateContent>
  <bookViews>
    <workbookView xWindow="0" yWindow="0" windowWidth="19170" windowHeight="7590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53" r:id="rId111"/>
    <sheet name="70" sheetId="354" r:id="rId112"/>
    <sheet name="71" sheetId="349" r:id="rId113"/>
    <sheet name="72" sheetId="355" r:id="rId114"/>
    <sheet name="73" sheetId="356" r:id="rId115"/>
    <sheet name="74" sheetId="352" r:id="rId116"/>
    <sheet name="75" sheetId="229" r:id="rId117"/>
    <sheet name="76" sheetId="230" r:id="rId118"/>
    <sheet name="Abreviaturas" sheetId="118" r:id="rId119"/>
  </sheets>
  <definedNames>
    <definedName name="_xlnm._FilterDatabase" localSheetId="104" hidden="1">'63'!$A$6:$K$72</definedName>
    <definedName name="_xlnm._FilterDatabase" localSheetId="105" hidden="1">'64'!$A$7:$K$73</definedName>
    <definedName name="_xlnm._FilterDatabase" localSheetId="106" hidden="1">'65'!$A$6:$K$72</definedName>
    <definedName name="_xlnm._FilterDatabase" localSheetId="107" hidden="1">'66'!$A$5:$K$71</definedName>
    <definedName name="_xlnm._FilterDatabase" localSheetId="108" hidden="1">'67'!$A$5:$I$71</definedName>
    <definedName name="_xlnm.Print_Area" localSheetId="10">'10'!$A$1:$O$30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'21-7'!$A$1:$I$25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'50-1'!$A$1:$U$24</definedName>
    <definedName name="_xlnm.Print_Area" localSheetId="85">'50-2'!$A$1:$X$25</definedName>
    <definedName name="_xlnm.Print_Area" localSheetId="86">'51-1'!$A$1:$V$28</definedName>
    <definedName name="_xlnm.Print_Area" localSheetId="87">'51-2'!$A$1:$W$28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62913"/>
</workbook>
</file>

<file path=xl/calcChain.xml><?xml version="1.0" encoding="utf-8"?>
<calcChain xmlns="http://schemas.openxmlformats.org/spreadsheetml/2006/main">
  <c r="D26" i="232" l="1"/>
  <c r="E26" i="232"/>
  <c r="F26" i="232"/>
  <c r="G26" i="232"/>
  <c r="H26" i="232"/>
  <c r="I26" i="232"/>
  <c r="J26" i="232"/>
  <c r="K26" i="232"/>
  <c r="L26" i="232"/>
  <c r="M26" i="232"/>
  <c r="C26" i="232"/>
  <c r="B26" i="232"/>
  <c r="O8" i="232"/>
  <c r="O9" i="232"/>
  <c r="O10" i="232"/>
  <c r="O11" i="232"/>
  <c r="O12" i="232"/>
  <c r="O13" i="232"/>
  <c r="O14" i="232"/>
  <c r="O15" i="232"/>
  <c r="O16" i="232"/>
  <c r="O17" i="232"/>
  <c r="O18" i="232"/>
  <c r="O19" i="232"/>
  <c r="O20" i="232"/>
  <c r="O21" i="232"/>
  <c r="O22" i="232"/>
  <c r="O23" i="232"/>
  <c r="O24" i="232"/>
  <c r="O7" i="232"/>
  <c r="K89" i="4" l="1"/>
  <c r="K68" i="3"/>
  <c r="K91" i="3"/>
  <c r="J90" i="3"/>
  <c r="J89" i="3"/>
  <c r="J87" i="3"/>
  <c r="J86" i="3"/>
  <c r="J76" i="3"/>
  <c r="J77" i="3"/>
  <c r="J78" i="3"/>
  <c r="J79" i="3"/>
  <c r="J80" i="3"/>
  <c r="J81" i="3"/>
  <c r="J82" i="3"/>
  <c r="J83" i="3"/>
  <c r="J84" i="3"/>
  <c r="J75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32" i="3"/>
  <c r="J28" i="3"/>
  <c r="J29" i="3"/>
  <c r="J30" i="3"/>
  <c r="J27" i="3"/>
  <c r="J24" i="3"/>
  <c r="J25" i="3"/>
  <c r="J23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H91" i="3"/>
  <c r="C37" i="2"/>
  <c r="D37" i="2"/>
  <c r="E37" i="2"/>
  <c r="F37" i="2"/>
  <c r="G37" i="2"/>
  <c r="H37" i="2"/>
  <c r="I37" i="2"/>
  <c r="J37" i="2"/>
  <c r="K37" i="2"/>
  <c r="B37" i="2"/>
  <c r="L7" i="2"/>
  <c r="K67" i="3" l="1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73" i="3" l="1"/>
  <c r="J91" i="3" l="1"/>
  <c r="K75" i="3" l="1"/>
  <c r="K76" i="3"/>
  <c r="K77" i="3"/>
  <c r="K78" i="3"/>
  <c r="K79" i="3"/>
  <c r="K80" i="3"/>
  <c r="K81" i="3"/>
  <c r="K82" i="3"/>
  <c r="K83" i="3"/>
  <c r="K84" i="3"/>
  <c r="G70" i="320" l="1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I69" i="317"/>
  <c r="G69" i="317"/>
  <c r="I66" i="317"/>
  <c r="G66" i="317"/>
  <c r="G65" i="317" s="1"/>
  <c r="I62" i="317"/>
  <c r="G62" i="317"/>
  <c r="I59" i="317"/>
  <c r="I58" i="317" s="1"/>
  <c r="G59" i="317"/>
  <c r="I55" i="317"/>
  <c r="G55" i="317"/>
  <c r="I52" i="317"/>
  <c r="I51" i="317" s="1"/>
  <c r="G52" i="317"/>
  <c r="I48" i="317"/>
  <c r="G48" i="317"/>
  <c r="I45" i="317"/>
  <c r="G45" i="317"/>
  <c r="I41" i="317"/>
  <c r="G41" i="317"/>
  <c r="I38" i="317"/>
  <c r="G38" i="317"/>
  <c r="G37" i="317" s="1"/>
  <c r="I34" i="317"/>
  <c r="G34" i="317"/>
  <c r="I31" i="317"/>
  <c r="G31" i="317"/>
  <c r="I27" i="317"/>
  <c r="G27" i="317"/>
  <c r="I24" i="317"/>
  <c r="I23" i="317" s="1"/>
  <c r="G24" i="317"/>
  <c r="I20" i="317"/>
  <c r="G20" i="317"/>
  <c r="I17" i="317"/>
  <c r="G17" i="317"/>
  <c r="I14" i="317"/>
  <c r="G14" i="317"/>
  <c r="I10" i="317"/>
  <c r="G10" i="317"/>
  <c r="I7" i="317"/>
  <c r="G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E7" i="320" l="1"/>
  <c r="E14" i="320"/>
  <c r="G7" i="320"/>
  <c r="G14" i="320"/>
  <c r="G5" i="319"/>
  <c r="E22" i="319"/>
  <c r="E36" i="319"/>
  <c r="G12" i="319"/>
  <c r="I30" i="317"/>
  <c r="G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G44" i="317"/>
  <c r="G13" i="317"/>
  <c r="I65" i="317"/>
  <c r="G6" i="317"/>
  <c r="I6" i="317"/>
  <c r="I13" i="317"/>
  <c r="G23" i="317"/>
  <c r="G30" i="317"/>
  <c r="I37" i="317"/>
  <c r="G58" i="317"/>
  <c r="I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G72" i="317"/>
  <c r="I72" i="317"/>
  <c r="G73" i="316"/>
  <c r="G71" i="319"/>
  <c r="M91" i="3" l="1"/>
  <c r="K9" i="3" l="1"/>
  <c r="C89" i="4" l="1"/>
  <c r="D89" i="4"/>
  <c r="E89" i="4"/>
  <c r="F89" i="4"/>
  <c r="G89" i="4"/>
  <c r="H89" i="4"/>
  <c r="I89" i="4"/>
  <c r="J89" i="4"/>
  <c r="B89" i="4"/>
  <c r="I91" i="3"/>
  <c r="K90" i="3"/>
  <c r="K89" i="3"/>
  <c r="K87" i="3"/>
  <c r="K86" i="3"/>
  <c r="K30" i="3"/>
  <c r="K29" i="3"/>
  <c r="K28" i="3"/>
  <c r="K27" i="3"/>
  <c r="K24" i="3"/>
  <c r="K23" i="3"/>
  <c r="K21" i="3"/>
  <c r="K10" i="3"/>
  <c r="K11" i="3"/>
  <c r="K13" i="3"/>
  <c r="K14" i="3"/>
  <c r="K15" i="3"/>
  <c r="K16" i="3"/>
  <c r="K17" i="3"/>
  <c r="K18" i="3"/>
  <c r="K19" i="3"/>
  <c r="K20" i="3"/>
  <c r="K25" i="3" l="1"/>
  <c r="L91" i="3"/>
  <c r="L15" i="2" l="1"/>
  <c r="L35" i="2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<sst xmlns="http://schemas.openxmlformats.org/spreadsheetml/2006/main" count="14050" uniqueCount="1161">
  <si>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</si>
  <si>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</si>
  <si>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</si>
  <si>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</si>
  <si>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</si>
  <si>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</si>
  <si>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</si>
  <si>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</si>
  <si>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</si>
  <si>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</si>
  <si>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</si>
  <si>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</si>
  <si>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</si>
  <si>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</si>
  <si>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</si>
  <si>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</si>
  <si>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</si>
  <si>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</si>
  <si>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</si>
  <si>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</si>
  <si>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</si>
  <si>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</si>
  <si>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</si>
  <si>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</si>
  <si>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</si>
  <si>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</si>
  <si>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</si>
  <si>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</si>
  <si>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</si>
  <si>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</si>
  <si>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</si>
  <si>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</si>
  <si>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</si>
  <si>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</si>
  <si>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</si>
  <si>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</si>
  <si>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</si>
  <si>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</si>
  <si>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</si>
  <si>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</si>
  <si>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</si>
  <si>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</si>
  <si>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</si>
  <si>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</si>
  <si>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</si>
  <si>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</si>
  <si>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</si>
  <si>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</si>
  <si>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</si>
  <si>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</si>
  <si>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</si>
  <si>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</si>
  <si>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</si>
  <si>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</si>
  <si>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</si>
  <si>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</si>
  <si>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</si>
  <si>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</si>
  <si>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</si>
  <si>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</si>
  <si>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</si>
  <si>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</si>
  <si>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</si>
  <si>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</si>
  <si>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</si>
  <si>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</si>
  <si>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</si>
  <si>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</si>
  <si>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</si>
  <si>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</si>
  <si>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</si>
  <si>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</si>
  <si>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</si>
  <si>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</si>
  <si>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</si>
  <si>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</si>
  <si>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</si>
  <si>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</si>
  <si>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</si>
  <si>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</si>
  <si>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</si>
  <si>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</si>
  <si>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</si>
  <si>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</si>
  <si>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</si>
  <si>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</si>
  <si>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</si>
  <si>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</si>
  <si>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</si>
  <si>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</si>
  <si>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</si>
  <si>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</si>
  <si>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</si>
  <si>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</si>
  <si>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</si>
  <si>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</si>
  <si>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</si>
  <si>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</si>
  <si>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</si>
  <si>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</si>
  <si>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</si>
  <si>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</si>
  <si>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</si>
  <si>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</si>
  <si>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</si>
  <si>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</si>
  <si>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</si>
  <si>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</si>
  <si>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</si>
  <si>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</si>
  <si>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</si>
  <si>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</si>
  <si>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</si>
  <si>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</si>
  <si>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</si>
  <si>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</si>
  <si>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</si>
  <si>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</si>
  <si>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</si>
  <si>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</si>
  <si>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</si>
  <si>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</si>
  <si>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</si>
  <si>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</si>
  <si>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</si>
  <si>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</si>
  <si>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</si>
  <si>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</si>
  <si>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</si>
  <si>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</si>
  <si>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</si>
  <si>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</si>
  <si>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</si>
  <si>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</si>
  <si>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</si>
  <si>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</si>
  <si>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</si>
  <si>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</si>
  <si>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</si>
  <si>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</si>
  <si>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</si>
  <si>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</si>
  <si>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</si>
  <si>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</si>
  <si>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</si>
  <si>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</si>
  <si>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</si>
  <si>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</si>
  <si>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</si>
  <si>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</si>
  <si>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</si>
  <si>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</si>
  <si>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</si>
  <si>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</si>
  <si>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</si>
  <si>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</si>
  <si>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</si>
  <si>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</si>
  <si>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</si>
  <si>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</si>
  <si>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</si>
  <si>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</si>
  <si>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</si>
  <si>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</si>
  <si>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</si>
  <si>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</si>
  <si>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</si>
  <si>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</si>
  <si>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</si>
  <si>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</si>
  <si>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</si>
  <si>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</si>
  <si>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</si>
  <si>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</si>
  <si>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</si>
  <si>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</si>
  <si>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</si>
  <si>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</si>
  <si>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</si>
  <si>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</si>
  <si>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</si>
  <si>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</si>
  <si>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</si>
  <si>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</si>
  <si>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</si>
  <si>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</si>
  <si>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</si>
  <si>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</si>
  <si>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</si>
  <si>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</si>
  <si>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</si>
  <si>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</si>
  <si>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</si>
  <si>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</si>
  <si>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</si>
  <si>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</si>
  <si>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</si>
  <si>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</si>
  <si>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</si>
  <si>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</si>
  <si>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</si>
  <si>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</si>
  <si>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</si>
  <si>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</si>
  <si>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</si>
  <si>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</si>
  <si>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</si>
  <si>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</si>
  <si>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</si>
  <si>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</si>
  <si>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</si>
  <si>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</si>
  <si>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</si>
  <si>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</si>
  <si>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</si>
  <si>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</si>
  <si>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</si>
  <si>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</si>
  <si>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</si>
  <si>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</si>
  <si>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</si>
  <si>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</si>
  <si>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</si>
  <si>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</si>
  <si>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</si>
  <si>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</si>
  <si>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</si>
  <si>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</si>
  <si>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</si>
  <si>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</si>
  <si>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</si>
  <si>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</si>
  <si>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</si>
  <si>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</si>
  <si>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</si>
  <si>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</si>
  <si>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</si>
  <si>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</si>
  <si>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</si>
  <si>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</si>
  <si>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</si>
  <si>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</si>
  <si>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</si>
  <si>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</si>
  <si>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</si>
  <si>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</si>
  <si>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</si>
  <si>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</si>
  <si>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</si>
  <si>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</si>
  <si>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</si>
  <si>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</si>
  <si>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</si>
  <si>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</si>
  <si>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</si>
  <si>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</si>
  <si>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</si>
  <si>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</si>
  <si>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</si>
  <si>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</si>
  <si>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</si>
  <si>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</si>
  <si>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</si>
  <si>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</si>
  <si>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</si>
  <si>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</si>
  <si>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</si>
  <si>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</si>
  <si>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</si>
  <si>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</si>
  <si>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</si>
  <si>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</si>
  <si>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</si>
  <si>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</si>
  <si>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</si>
  <si>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</si>
  <si>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</si>
  <si>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</si>
  <si>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</si>
  <si>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</si>
  <si>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</si>
  <si>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</si>
  <si>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</si>
  <si>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</si>
  <si>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</si>
  <si>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</si>
  <si>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</si>
  <si>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</si>
  <si>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</si>
  <si>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</si>
  <si>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</si>
  <si>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</si>
  <si>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</si>
  <si>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</si>
  <si>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</si>
  <si>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</si>
  <si>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</si>
  <si>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</si>
  <si>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</si>
  <si>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</si>
  <si>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</si>
  <si>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</si>
  <si>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</si>
  <si>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</si>
  <si>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</si>
  <si>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</si>
  <si>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</si>
  <si>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</si>
  <si>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</si>
  <si>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</si>
  <si>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</si>
  <si>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</si>
  <si>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</si>
  <si>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</si>
  <si>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</si>
  <si>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</si>
  <si>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</si>
  <si>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</si>
  <si>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</si>
  <si>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</si>
  <si>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</si>
  <si>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</si>
  <si>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</si>
  <si>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</si>
  <si>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</si>
  <si>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</si>
  <si>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</si>
  <si>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</si>
  <si>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</si>
  <si>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</si>
  <si>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</si>
  <si>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</si>
  <si>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</si>
  <si>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</si>
  <si>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</si>
  <si>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</si>
  <si>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</si>
  <si>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</si>
  <si>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</si>
  <si>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</si>
  <si>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</si>
  <si>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</si>
  <si>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</si>
  <si>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</si>
  <si>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</si>
  <si>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</si>
  <si>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</si>
  <si>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</si>
  <si>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</si>
  <si>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</si>
  <si>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</si>
  <si>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</si>
  <si>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</si>
  <si>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</si>
  <si>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</si>
  <si>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</si>
  <si>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</si>
  <si>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</si>
  <si>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</si>
  <si>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</si>
  <si>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</si>
  <si>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</si>
  <si>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</si>
  <si>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</si>
  <si>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</si>
  <si>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</si>
  <si>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</si>
  <si>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</si>
  <si>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</si>
  <si>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</si>
  <si>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</si>
  <si>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</si>
  <si>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</si>
  <si>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</si>
  <si>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</si>
  <si>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</si>
  <si>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</si>
  <si>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</si>
  <si>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</si>
  <si>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</si>
  <si>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</si>
  <si>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</si>
  <si>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</si>
  <si>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</si>
  <si>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</si>
  <si>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</si>
  <si>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</si>
  <si>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</si>
  <si>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</si>
  <si>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</si>
  <si>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</si>
  <si>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</si>
  <si>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</si>
  <si>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</si>
  <si>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</si>
  <si>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</si>
  <si>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</si>
  <si>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</si>
  <si>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</si>
  <si>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</si>
  <si>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</si>
  <si>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</si>
  <si>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</si>
  <si>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</si>
  <si>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</si>
  <si>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</si>
  <si>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</si>
  <si>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</si>
  <si>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</si>
  <si>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</si>
  <si>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</si>
  <si>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</si>
  <si>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</si>
  <si>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</si>
  <si>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</si>
  <si>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</si>
  <si>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</si>
  <si>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</si>
  <si>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</si>
  <si>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</si>
  <si>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</si>
  <si>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</si>
  <si>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</si>
  <si>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</si>
  <si>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</si>
  <si>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</si>
  <si>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</si>
  <si>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</si>
  <si>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</si>
  <si>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</si>
  <si>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</si>
  <si>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</si>
  <si>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</si>
  <si>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</si>
  <si>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</si>
  <si>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</si>
  <si>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</si>
  <si>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</si>
  <si>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</si>
  <si>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</si>
  <si>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</si>
  <si>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</si>
  <si>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</si>
  <si>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</si>
  <si>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</si>
  <si>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</si>
  <si>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</si>
  <si>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</si>
  <si>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</si>
  <si>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</si>
  <si>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</si>
  <si>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</si>
  <si>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</si>
  <si>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</si>
  <si>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</si>
  <si>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</si>
  <si>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</si>
  <si>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</si>
  <si>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</si>
  <si>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</si>
  <si>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</si>
  <si>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</si>
  <si>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</si>
  <si>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</si>
  <si>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</si>
  <si>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</si>
  <si>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</si>
  <si>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</si>
  <si>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</si>
  <si>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</si>
  <si>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</si>
  <si>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</si>
  <si>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</si>
  <si>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</si>
  <si>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</si>
  <si>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</si>
  <si>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</si>
  <si>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</si>
  <si>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</si>
  <si>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</si>
  <si>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</si>
  <si>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</si>
  <si>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</si>
  <si>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</si>
  <si>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</si>
  <si>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</si>
  <si>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</si>
  <si>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</si>
  <si>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</si>
  <si>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</si>
  <si>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</si>
  <si>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</si>
  <si>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</si>
  <si>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</si>
  <si>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</si>
  <si>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</si>
  <si>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</si>
  <si>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</si>
  <si>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</si>
  <si>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</si>
  <si>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</si>
  <si>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</si>
  <si>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</si>
  <si>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</si>
  <si>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</si>
  <si>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</si>
  <si>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</si>
  <si>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</si>
  <si>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</si>
  <si>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</si>
  <si>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</si>
  <si>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</si>
  <si>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</si>
  <si>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</si>
  <si>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</si>
  <si>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</si>
  <si>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</si>
  <si>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</si>
  <si>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</si>
  <si>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</si>
  <si>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</si>
  <si>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</si>
  <si>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</si>
  <si>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</si>
  <si>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</si>
  <si>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</si>
  <si>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</si>
  <si>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</si>
  <si>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</si>
  <si>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</si>
  <si>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</si>
  <si>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</si>
  <si>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</si>
  <si>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</si>
  <si>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</si>
  <si>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</si>
  <si>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</si>
  <si>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</si>
  <si>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</si>
  <si>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</si>
  <si>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</si>
  <si>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</si>
  <si>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</si>
  <si>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</si>
  <si>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</si>
  <si>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</si>
  <si>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</si>
  <si>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</si>
  <si>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</si>
  <si>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</si>
  <si>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</si>
  <si>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</si>
  <si>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</si>
  <si>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</si>
  <si>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</si>
  <si>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</si>
  <si>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</si>
  <si>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</si>
  <si>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</si>
  <si>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</si>
  <si>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</si>
  <si>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</si>
  <si>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</si>
  <si>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</si>
  <si>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</si>
  <si>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</si>
  <si>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</si>
  <si>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</si>
  <si>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</si>
  <si>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</si>
  <si>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</si>
  <si>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</si>
  <si>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</si>
  <si>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</si>
  <si>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</si>
  <si>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</si>
  <si>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</si>
  <si>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</si>
  <si>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</si>
  <si>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</si>
  <si>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</si>
  <si>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</si>
  <si>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</si>
  <si>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</si>
  <si>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</si>
  <si>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</si>
  <si>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</si>
  <si>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</si>
  <si>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</si>
  <si>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</si>
  <si>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</si>
  <si>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</si>
  <si>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</si>
  <si>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</si>
  <si>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</si>
  <si>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</si>
  <si>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</si>
  <si>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</si>
  <si>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</si>
  <si>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</si>
  <si>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</si>
  <si>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</si>
  <si>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</si>
  <si>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</si>
  <si>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</si>
  <si>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</si>
  <si>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</si>
  <si>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</si>
  <si>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</si>
  <si>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</si>
  <si>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</si>
  <si>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</si>
  <si>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</si>
  <si>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</si>
  <si>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</si>
  <si>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</si>
  <si>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</si>
  <si>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</si>
  <si>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</si>
  <si>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</si>
  <si>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</si>
  <si>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</si>
  <si>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</si>
  <si>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</si>
  <si>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</si>
  <si>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</si>
  <si>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</si>
  <si>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</si>
  <si>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</si>
  <si>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</si>
  <si>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</si>
  <si>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</si>
  <si>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</si>
  <si>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</si>
  <si>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</si>
  <si>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</si>
  <si>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</si>
  <si>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</si>
  <si>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</si>
  <si>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</si>
  <si>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</si>
  <si>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</si>
  <si>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</si>
  <si>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</si>
  <si>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</si>
  <si>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</si>
  <si>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</si>
  <si>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</si>
  <si>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</si>
  <si>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</si>
  <si>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</si>
  <si>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</si>
  <si>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</si>
  <si>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</si>
  <si>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</si>
  <si>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</si>
  <si>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</si>
  <si>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</si>
  <si>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</si>
  <si>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</si>
  <si>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</si>
  <si>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</si>
  <si>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</si>
  <si>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</si>
  <si>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</si>
  <si>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</si>
  <si>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</si>
  <si>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</si>
  <si>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</si>
  <si>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</si>
  <si>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</si>
  <si>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</si>
  <si>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</si>
  <si>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</si>
  <si>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</si>
  <si>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</si>
  <si>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</si>
  <si>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</si>
  <si>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</si>
  <si>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</si>
  <si>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</si>
  <si>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</si>
  <si>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</si>
  <si>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</si>
  <si>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</si>
  <si>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</si>
  <si>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</si>
  <si>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</si>
  <si>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</si>
  <si>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</si>
  <si>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</si>
  <si>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</si>
  <si>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</si>
  <si>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</si>
  <si>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</si>
  <si>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</si>
  <si>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</si>
  <si>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</si>
  <si>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</si>
  <si>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</si>
  <si>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</si>
  <si>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</si>
  <si>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</si>
  <si>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</si>
  <si>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</si>
  <si>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</si>
  <si>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</si>
  <si>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</si>
  <si>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</si>
  <si>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</si>
  <si>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</si>
  <si>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</si>
  <si>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</si>
  <si>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</si>
  <si>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</si>
  <si>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</si>
  <si>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</si>
  <si>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</si>
  <si>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</si>
  <si>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</si>
  <si>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</si>
  <si>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</si>
  <si>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</si>
  <si>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</si>
  <si>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</si>
  <si>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</si>
  <si>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</si>
  <si>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</si>
  <si>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</si>
  <si>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</si>
  <si>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</si>
  <si>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</si>
  <si>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</si>
  <si>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</si>
  <si>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</si>
  <si>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</si>
  <si>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</si>
  <si>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</si>
  <si>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</si>
  <si>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</si>
  <si>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</si>
  <si>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</si>
  <si>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</si>
  <si>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</si>
  <si>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</si>
  <si>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</si>
  <si>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</si>
  <si>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</si>
  <si>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</si>
  <si>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</si>
  <si>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</si>
  <si>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</si>
  <si>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</si>
  <si>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</si>
  <si>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</si>
  <si>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</si>
  <si>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</si>
  <si>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</si>
  <si>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</si>
  <si>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</si>
  <si>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</si>
  <si>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</si>
  <si>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</si>
  <si>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</si>
  <si>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</si>
  <si>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</si>
  <si>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</si>
  <si>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</si>
  <si>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</si>
  <si>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</si>
  <si>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</si>
  <si>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</si>
  <si>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</si>
  <si>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</si>
  <si>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</si>
  <si>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</si>
  <si>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</si>
  <si>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</si>
  <si>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</si>
  <si>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</si>
  <si>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</si>
  <si>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</si>
  <si>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</si>
  <si>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</si>
  <si>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</si>
  <si>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</si>
  <si>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</si>
  <si>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</si>
  <si>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</si>
  <si>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</si>
  <si>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</si>
  <si>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</si>
  <si>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</si>
  <si>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</si>
  <si>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</si>
  <si>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</si>
  <si>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</si>
  <si>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Javier</t>
  </si>
  <si>
    <t>San Julián</t>
  </si>
  <si>
    <t>Fernández Alonso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</si>
  <si>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</si>
  <si>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</si>
  <si>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</si>
  <si>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</si>
  <si>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</si>
  <si>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</si>
  <si>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</si>
  <si>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</si>
  <si>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</si>
  <si>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</si>
  <si>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</si>
  <si>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</si>
  <si>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</si>
  <si>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</si>
  <si>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</si>
  <si>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</si>
  <si>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</si>
  <si>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</si>
  <si>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</si>
  <si>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</si>
  <si>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</si>
  <si>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</si>
  <si>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</si>
  <si>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</si>
  <si>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</si>
  <si>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</si>
  <si>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</si>
  <si>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</si>
  <si>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</si>
  <si>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</si>
  <si>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</si>
  <si>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</si>
  <si>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</si>
  <si>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</si>
  <si>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</si>
  <si>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</si>
  <si>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</si>
  <si>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</si>
  <si>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</si>
  <si>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</si>
  <si>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</si>
  <si>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</si>
  <si>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</si>
  <si>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</si>
  <si>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</si>
  <si>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</si>
  <si>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</si>
  <si>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</si>
  <si>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</si>
  <si>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</si>
  <si>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</si>
  <si>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</si>
  <si>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</si>
  <si>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</si>
  <si>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</si>
  <si>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</si>
  <si>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</si>
  <si>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</si>
  <si>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</si>
  <si>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</si>
  <si>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</si>
  <si>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</si>
  <si>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</si>
  <si>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</si>
  <si>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</si>
  <si>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</si>
  <si>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</si>
  <si>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</si>
  <si>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</si>
  <si>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</si>
  <si>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</si>
  <si>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</si>
  <si>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</si>
  <si>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</si>
  <si>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</si>
  <si>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</si>
  <si>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</si>
  <si>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</si>
  <si>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</si>
  <si>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</si>
  <si>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</si>
  <si>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</si>
  <si>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</si>
  <si>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</si>
  <si>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</si>
  <si>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</si>
  <si>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</si>
  <si>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</si>
  <si>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</si>
  <si>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</si>
  <si>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</si>
  <si>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</si>
  <si>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</si>
  <si>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</si>
  <si>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</si>
  <si>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</si>
  <si>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</si>
  <si>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</si>
  <si>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</si>
  <si>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</si>
  <si>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</si>
  <si>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</si>
  <si>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</si>
  <si>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</si>
  <si>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</si>
  <si>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</si>
  <si>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</si>
  <si>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</si>
  <si>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</si>
  <si>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</si>
  <si>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</si>
  <si>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</si>
  <si>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</si>
  <si>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</si>
  <si>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</si>
  <si>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</si>
  <si>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</si>
  <si>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</si>
  <si>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</si>
  <si>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</si>
  <si>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</si>
  <si>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</si>
  <si>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</si>
  <si>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</si>
  <si>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</si>
  <si>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</si>
  <si>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</si>
  <si>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</si>
  <si>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</si>
  <si>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</si>
  <si>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</si>
  <si>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</si>
  <si>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</si>
  <si>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</si>
  <si>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</si>
  <si>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</si>
  <si>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</si>
  <si>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</si>
  <si>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</si>
  <si>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</si>
  <si>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</si>
  <si>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</si>
  <si>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</si>
  <si>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</si>
  <si>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</si>
  <si>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</si>
  <si>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</si>
  <si>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</si>
  <si>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</si>
  <si>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</si>
  <si>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</si>
  <si>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</si>
  <si>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</si>
  <si>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</si>
  <si>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</si>
  <si>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</si>
  <si>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</si>
  <si>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</si>
  <si>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</si>
  <si>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</si>
  <si>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</si>
  <si>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</si>
  <si>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</si>
  <si>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</si>
  <si>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</si>
  <si>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</si>
  <si>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</si>
  <si>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</si>
  <si>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</si>
  <si>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</si>
  <si>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</si>
  <si>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</si>
  <si>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</si>
  <si>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</si>
  <si>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</si>
  <si>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</si>
  <si>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</si>
  <si>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</si>
  <si>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</si>
  <si>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</si>
  <si>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</si>
  <si>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</si>
  <si>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</si>
  <si>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</si>
  <si>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</si>
  <si>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</si>
  <si>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</si>
  <si>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</si>
  <si>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</si>
  <si>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</si>
  <si>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</si>
  <si>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</si>
  <si>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</si>
  <si>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</si>
  <si>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</si>
  <si>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</si>
  <si>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</si>
  <si>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</si>
  <si>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</si>
  <si>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</si>
  <si>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</si>
  <si>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</si>
  <si>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</si>
  <si>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</si>
  <si>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</si>
  <si>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</si>
  <si>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</si>
  <si>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</si>
  <si>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</si>
  <si>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</si>
  <si>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</si>
  <si>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</si>
  <si>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</si>
  <si>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</si>
  <si>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</si>
  <si>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</si>
  <si>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</si>
  <si>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</si>
  <si>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</si>
  <si>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</si>
  <si>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</si>
  <si>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</si>
  <si>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</si>
  <si>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</si>
  <si>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</si>
  <si>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</si>
  <si>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</si>
  <si>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</si>
  <si>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</si>
  <si>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</si>
  <si>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</si>
  <si>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</si>
  <si>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</si>
  <si>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</si>
  <si>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</si>
  <si>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</si>
  <si>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</si>
  <si>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CPS</t>
  </si>
  <si>
    <t>CHO</t>
  </si>
  <si>
    <t>CAE</t>
  </si>
  <si>
    <t>Ayata</t>
  </si>
  <si>
    <t>Cocapata</t>
  </si>
  <si>
    <t>Choque Cota</t>
  </si>
  <si>
    <t>Escara</t>
  </si>
  <si>
    <t>NÚMERO EMPLEADOS</t>
  </si>
  <si>
    <t>Papel Pampa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</si>
  <si>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</si>
  <si>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</si>
  <si>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</si>
  <si>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</si>
  <si>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</si>
  <si>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</si>
  <si>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</si>
  <si>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</si>
  <si>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</si>
  <si>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</si>
  <si>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</si>
  <si>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</si>
  <si>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</si>
  <si>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</si>
  <si>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</si>
  <si>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</si>
  <si>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</si>
  <si>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</si>
  <si>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</si>
  <si>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</si>
  <si>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</si>
  <si>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</si>
  <si>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</si>
  <si>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</si>
  <si>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</si>
  <si>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</si>
  <si>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</si>
  <si>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</si>
  <si>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</si>
  <si>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</si>
  <si>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</si>
  <si>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</si>
  <si>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</si>
  <si>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</si>
  <si>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</si>
  <si>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</si>
  <si>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</si>
  <si>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</si>
  <si>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</si>
  <si>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</si>
  <si>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</si>
  <si>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</si>
  <si>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</si>
  <si>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</si>
  <si>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</si>
  <si>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</si>
  <si>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</si>
  <si>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</si>
  <si>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</si>
  <si>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</si>
  <si>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</si>
  <si>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</si>
  <si>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</si>
  <si>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</si>
  <si>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</si>
  <si>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</si>
  <si>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</si>
  <si>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</si>
  <si>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</si>
  <si>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</si>
  <si>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</si>
  <si>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</si>
  <si>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</si>
  <si>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</si>
  <si>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</si>
  <si>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</si>
  <si>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</si>
  <si>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</si>
  <si>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</si>
  <si>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</si>
  <si>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</si>
  <si>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</si>
  <si>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</si>
  <si>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</si>
  <si>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</si>
  <si>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</si>
  <si>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</si>
  <si>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</si>
  <si>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</si>
  <si>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</si>
  <si>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</si>
  <si>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</si>
  <si>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</si>
  <si>
    <t>CUM</t>
  </si>
  <si>
    <t xml:space="preserve"> TOTAL SISTEMA</t>
  </si>
  <si>
    <t>OFICINA CENTRAL, AGENCIA FIJA Y SUCURSAL URBANA</t>
  </si>
  <si>
    <t>CAJEROS AUTOMÁTICOS</t>
  </si>
  <si>
    <t>Chayanta</t>
  </si>
  <si>
    <t>NÚMERO DE PUNTOS DE ATENCIÓN FINANCIERA Y EMPLEADOS POR MUNICIPIO Y ENTIDAD</t>
  </si>
  <si>
    <t>% de participación (Acum Jun-23)</t>
  </si>
  <si>
    <t>Societaria "Unión Santiago de Machaca USAMA" R.L.</t>
  </si>
  <si>
    <t>CUM (12)</t>
  </si>
  <si>
    <t>CUM (11)</t>
  </si>
  <si>
    <t>AL 30 DE SEPTIEMBRE DE 2023</t>
  </si>
  <si>
    <t>SEP-2023</t>
  </si>
  <si>
    <t>VARIACIÓN
(SEP23 - DIC22)</t>
  </si>
  <si>
    <t>SEP</t>
  </si>
  <si>
    <t>SEP-23</t>
  </si>
  <si>
    <t>El Villar</t>
  </si>
  <si>
    <t>Aucapata</t>
  </si>
  <si>
    <t>Vila Vila</t>
  </si>
  <si>
    <t>Huayllamarca</t>
  </si>
  <si>
    <t>Caripuyo</t>
  </si>
  <si>
    <t>Villa de Sacaca</t>
  </si>
  <si>
    <t>Gral. Saavedra</t>
  </si>
  <si>
    <t>Urubichá</t>
  </si>
  <si>
    <t>Villa Libertad Licoma</t>
  </si>
  <si>
    <t>% de participación (Acum Sep-23)</t>
  </si>
  <si>
    <t>ALMACENES INTERNACIONALES S.A.</t>
  </si>
  <si>
    <t>ALMACENES GENERALES DE DEPÓSITO</t>
  </si>
  <si>
    <t>DIACONÍA FRIF - IFD</t>
  </si>
  <si>
    <t>FONDECO IFD</t>
  </si>
  <si>
    <t>FUBODE IFD</t>
  </si>
  <si>
    <t>IDEPRO IFD</t>
  </si>
  <si>
    <t>IMPRO IFD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</si>
</sst>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79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</fonts>
  <fills count="45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CDCEC2"/>
        <bgColor rgb="FF000000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 style="thin">
        <color rgb="FFFFFFFF"/>
      </top>
      <bottom/>
      <diagonal/>
    </border>
    <border>
      <left/>
      <right/>
      <top/>
      <bottom style="thick">
        <color theme="0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/>
      <bottom style="thin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/>
      <bottom/>
      <diagonal/>
    </border>
    <border>
      <left style="medium">
        <color indexed="64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medium">
        <color theme="0"/>
      </right>
      <top style="thin">
        <color rgb="FFFFFFFF"/>
      </top>
      <bottom style="thin">
        <color rgb="FFFFFFFF"/>
      </bottom>
      <diagonal/>
    </border>
    <border>
      <left style="medium">
        <color theme="0"/>
      </left>
      <right style="medium">
        <color theme="0"/>
      </right>
      <top style="thin">
        <color rgb="FFFFFFFF"/>
      </top>
      <bottom style="thin">
        <color rgb="FFFFFFFF"/>
      </bottom>
      <diagonal/>
    </border>
    <border>
      <left style="medium">
        <color theme="0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theme="0"/>
      </right>
      <top style="medium">
        <color rgb="FFFFFFFF"/>
      </top>
      <bottom/>
      <diagonal/>
    </border>
    <border>
      <left style="medium">
        <color theme="0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/>
      <bottom style="medium">
        <color rgb="FFFFFFFF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theme="0"/>
      </right>
      <top style="medium">
        <color rgb="FFFFFFFF"/>
      </top>
      <bottom/>
      <diagonal/>
    </border>
    <border>
      <left/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theme="0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theme="0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637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8" fillId="0" borderId="0" xfId="90" applyFont="1"/>
    <xf numFmtId="10" fontId="4" fillId="0" borderId="0" xfId="90" applyNumberFormat="1" applyFill="1"/>
    <xf numFmtId="171" fontId="8" fillId="0" borderId="0" xfId="196" applyNumberFormat="1" applyFont="1"/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/>
    </xf>
    <xf numFmtId="37" fontId="3" fillId="0" borderId="0" xfId="0" applyNumberFormat="1" applyFont="1" applyAlignment="1">
      <alignment horizontal="center"/>
    </xf>
    <xf numFmtId="0" fontId="0" fillId="0" borderId="0" xfId="0" applyFont="1"/>
    <xf numFmtId="0" fontId="5" fillId="0" borderId="0" xfId="0" applyFont="1" applyBorder="1" applyAlignment="1">
      <alignment vertical="top"/>
    </xf>
    <xf numFmtId="0" fontId="18" fillId="0" borderId="0" xfId="0" applyFont="1" applyAlignment="1">
      <alignment horizontal="center"/>
    </xf>
    <xf numFmtId="10" fontId="8" fillId="0" borderId="0" xfId="196" applyNumberFormat="1" applyFont="1"/>
    <xf numFmtId="0" fontId="0" fillId="0" borderId="0" xfId="0" applyAlignment="1">
      <alignment vertical="top"/>
    </xf>
    <xf numFmtId="0" fontId="39" fillId="0" borderId="0" xfId="0" applyFont="1"/>
    <xf numFmtId="170" fontId="18" fillId="0" borderId="0" xfId="0" applyNumberFormat="1" applyFont="1" applyAlignment="1">
      <alignment horizontal="center"/>
    </xf>
    <xf numFmtId="171" fontId="18" fillId="0" borderId="0" xfId="196" applyNumberFormat="1" applyFont="1" applyAlignment="1">
      <alignment horizontal="center"/>
    </xf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10" fontId="42" fillId="0" borderId="0" xfId="0" applyNumberFormat="1" applyFont="1" applyFill="1" applyAlignment="1">
      <alignment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170" fontId="4" fillId="0" borderId="18" xfId="24" applyNumberFormat="1" applyFont="1" applyFill="1" applyBorder="1" applyAlignment="1">
      <alignment vertical="center" wrapText="1"/>
    </xf>
    <xf numFmtId="170" fontId="42" fillId="0" borderId="0" xfId="0" applyNumberFormat="1" applyFont="1" applyFill="1" applyAlignment="1">
      <alignment horizontal="right" vertical="center"/>
    </xf>
    <xf numFmtId="3" fontId="4" fillId="0" borderId="0" xfId="0" applyNumberFormat="1" applyFont="1" applyFill="1" applyAlignment="1">
      <alignment vertical="center"/>
    </xf>
    <xf numFmtId="3" fontId="3" fillId="34" borderId="0" xfId="90" quotePrefix="1" applyNumberFormat="1" applyFont="1" applyFill="1" applyAlignment="1">
      <alignment horizontal="center"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5" fillId="0" borderId="0" xfId="69" applyFont="1" applyAlignment="1">
      <alignment vertical="top"/>
    </xf>
    <xf numFmtId="0" fontId="16" fillId="0" borderId="0" xfId="69" applyFont="1" applyFill="1" applyAlignment="1">
      <alignment vertical="top" wrapText="1"/>
    </xf>
    <xf numFmtId="0" fontId="5" fillId="0" borderId="0" xfId="69" applyFont="1" applyAlignment="1">
      <alignment vertical="top"/>
    </xf>
    <xf numFmtId="3" fontId="4" fillId="0" borderId="0" xfId="0" applyNumberFormat="1" applyFont="1" applyAlignment="1">
      <alignment horizontal="right" vertical="center"/>
    </xf>
    <xf numFmtId="10" fontId="4" fillId="0" borderId="0" xfId="0" applyNumberFormat="1" applyFont="1" applyAlignment="1">
      <alignment horizontal="right" vertical="center"/>
    </xf>
    <xf numFmtId="3" fontId="4" fillId="34" borderId="0" xfId="0" applyNumberFormat="1" applyFont="1" applyFill="1" applyAlignment="1">
      <alignment horizontal="right" vertical="center"/>
    </xf>
    <xf numFmtId="10" fontId="4" fillId="34" borderId="0" xfId="0" applyNumberFormat="1" applyFont="1" applyFill="1" applyAlignment="1">
      <alignment horizontal="right" vertical="center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0" fontId="4" fillId="34" borderId="34" xfId="69" applyFont="1" applyFill="1" applyBorder="1" applyAlignment="1">
      <alignment horizontal="right" vertical="top"/>
    </xf>
    <xf numFmtId="0" fontId="3" fillId="34" borderId="34" xfId="69" applyFont="1" applyFill="1" applyBorder="1" applyAlignment="1">
      <alignment horizontal="right" vertical="top"/>
    </xf>
    <xf numFmtId="0" fontId="3" fillId="34" borderId="34" xfId="69" applyFont="1" applyFill="1" applyBorder="1" applyAlignment="1">
      <alignment horizontal="right" vertical="top" wrapText="1"/>
    </xf>
    <xf numFmtId="0" fontId="4" fillId="34" borderId="35" xfId="69" applyFont="1" applyFill="1" applyBorder="1" applyAlignment="1">
      <alignment horizontal="right" vertical="top"/>
    </xf>
    <xf numFmtId="0" fontId="3" fillId="34" borderId="38" xfId="69" applyFont="1" applyFill="1" applyBorder="1" applyAlignment="1">
      <alignment vertical="top"/>
    </xf>
    <xf numFmtId="0" fontId="3" fillId="34" borderId="36" xfId="69" applyFont="1" applyFill="1" applyBorder="1" applyAlignment="1">
      <alignment horizontal="centerContinuous" vertical="top"/>
    </xf>
    <xf numFmtId="0" fontId="3" fillId="34" borderId="36" xfId="69" applyFont="1" applyFill="1" applyBorder="1" applyAlignment="1">
      <alignment horizontal="centerContinuous" vertical="top" wrapText="1"/>
    </xf>
    <xf numFmtId="0" fontId="3" fillId="34" borderId="36" xfId="69" applyFont="1" applyFill="1" applyBorder="1" applyAlignment="1">
      <alignment horizontal="center" vertical="top"/>
    </xf>
    <xf numFmtId="0" fontId="3" fillId="34" borderId="41" xfId="69" applyFont="1" applyFill="1" applyBorder="1" applyAlignment="1">
      <alignment vertical="top" wrapText="1"/>
    </xf>
    <xf numFmtId="3" fontId="3" fillId="34" borderId="41" xfId="69" applyNumberFormat="1" applyFont="1" applyFill="1" applyBorder="1" applyAlignment="1">
      <alignment horizontal="right" vertical="top"/>
    </xf>
    <xf numFmtId="0" fontId="3" fillId="34" borderId="33" xfId="69" applyFont="1" applyFill="1" applyBorder="1" applyAlignment="1">
      <alignment vertical="top"/>
    </xf>
    <xf numFmtId="3" fontId="37" fillId="0" borderId="0" xfId="0" applyNumberFormat="1" applyFont="1"/>
    <xf numFmtId="0" fontId="3" fillId="34" borderId="36" xfId="69" applyFont="1" applyFill="1" applyBorder="1" applyAlignment="1">
      <alignment horizontal="center" vertical="top" wrapText="1"/>
    </xf>
    <xf numFmtId="0" fontId="3" fillId="34" borderId="18" xfId="0" applyFont="1" applyFill="1" applyBorder="1" applyAlignment="1">
      <alignment horizontal="left" vertical="center"/>
    </xf>
    <xf numFmtId="1" fontId="3" fillId="34" borderId="19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10" fontId="4" fillId="0" borderId="25" xfId="0" applyNumberFormat="1" applyFont="1" applyBorder="1" applyAlignment="1">
      <alignment horizontal="right" vertical="center"/>
    </xf>
    <xf numFmtId="3" fontId="4" fillId="34" borderId="0" xfId="0" applyNumberFormat="1" applyFont="1" applyFill="1" applyBorder="1" applyAlignment="1">
      <alignment horizontal="right" vertical="center"/>
    </xf>
    <xf numFmtId="10" fontId="4" fillId="34" borderId="0" xfId="0" applyNumberFormat="1" applyFont="1" applyFill="1" applyBorder="1" applyAlignment="1">
      <alignment horizontal="right" vertical="center"/>
    </xf>
    <xf numFmtId="3" fontId="3" fillId="44" borderId="0" xfId="90" quotePrefix="1" applyNumberFormat="1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vertical="top" wrapText="1"/>
    </xf>
    <xf numFmtId="3" fontId="3" fillId="34" borderId="0" xfId="25" applyNumberFormat="1" applyFont="1" applyFill="1" applyBorder="1" applyAlignment="1">
      <alignment horizontal="right" vertical="top"/>
    </xf>
    <xf numFmtId="0" fontId="4" fillId="34" borderId="38" xfId="69" applyFont="1" applyFill="1" applyBorder="1" applyAlignment="1">
      <alignment horizontal="right" vertical="top"/>
    </xf>
    <xf numFmtId="0" fontId="3" fillId="34" borderId="39" xfId="69" applyFont="1" applyFill="1" applyBorder="1" applyAlignment="1">
      <alignment horizontal="center" vertical="top"/>
    </xf>
    <xf numFmtId="0" fontId="3" fillId="34" borderId="39" xfId="69" applyFont="1" applyFill="1" applyBorder="1" applyAlignment="1">
      <alignment horizontal="center" vertical="top" wrapText="1"/>
    </xf>
    <xf numFmtId="0" fontId="3" fillId="34" borderId="37" xfId="69" applyFont="1" applyFill="1" applyBorder="1" applyAlignment="1">
      <alignment vertical="top"/>
    </xf>
    <xf numFmtId="3" fontId="3" fillId="34" borderId="45" xfId="69" applyNumberFormat="1" applyFont="1" applyFill="1" applyBorder="1" applyAlignment="1">
      <alignment horizontal="right" vertical="top"/>
    </xf>
    <xf numFmtId="3" fontId="3" fillId="34" borderId="35" xfId="69" applyNumberFormat="1" applyFont="1" applyFill="1" applyBorder="1" applyAlignment="1">
      <alignment horizontal="right" vertical="top"/>
    </xf>
    <xf numFmtId="0" fontId="4" fillId="0" borderId="46" xfId="69" applyBorder="1" applyAlignment="1">
      <alignment vertical="top"/>
    </xf>
    <xf numFmtId="0" fontId="4" fillId="34" borderId="36" xfId="69" applyFont="1" applyFill="1" applyBorder="1" applyAlignment="1">
      <alignment horizontal="right" vertical="top"/>
    </xf>
    <xf numFmtId="0" fontId="3" fillId="34" borderId="37" xfId="69" applyFont="1" applyFill="1" applyBorder="1" applyAlignment="1">
      <alignment vertical="top" wrapText="1"/>
    </xf>
    <xf numFmtId="0" fontId="4" fillId="0" borderId="35" xfId="69" applyBorder="1" applyAlignment="1">
      <alignment vertical="top"/>
    </xf>
    <xf numFmtId="0" fontId="3" fillId="34" borderId="47" xfId="69" applyFont="1" applyFill="1" applyBorder="1" applyAlignment="1">
      <alignment vertical="top"/>
    </xf>
    <xf numFmtId="0" fontId="4" fillId="34" borderId="39" xfId="69" applyFont="1" applyFill="1" applyBorder="1" applyAlignment="1">
      <alignment horizontal="right" vertical="top"/>
    </xf>
    <xf numFmtId="0" fontId="4" fillId="34" borderId="44" xfId="69" applyFont="1" applyFill="1" applyBorder="1" applyAlignment="1">
      <alignment horizontal="right" vertical="top"/>
    </xf>
    <xf numFmtId="3" fontId="3" fillId="34" borderId="46" xfId="69" applyNumberFormat="1" applyFont="1" applyFill="1" applyBorder="1" applyAlignment="1">
      <alignment horizontal="right" vertical="top"/>
    </xf>
    <xf numFmtId="0" fontId="3" fillId="34" borderId="43" xfId="69" applyFont="1" applyFill="1" applyBorder="1" applyAlignment="1">
      <alignment horizontal="center" vertical="top"/>
    </xf>
    <xf numFmtId="0" fontId="3" fillId="34" borderId="41" xfId="69" applyFont="1" applyFill="1" applyBorder="1" applyAlignment="1">
      <alignment horizontal="center" vertical="top"/>
    </xf>
    <xf numFmtId="0" fontId="3" fillId="34" borderId="48" xfId="69" applyFont="1" applyFill="1" applyBorder="1" applyAlignment="1">
      <alignment horizontal="center" vertical="top" wrapText="1"/>
    </xf>
    <xf numFmtId="0" fontId="3" fillId="34" borderId="49" xfId="69" applyFont="1" applyFill="1" applyBorder="1" applyAlignment="1">
      <alignment horizontal="centerContinuous" vertical="top"/>
    </xf>
    <xf numFmtId="0" fontId="3" fillId="34" borderId="50" xfId="69" applyFont="1" applyFill="1" applyBorder="1" applyAlignment="1">
      <alignment horizontal="centerContinuous" vertical="top"/>
    </xf>
    <xf numFmtId="0" fontId="3" fillId="34" borderId="51" xfId="69" applyFont="1" applyFill="1" applyBorder="1" applyAlignment="1">
      <alignment horizontal="centerContinuous" vertical="top" wrapText="1"/>
    </xf>
    <xf numFmtId="0" fontId="4" fillId="34" borderId="46" xfId="69" applyFont="1" applyFill="1" applyBorder="1" applyAlignment="1">
      <alignment vertical="top"/>
    </xf>
    <xf numFmtId="0" fontId="3" fillId="34" borderId="0" xfId="69" applyFont="1" applyFill="1" applyBorder="1" applyAlignment="1">
      <alignment horizontal="right" vertical="top"/>
    </xf>
    <xf numFmtId="0" fontId="3" fillId="34" borderId="0" xfId="69" applyFont="1" applyFill="1" applyBorder="1" applyAlignment="1">
      <alignment horizontal="right" vertical="top" wrapText="1"/>
    </xf>
    <xf numFmtId="3" fontId="3" fillId="34" borderId="37" xfId="69" applyNumberFormat="1" applyFont="1" applyFill="1" applyBorder="1" applyAlignment="1">
      <alignment horizontal="right" vertical="top"/>
    </xf>
    <xf numFmtId="0" fontId="4" fillId="0" borderId="40" xfId="69" applyFont="1" applyBorder="1" applyAlignment="1">
      <alignment horizontal="left" vertical="top" indent="1"/>
    </xf>
    <xf numFmtId="3" fontId="4" fillId="0" borderId="33" xfId="69" applyNumberFormat="1" applyFont="1" applyBorder="1" applyAlignment="1">
      <alignment horizontal="right" vertical="top"/>
    </xf>
    <xf numFmtId="3" fontId="4" fillId="0" borderId="38" xfId="69" applyNumberFormat="1" applyFont="1" applyBorder="1" applyAlignment="1">
      <alignment horizontal="right" vertical="top"/>
    </xf>
    <xf numFmtId="0" fontId="3" fillId="34" borderId="43" xfId="69" applyFont="1" applyFill="1" applyBorder="1" applyAlignment="1">
      <alignment vertical="top"/>
    </xf>
    <xf numFmtId="3" fontId="3" fillId="34" borderId="41" xfId="25" applyNumberFormat="1" applyFont="1" applyFill="1" applyBorder="1" applyAlignment="1">
      <alignment horizontal="right" vertical="top"/>
    </xf>
    <xf numFmtId="3" fontId="3" fillId="34" borderId="48" xfId="69" applyNumberFormat="1" applyFont="1" applyFill="1" applyBorder="1" applyAlignment="1">
      <alignment horizontal="right" vertical="top"/>
    </xf>
    <xf numFmtId="0" fontId="3" fillId="34" borderId="52" xfId="69" applyFont="1" applyFill="1" applyBorder="1" applyAlignment="1">
      <alignment vertical="top"/>
    </xf>
    <xf numFmtId="3" fontId="3" fillId="34" borderId="12" xfId="69" applyNumberFormat="1" applyFont="1" applyFill="1" applyBorder="1" applyAlignment="1">
      <alignment horizontal="right" vertical="top"/>
    </xf>
    <xf numFmtId="3" fontId="3" fillId="34" borderId="53" xfId="69" applyNumberFormat="1" applyFont="1" applyFill="1" applyBorder="1" applyAlignment="1">
      <alignment horizontal="right" vertical="top"/>
    </xf>
    <xf numFmtId="0" fontId="4" fillId="34" borderId="30" xfId="69" applyFont="1" applyFill="1" applyBorder="1" applyAlignment="1">
      <alignment horizontal="right" vertical="top"/>
    </xf>
    <xf numFmtId="0" fontId="4" fillId="34" borderId="56" xfId="69" applyFont="1" applyFill="1" applyBorder="1" applyAlignment="1">
      <alignment horizontal="right" vertical="top"/>
    </xf>
    <xf numFmtId="0" fontId="3" fillId="34" borderId="31" xfId="69" applyFont="1" applyFill="1" applyBorder="1" applyAlignment="1">
      <alignment horizontal="center" vertical="top"/>
    </xf>
    <xf numFmtId="0" fontId="3" fillId="34" borderId="57" xfId="69" applyFont="1" applyFill="1" applyBorder="1" applyAlignment="1">
      <alignment horizontal="center" vertical="top" wrapText="1"/>
    </xf>
    <xf numFmtId="0" fontId="3" fillId="34" borderId="54" xfId="69" applyFont="1" applyFill="1" applyBorder="1" applyAlignment="1">
      <alignment horizontal="centerContinuous" vertical="top"/>
    </xf>
    <xf numFmtId="0" fontId="3" fillId="34" borderId="55" xfId="69" applyFont="1" applyFill="1" applyBorder="1" applyAlignment="1">
      <alignment horizontal="centerContinuous" vertical="top" wrapText="1"/>
    </xf>
    <xf numFmtId="0" fontId="3" fillId="34" borderId="52" xfId="69" applyFont="1" applyFill="1" applyBorder="1" applyAlignment="1">
      <alignment horizontal="center" vertical="top"/>
    </xf>
    <xf numFmtId="0" fontId="3" fillId="34" borderId="12" xfId="69" applyFont="1" applyFill="1" applyBorder="1" applyAlignment="1">
      <alignment horizontal="center" vertical="top"/>
    </xf>
    <xf numFmtId="0" fontId="3" fillId="34" borderId="53" xfId="69" applyFont="1" applyFill="1" applyBorder="1" applyAlignment="1">
      <alignment horizontal="center" vertical="top" wrapText="1"/>
    </xf>
    <xf numFmtId="0" fontId="3" fillId="34" borderId="58" xfId="69" applyFont="1" applyFill="1" applyBorder="1" applyAlignment="1">
      <alignment horizontal="centerContinuous" vertical="top"/>
    </xf>
    <xf numFmtId="0" fontId="3" fillId="34" borderId="52" xfId="69" applyFont="1" applyFill="1" applyBorder="1" applyAlignment="1">
      <alignment vertical="top" wrapText="1"/>
    </xf>
    <xf numFmtId="3" fontId="4" fillId="34" borderId="0" xfId="69" applyNumberFormat="1" applyFont="1" applyFill="1" applyBorder="1" applyAlignment="1">
      <alignment horizontal="left" vertical="top"/>
    </xf>
    <xf numFmtId="0" fontId="3" fillId="34" borderId="56" xfId="69" applyFont="1" applyFill="1" applyBorder="1" applyAlignment="1">
      <alignment horizontal="center" vertical="top"/>
    </xf>
    <xf numFmtId="0" fontId="3" fillId="34" borderId="61" xfId="69" applyFont="1" applyFill="1" applyBorder="1" applyAlignment="1">
      <alignment horizontal="center" vertical="top"/>
    </xf>
    <xf numFmtId="0" fontId="3" fillId="34" borderId="42" xfId="69" applyFont="1" applyFill="1" applyBorder="1" applyAlignment="1">
      <alignment horizontal="centerContinuous" vertical="top"/>
    </xf>
    <xf numFmtId="0" fontId="3" fillId="34" borderId="62" xfId="69" applyFont="1" applyFill="1" applyBorder="1" applyAlignment="1">
      <alignment horizontal="centerContinuous" vertical="top"/>
    </xf>
    <xf numFmtId="0" fontId="3" fillId="34" borderId="63" xfId="69" applyFont="1" applyFill="1" applyBorder="1" applyAlignment="1">
      <alignment horizontal="centerContinuous" vertical="top"/>
    </xf>
    <xf numFmtId="0" fontId="3" fillId="34" borderId="64" xfId="69" applyFont="1" applyFill="1" applyBorder="1" applyAlignment="1">
      <alignment horizontal="centerContinuous" vertical="top" wrapText="1"/>
    </xf>
    <xf numFmtId="3" fontId="3" fillId="34" borderId="30" xfId="69" applyNumberFormat="1" applyFont="1" applyFill="1" applyBorder="1" applyAlignment="1">
      <alignment horizontal="right" vertical="top"/>
    </xf>
    <xf numFmtId="3" fontId="3" fillId="34" borderId="28" xfId="69" applyNumberFormat="1" applyFont="1" applyFill="1" applyBorder="1" applyAlignment="1">
      <alignment horizontal="right" vertical="top"/>
    </xf>
    <xf numFmtId="3" fontId="3" fillId="34" borderId="59" xfId="69" applyNumberFormat="1" applyFont="1" applyFill="1" applyBorder="1" applyAlignment="1">
      <alignment horizontal="right" vertical="top"/>
    </xf>
    <xf numFmtId="3" fontId="3" fillId="34" borderId="52" xfId="69" applyNumberFormat="1" applyFont="1" applyFill="1" applyBorder="1" applyAlignment="1">
      <alignment horizontal="right" vertical="top"/>
    </xf>
    <xf numFmtId="3" fontId="4" fillId="0" borderId="65" xfId="0" applyNumberFormat="1" applyFont="1" applyBorder="1" applyAlignment="1">
      <alignment horizontal="right" vertical="center" wrapText="1"/>
    </xf>
    <xf numFmtId="170" fontId="3" fillId="34" borderId="20" xfId="24" applyNumberFormat="1" applyFont="1" applyFill="1" applyBorder="1" applyAlignment="1">
      <alignment horizontal="right" vertical="center" wrapText="1"/>
    </xf>
    <xf numFmtId="170" fontId="3" fillId="34" borderId="1" xfId="24" applyNumberFormat="1" applyFont="1" applyFill="1" applyBorder="1" applyAlignment="1">
      <alignment horizontal="right" vertical="center" wrapText="1"/>
    </xf>
    <xf numFmtId="3" fontId="3" fillId="0" borderId="19" xfId="24" applyNumberFormat="1" applyFont="1" applyFill="1" applyBorder="1" applyAlignment="1">
      <alignment vertical="center"/>
    </xf>
    <xf numFmtId="10" fontId="3" fillId="0" borderId="20" xfId="196" applyNumberFormat="1" applyFont="1" applyBorder="1" applyAlignment="1">
      <alignment vertical="center" wrapText="1"/>
    </xf>
    <xf numFmtId="0" fontId="0" fillId="0" borderId="0" xfId="0"/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1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1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46" fillId="40" borderId="0" xfId="0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3" fillId="34" borderId="38" xfId="69" applyFont="1" applyFill="1" applyBorder="1" applyAlignment="1">
      <alignment horizontal="center" vertical="top" wrapText="1"/>
    </xf>
    <xf numFmtId="0" fontId="3" fillId="34" borderId="48" xfId="69" applyFont="1" applyFill="1" applyBorder="1" applyAlignment="1">
      <alignment horizontal="center" vertical="top" wrapText="1"/>
    </xf>
    <xf numFmtId="0" fontId="3" fillId="34" borderId="34" xfId="69" applyFont="1" applyFill="1" applyBorder="1" applyAlignment="1">
      <alignment horizontal="center" vertical="top" wrapText="1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3" fillId="34" borderId="39" xfId="69" applyFont="1" applyFill="1" applyBorder="1" applyAlignment="1">
      <alignment horizontal="center" vertical="top" wrapText="1"/>
    </xf>
    <xf numFmtId="0" fontId="3" fillId="34" borderId="44" xfId="69" applyFont="1" applyFill="1" applyBorder="1" applyAlignment="1">
      <alignment horizontal="center" vertical="top" wrapText="1"/>
    </xf>
    <xf numFmtId="0" fontId="3" fillId="34" borderId="36" xfId="69" applyFont="1" applyFill="1" applyBorder="1" applyAlignment="1">
      <alignment horizontal="center" vertical="top" wrapText="1"/>
    </xf>
    <xf numFmtId="0" fontId="3" fillId="34" borderId="37" xfId="69" applyFont="1" applyFill="1" applyBorder="1" applyAlignment="1">
      <alignment horizontal="center" vertical="top" wrapText="1"/>
    </xf>
    <xf numFmtId="0" fontId="3" fillId="34" borderId="40" xfId="69" applyFont="1" applyFill="1" applyBorder="1" applyAlignment="1">
      <alignment horizontal="center" vertical="top" wrapText="1"/>
    </xf>
    <xf numFmtId="0" fontId="3" fillId="34" borderId="60" xfId="69" applyFont="1" applyFill="1" applyBorder="1" applyAlignment="1">
      <alignment horizontal="center" vertical="top" wrapText="1"/>
    </xf>
    <xf numFmtId="0" fontId="3" fillId="34" borderId="61" xfId="69" applyFont="1" applyFill="1" applyBorder="1" applyAlignment="1">
      <alignment horizontal="center" vertical="top" wrapText="1"/>
    </xf>
    <xf numFmtId="0" fontId="3" fillId="34" borderId="59" xfId="69" applyFont="1" applyFill="1" applyBorder="1" applyAlignment="1">
      <alignment horizontal="center" vertical="top" wrapText="1"/>
    </xf>
    <xf numFmtId="0" fontId="3" fillId="34" borderId="57" xfId="69" applyFont="1" applyFill="1" applyBorder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ipervínculo" xfId="47" builtinId="8"/>
    <cellStyle name="Incorrecto 2" xfId="48"/>
    <cellStyle name="Millares" xfId="24" builtinId="3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 2" xfId="197"/>
    <cellStyle name="Percent 3" xfId="213"/>
    <cellStyle name="Porcentaje" xfId="196" builtinId="5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53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SEPTIEMBRE DE 2023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0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14</xdr:col>
      <xdr:colOff>533400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7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topLeftCell="A4" zoomScale="115" zoomScaleNormal="115" workbookViewId="0">
      <selection activeCell="A18" sqref="A18"/>
    </sheetView>
  </sheetViews>
  <sheetFormatPr baseColWidth="10" defaultColWidth="11.42578125" defaultRowHeight="15"/>
  <cols>
    <col min="1" max="1" width="90" customWidth="1"/>
    <col min="2" max="2" width="6.7109375" bestFit="1" customWidth="1"/>
  </cols>
  <sheetData>
    <row r="1" spans="1:4" s="27" customFormat="1" ht="15" customHeight="1">
      <c r="A1" s="1"/>
      <c r="B1" s="1"/>
    </row>
    <row r="2" spans="1:4" s="27" customFormat="1" ht="15" customHeight="1">
      <c r="A2" s="1"/>
      <c r="B2" s="1"/>
    </row>
    <row r="3" spans="1:4" s="27" customFormat="1" ht="15" customHeight="1">
      <c r="A3" s="1"/>
      <c r="B3" s="1"/>
    </row>
    <row r="4" spans="1:4" s="27" customFormat="1" ht="15" customHeight="1">
      <c r="A4" s="1"/>
      <c r="B4" s="1"/>
      <c r="C4" s="26"/>
      <c r="D4" s="26"/>
    </row>
    <row r="5" spans="1:4" s="27" customFormat="1" ht="15" customHeight="1">
      <c r="A5" s="1"/>
      <c r="B5" s="1"/>
      <c r="C5" s="26"/>
      <c r="D5" s="26"/>
    </row>
    <row r="6" spans="1:4" s="27" customFormat="1" ht="15" customHeight="1">
      <c r="A6" s="1"/>
      <c r="B6" s="1"/>
      <c r="C6" s="26"/>
      <c r="D6" s="26"/>
    </row>
    <row r="7" spans="1:4" s="27" customFormat="1" ht="15" customHeight="1">
      <c r="A7" s="1"/>
      <c r="B7" s="1"/>
      <c r="C7" s="26"/>
      <c r="D7" s="26"/>
    </row>
    <row r="8" spans="1:4" s="27" customFormat="1" ht="15" customHeight="1">
      <c r="A8" s="1"/>
      <c r="B8" s="1"/>
    </row>
    <row r="9" spans="1:4" s="27" customFormat="1" ht="15" customHeight="1">
      <c r="A9" s="1"/>
      <c r="B9" s="1"/>
    </row>
    <row r="10" spans="1:4" s="26" customFormat="1" ht="15" customHeight="1">
      <c r="A10" s="1"/>
      <c r="B10" s="1"/>
    </row>
    <row r="11" spans="1:4" s="26" customFormat="1" ht="12.75" customHeight="1">
      <c r="A11" s="29"/>
      <c r="B11" s="29"/>
    </row>
    <row r="12" spans="1:4" s="26" customFormat="1" ht="8.25" customHeight="1"/>
    <row r="13" spans="1:4" ht="21" customHeight="1">
      <c r="A13" s="556" t="s">
        <v>0</v>
      </c>
      <c r="B13" s="556"/>
    </row>
    <row r="14" spans="1:4" s="27" customFormat="1" ht="8.25" customHeight="1">
      <c r="A14" s="25"/>
      <c r="B14" s="25"/>
    </row>
    <row r="15" spans="1:4" s="25" customFormat="1" ht="15" customHeight="1">
      <c r="A15" s="77" t="s">
        <v>260</v>
      </c>
      <c r="B15" s="78" t="s">
        <v>262</v>
      </c>
    </row>
    <row r="16" spans="1:4" s="25" customFormat="1">
      <c r="A16" s="81"/>
      <c r="B16" s="82"/>
    </row>
    <row r="17" spans="1:2" s="25" customFormat="1" ht="15" customHeight="1">
      <c r="A17" s="77" t="s">
        <v>1</v>
      </c>
      <c r="B17" s="78"/>
    </row>
    <row r="18" spans="1:2" s="25" customFormat="1" ht="15" customHeight="1">
      <c r="A18" s="83" t="s">
        <v>269</v>
      </c>
      <c r="B18" s="88">
        <v>1</v>
      </c>
    </row>
    <row r="19" spans="1:2" s="25" customFormat="1" ht="15" customHeight="1">
      <c r="A19" s="83" t="s">
        <v>2</v>
      </c>
      <c r="B19" s="88">
        <v>2</v>
      </c>
    </row>
    <row r="20" spans="1:2" s="25" customFormat="1" ht="15" customHeight="1">
      <c r="A20" s="83" t="s">
        <v>3</v>
      </c>
      <c r="B20" s="88">
        <v>3</v>
      </c>
    </row>
    <row r="21" spans="1:2" s="25" customFormat="1" ht="15" customHeight="1">
      <c r="A21" s="83" t="s">
        <v>4</v>
      </c>
      <c r="B21" s="88">
        <v>4</v>
      </c>
    </row>
    <row r="22" spans="1:2" s="25" customFormat="1" ht="15" customHeight="1">
      <c r="A22" s="83" t="s">
        <v>261</v>
      </c>
      <c r="B22" s="88">
        <v>5</v>
      </c>
    </row>
    <row r="23" spans="1:2" s="25" customFormat="1" ht="3.75" customHeight="1">
      <c r="A23" s="86"/>
      <c r="B23" s="84"/>
    </row>
    <row r="24" spans="1:2" s="25" customFormat="1" ht="15" customHeight="1">
      <c r="A24" s="77" t="s">
        <v>181</v>
      </c>
      <c r="B24" s="78"/>
    </row>
    <row r="25" spans="1:2" s="25" customFormat="1" ht="15" customHeight="1">
      <c r="A25" s="87" t="s">
        <v>6</v>
      </c>
      <c r="B25" s="84"/>
    </row>
    <row r="26" spans="1:2" s="25" customFormat="1" ht="15" customHeight="1">
      <c r="A26" s="113" t="s">
        <v>5</v>
      </c>
      <c r="B26" s="119">
        <v>6</v>
      </c>
    </row>
    <row r="27" spans="1:2" s="25" customFormat="1" ht="15" customHeight="1">
      <c r="A27" s="113" t="s">
        <v>8</v>
      </c>
      <c r="B27" s="119">
        <v>7</v>
      </c>
    </row>
    <row r="28" spans="1:2" s="25" customFormat="1" ht="15" customHeight="1">
      <c r="A28" s="113" t="s">
        <v>272</v>
      </c>
      <c r="B28" s="119">
        <v>8</v>
      </c>
    </row>
    <row r="29" spans="1:2" s="25" customFormat="1" ht="15" customHeight="1">
      <c r="A29" s="113" t="s">
        <v>9</v>
      </c>
      <c r="B29" s="119">
        <v>9</v>
      </c>
    </row>
    <row r="30" spans="1:2" s="25" customFormat="1" ht="15" customHeight="1">
      <c r="A30" s="113" t="s">
        <v>10</v>
      </c>
      <c r="B30" s="119">
        <v>10</v>
      </c>
    </row>
    <row r="31" spans="1:2" s="25" customFormat="1" ht="15" customHeight="1">
      <c r="A31" s="113" t="s">
        <v>273</v>
      </c>
      <c r="B31" s="119" t="s">
        <v>182</v>
      </c>
    </row>
    <row r="32" spans="1:2" s="25" customFormat="1" ht="15" customHeight="1">
      <c r="A32" s="113" t="s">
        <v>273</v>
      </c>
      <c r="B32" s="119" t="s">
        <v>183</v>
      </c>
    </row>
    <row r="33" spans="1:2" s="25" customFormat="1" ht="15" customHeight="1">
      <c r="A33" s="113" t="s">
        <v>273</v>
      </c>
      <c r="B33" s="119" t="s">
        <v>184</v>
      </c>
    </row>
    <row r="34" spans="1:2" s="25" customFormat="1" ht="15" customHeight="1">
      <c r="A34" s="113" t="s">
        <v>273</v>
      </c>
      <c r="B34" s="119" t="s">
        <v>185</v>
      </c>
    </row>
    <row r="35" spans="1:2" s="25" customFormat="1" ht="15" customHeight="1">
      <c r="A35" s="113" t="s">
        <v>273</v>
      </c>
      <c r="B35" s="119" t="s">
        <v>186</v>
      </c>
    </row>
    <row r="36" spans="1:2" s="25" customFormat="1" ht="15" customHeight="1">
      <c r="A36" s="113" t="s">
        <v>16</v>
      </c>
      <c r="B36" s="119" t="s">
        <v>11</v>
      </c>
    </row>
    <row r="37" spans="1:2" s="25" customFormat="1" ht="15" customHeight="1">
      <c r="A37" s="113" t="s">
        <v>16</v>
      </c>
      <c r="B37" s="119" t="s">
        <v>12</v>
      </c>
    </row>
    <row r="38" spans="1:2" s="25" customFormat="1" ht="15" customHeight="1">
      <c r="A38" s="113" t="s">
        <v>16</v>
      </c>
      <c r="B38" s="119" t="s">
        <v>13</v>
      </c>
    </row>
    <row r="39" spans="1:2" s="25" customFormat="1" ht="15" customHeight="1">
      <c r="A39" s="113" t="s">
        <v>16</v>
      </c>
      <c r="B39" s="119" t="s">
        <v>14</v>
      </c>
    </row>
    <row r="40" spans="1:2" s="25" customFormat="1" ht="15" customHeight="1">
      <c r="A40" s="113" t="s">
        <v>16</v>
      </c>
      <c r="B40" s="119" t="s">
        <v>15</v>
      </c>
    </row>
    <row r="41" spans="1:2" s="25" customFormat="1" ht="15" customHeight="1">
      <c r="A41" s="113" t="s">
        <v>16</v>
      </c>
      <c r="B41" s="119" t="s">
        <v>187</v>
      </c>
    </row>
    <row r="42" spans="1:2" s="25" customFormat="1" ht="15" customHeight="1">
      <c r="A42" s="113" t="s">
        <v>16</v>
      </c>
      <c r="B42" s="119" t="s">
        <v>188</v>
      </c>
    </row>
    <row r="43" spans="1:2" s="25" customFormat="1" ht="15" customHeight="1">
      <c r="A43" s="113" t="s">
        <v>270</v>
      </c>
      <c r="B43" s="119" t="s">
        <v>17</v>
      </c>
    </row>
    <row r="44" spans="1:2" s="25" customFormat="1" ht="15" customHeight="1">
      <c r="A44" s="113" t="s">
        <v>270</v>
      </c>
      <c r="B44" s="119" t="s">
        <v>18</v>
      </c>
    </row>
    <row r="45" spans="1:2" s="25" customFormat="1" ht="15" customHeight="1">
      <c r="A45" s="113" t="s">
        <v>270</v>
      </c>
      <c r="B45" s="119" t="s">
        <v>19</v>
      </c>
    </row>
    <row r="46" spans="1:2" s="25" customFormat="1" ht="15" customHeight="1">
      <c r="A46" s="113" t="s">
        <v>270</v>
      </c>
      <c r="B46" s="119" t="s">
        <v>20</v>
      </c>
    </row>
    <row r="47" spans="1:2" s="25" customFormat="1" ht="15" customHeight="1">
      <c r="A47" s="113" t="s">
        <v>25</v>
      </c>
      <c r="B47" s="119" t="s">
        <v>21</v>
      </c>
    </row>
    <row r="48" spans="1:2" s="25" customFormat="1" ht="15" customHeight="1">
      <c r="A48" s="113" t="s">
        <v>25</v>
      </c>
      <c r="B48" s="119" t="s">
        <v>22</v>
      </c>
    </row>
    <row r="49" spans="1:2" s="25" customFormat="1" ht="15" customHeight="1">
      <c r="A49" s="113" t="s">
        <v>25</v>
      </c>
      <c r="B49" s="119" t="s">
        <v>23</v>
      </c>
    </row>
    <row r="50" spans="1:2" s="25" customFormat="1" ht="15" customHeight="1">
      <c r="A50" s="113" t="s">
        <v>25</v>
      </c>
      <c r="B50" s="119" t="s">
        <v>24</v>
      </c>
    </row>
    <row r="51" spans="1:2" s="25" customFormat="1" ht="15" customHeight="1">
      <c r="A51" s="113" t="s">
        <v>25</v>
      </c>
      <c r="B51" s="119" t="s">
        <v>189</v>
      </c>
    </row>
    <row r="52" spans="1:2" s="25" customFormat="1" ht="15" customHeight="1">
      <c r="A52" s="113" t="s">
        <v>26</v>
      </c>
      <c r="B52" s="119">
        <v>15</v>
      </c>
    </row>
    <row r="53" spans="1:2" s="25" customFormat="1" ht="15" customHeight="1">
      <c r="A53" s="113" t="s">
        <v>27</v>
      </c>
      <c r="B53" s="119">
        <v>16</v>
      </c>
    </row>
    <row r="54" spans="1:2" s="25" customFormat="1" ht="15" customHeight="1">
      <c r="A54" s="113" t="s">
        <v>28</v>
      </c>
      <c r="B54" s="119" t="s">
        <v>190</v>
      </c>
    </row>
    <row r="55" spans="1:2" s="25" customFormat="1" ht="15" customHeight="1">
      <c r="A55" s="113" t="s">
        <v>28</v>
      </c>
      <c r="B55" s="119" t="s">
        <v>191</v>
      </c>
    </row>
    <row r="56" spans="1:2" s="25" customFormat="1" ht="15" customHeight="1">
      <c r="A56" s="113" t="s">
        <v>28</v>
      </c>
      <c r="B56" s="119" t="s">
        <v>192</v>
      </c>
    </row>
    <row r="57" spans="1:2" s="25" customFormat="1" ht="15" customHeight="1">
      <c r="A57" s="113" t="s">
        <v>28</v>
      </c>
      <c r="B57" s="119" t="s">
        <v>193</v>
      </c>
    </row>
    <row r="58" spans="1:2" s="25" customFormat="1" ht="15" customHeight="1">
      <c r="A58" s="113" t="s">
        <v>28</v>
      </c>
      <c r="B58" s="119" t="s">
        <v>194</v>
      </c>
    </row>
    <row r="59" spans="1:2" s="25" customFormat="1" ht="15" customHeight="1">
      <c r="A59" s="113" t="s">
        <v>28</v>
      </c>
      <c r="B59" s="119" t="s">
        <v>195</v>
      </c>
    </row>
    <row r="60" spans="1:2" s="25" customFormat="1" ht="15" customHeight="1">
      <c r="A60" s="113" t="s">
        <v>28</v>
      </c>
      <c r="B60" s="119" t="s">
        <v>196</v>
      </c>
    </row>
    <row r="61" spans="1:2" s="25" customFormat="1" ht="15" customHeight="1">
      <c r="A61" s="113" t="s">
        <v>29</v>
      </c>
      <c r="B61" s="119" t="s">
        <v>197</v>
      </c>
    </row>
    <row r="62" spans="1:2" s="25" customFormat="1" ht="15" customHeight="1">
      <c r="A62" s="113" t="s">
        <v>30</v>
      </c>
      <c r="B62" s="119">
        <v>19</v>
      </c>
    </row>
    <row r="63" spans="1:2" s="25" customFormat="1" ht="15" customHeight="1">
      <c r="A63" s="113" t="s">
        <v>31</v>
      </c>
      <c r="B63" s="119">
        <v>20</v>
      </c>
    </row>
    <row r="64" spans="1:2" s="25" customFormat="1" ht="15" customHeight="1">
      <c r="A64" s="113" t="s">
        <v>32</v>
      </c>
      <c r="B64" s="119" t="s">
        <v>198</v>
      </c>
    </row>
    <row r="65" spans="1:2" s="25" customFormat="1" ht="15" customHeight="1">
      <c r="A65" s="113" t="s">
        <v>32</v>
      </c>
      <c r="B65" s="119" t="s">
        <v>199</v>
      </c>
    </row>
    <row r="66" spans="1:2" s="25" customFormat="1" ht="15" customHeight="1">
      <c r="A66" s="113" t="s">
        <v>32</v>
      </c>
      <c r="B66" s="119" t="s">
        <v>200</v>
      </c>
    </row>
    <row r="67" spans="1:2" s="25" customFormat="1" ht="15" customHeight="1">
      <c r="A67" s="113" t="s">
        <v>32</v>
      </c>
      <c r="B67" s="119" t="s">
        <v>201</v>
      </c>
    </row>
    <row r="68" spans="1:2" s="25" customFormat="1" ht="15" customHeight="1">
      <c r="A68" s="113" t="s">
        <v>32</v>
      </c>
      <c r="B68" s="119" t="s">
        <v>202</v>
      </c>
    </row>
    <row r="69" spans="1:2" s="25" customFormat="1" ht="15" customHeight="1">
      <c r="A69" s="113" t="s">
        <v>32</v>
      </c>
      <c r="B69" s="119" t="s">
        <v>203</v>
      </c>
    </row>
    <row r="70" spans="1:2" s="25" customFormat="1" ht="15" customHeight="1">
      <c r="A70" s="113" t="s">
        <v>32</v>
      </c>
      <c r="B70" s="119" t="s">
        <v>204</v>
      </c>
    </row>
    <row r="71" spans="1:2" s="25" customFormat="1" ht="15" customHeight="1">
      <c r="A71" s="83"/>
      <c r="B71" s="85"/>
    </row>
    <row r="72" spans="1:2" s="25" customFormat="1" ht="15" customHeight="1">
      <c r="A72" s="87" t="s">
        <v>33</v>
      </c>
      <c r="B72" s="84"/>
    </row>
    <row r="73" spans="1:2" s="25" customFormat="1" ht="15" customHeight="1">
      <c r="A73" s="113" t="s">
        <v>7</v>
      </c>
      <c r="B73" s="88">
        <v>22</v>
      </c>
    </row>
    <row r="74" spans="1:2" s="25" customFormat="1" ht="15" customHeight="1">
      <c r="A74" s="113" t="s">
        <v>8</v>
      </c>
      <c r="B74" s="88">
        <v>23</v>
      </c>
    </row>
    <row r="75" spans="1:2" s="25" customFormat="1" ht="15" customHeight="1">
      <c r="A75" s="113" t="s">
        <v>272</v>
      </c>
      <c r="B75" s="88">
        <v>24</v>
      </c>
    </row>
    <row r="76" spans="1:2" s="25" customFormat="1" ht="15" customHeight="1">
      <c r="A76" s="113" t="s">
        <v>9</v>
      </c>
      <c r="B76" s="88">
        <v>25</v>
      </c>
    </row>
    <row r="77" spans="1:2" s="25" customFormat="1" ht="15" customHeight="1">
      <c r="A77" s="113" t="s">
        <v>10</v>
      </c>
      <c r="B77" s="88">
        <v>26</v>
      </c>
    </row>
    <row r="78" spans="1:2" s="25" customFormat="1" ht="15" customHeight="1">
      <c r="A78" s="113" t="s">
        <v>273</v>
      </c>
      <c r="B78" s="88">
        <v>27</v>
      </c>
    </row>
    <row r="79" spans="1:2" s="25" customFormat="1" ht="15" customHeight="1">
      <c r="A79" s="113" t="s">
        <v>28</v>
      </c>
      <c r="B79" s="88">
        <v>28</v>
      </c>
    </row>
    <row r="80" spans="1:2" s="25" customFormat="1" ht="15" customHeight="1">
      <c r="A80" s="113" t="s">
        <v>270</v>
      </c>
      <c r="B80" s="88">
        <v>29</v>
      </c>
    </row>
    <row r="81" spans="1:2" s="25" customFormat="1" ht="15" customHeight="1">
      <c r="A81" s="113" t="s">
        <v>25</v>
      </c>
      <c r="B81" s="88">
        <v>30</v>
      </c>
    </row>
    <row r="82" spans="1:2" s="25" customFormat="1" ht="15" customHeight="1">
      <c r="A82" s="113" t="s">
        <v>26</v>
      </c>
      <c r="B82" s="88">
        <v>31</v>
      </c>
    </row>
    <row r="83" spans="1:2" s="25" customFormat="1" ht="15" customHeight="1">
      <c r="A83" s="113" t="s">
        <v>27</v>
      </c>
      <c r="B83" s="88">
        <v>32</v>
      </c>
    </row>
    <row r="84" spans="1:2" s="25" customFormat="1" ht="15" customHeight="1">
      <c r="A84" s="113" t="s">
        <v>16</v>
      </c>
      <c r="B84" s="88">
        <v>33</v>
      </c>
    </row>
    <row r="85" spans="1:2" s="25" customFormat="1" ht="15" customHeight="1">
      <c r="A85" s="113" t="s">
        <v>29</v>
      </c>
      <c r="B85" s="88">
        <v>34</v>
      </c>
    </row>
    <row r="86" spans="1:2" s="25" customFormat="1" ht="15" customHeight="1">
      <c r="A86" s="113" t="s">
        <v>30</v>
      </c>
      <c r="B86" s="88">
        <v>35</v>
      </c>
    </row>
    <row r="87" spans="1:2" s="25" customFormat="1" ht="15" customHeight="1">
      <c r="A87" s="113" t="s">
        <v>31</v>
      </c>
      <c r="B87" s="88">
        <v>36</v>
      </c>
    </row>
    <row r="88" spans="1:2" s="25" customFormat="1" ht="15" customHeight="1">
      <c r="A88" s="113" t="s">
        <v>32</v>
      </c>
      <c r="B88" s="88">
        <v>37</v>
      </c>
    </row>
    <row r="89" spans="1:2" s="25" customFormat="1" ht="15" customHeight="1">
      <c r="A89" s="83"/>
      <c r="B89" s="85"/>
    </row>
    <row r="90" spans="1:2" s="25" customFormat="1" ht="15" customHeight="1">
      <c r="A90" s="87" t="s">
        <v>243</v>
      </c>
      <c r="B90" s="88"/>
    </row>
    <row r="91" spans="1:2" s="25" customFormat="1" ht="15" customHeight="1">
      <c r="A91" s="113" t="s">
        <v>7</v>
      </c>
      <c r="B91" s="88">
        <v>38</v>
      </c>
    </row>
    <row r="92" spans="1:2" s="25" customFormat="1" ht="15" customHeight="1">
      <c r="A92" s="113" t="s">
        <v>8</v>
      </c>
      <c r="B92" s="88">
        <v>39</v>
      </c>
    </row>
    <row r="93" spans="1:2" s="25" customFormat="1" ht="15" customHeight="1">
      <c r="A93" s="113" t="s">
        <v>9</v>
      </c>
      <c r="B93" s="88">
        <v>40</v>
      </c>
    </row>
    <row r="94" spans="1:2" s="25" customFormat="1" ht="15" customHeight="1">
      <c r="A94" s="113" t="s">
        <v>270</v>
      </c>
      <c r="B94" s="88" t="s">
        <v>274</v>
      </c>
    </row>
    <row r="95" spans="1:2" s="25" customFormat="1" ht="15" customHeight="1">
      <c r="A95" s="113" t="s">
        <v>270</v>
      </c>
      <c r="B95" s="88" t="s">
        <v>275</v>
      </c>
    </row>
    <row r="96" spans="1:2" s="25" customFormat="1" ht="15" customHeight="1">
      <c r="A96" s="113" t="s">
        <v>270</v>
      </c>
      <c r="B96" s="88" t="s">
        <v>276</v>
      </c>
    </row>
    <row r="97" spans="1:2" s="25" customFormat="1" ht="15" customHeight="1">
      <c r="A97" s="113" t="s">
        <v>25</v>
      </c>
      <c r="B97" s="88" t="s">
        <v>205</v>
      </c>
    </row>
    <row r="98" spans="1:2" s="25" customFormat="1" ht="15" customHeight="1">
      <c r="A98" s="113" t="s">
        <v>25</v>
      </c>
      <c r="B98" s="88" t="s">
        <v>206</v>
      </c>
    </row>
    <row r="99" spans="1:2" s="25" customFormat="1" ht="15" customHeight="1">
      <c r="A99" s="113" t="s">
        <v>25</v>
      </c>
      <c r="B99" s="88" t="s">
        <v>207</v>
      </c>
    </row>
    <row r="100" spans="1:2" s="25" customFormat="1" ht="15" customHeight="1">
      <c r="A100" s="113" t="s">
        <v>25</v>
      </c>
      <c r="B100" s="88" t="s">
        <v>277</v>
      </c>
    </row>
    <row r="101" spans="1:2" s="25" customFormat="1" ht="15" customHeight="1">
      <c r="A101" s="113"/>
      <c r="B101" s="88"/>
    </row>
    <row r="102" spans="1:2" s="25" customFormat="1" ht="15" customHeight="1">
      <c r="A102" s="121" t="s">
        <v>34</v>
      </c>
      <c r="B102" s="88"/>
    </row>
    <row r="103" spans="1:2" s="25" customFormat="1" ht="15" customHeight="1">
      <c r="A103" s="113" t="s">
        <v>7</v>
      </c>
      <c r="B103" s="88">
        <v>43</v>
      </c>
    </row>
    <row r="104" spans="1:2" s="25" customFormat="1" ht="15" customHeight="1">
      <c r="A104" s="113" t="s">
        <v>35</v>
      </c>
      <c r="B104" s="88">
        <v>44</v>
      </c>
    </row>
    <row r="105" spans="1:2" s="25" customFormat="1" ht="15" customHeight="1">
      <c r="A105" s="113" t="s">
        <v>36</v>
      </c>
      <c r="B105" s="88">
        <v>45</v>
      </c>
    </row>
    <row r="106" spans="1:2" s="25" customFormat="1" ht="15" customHeight="1">
      <c r="A106" s="113" t="s">
        <v>37</v>
      </c>
      <c r="B106" s="88">
        <v>46</v>
      </c>
    </row>
    <row r="107" spans="1:2" s="25" customFormat="1" ht="15" customHeight="1">
      <c r="A107" s="113" t="s">
        <v>29</v>
      </c>
      <c r="B107" s="88">
        <v>47</v>
      </c>
    </row>
    <row r="108" spans="1:2" s="25" customFormat="1" ht="15" customHeight="1">
      <c r="A108" s="113" t="s">
        <v>30</v>
      </c>
      <c r="B108" s="88">
        <v>48</v>
      </c>
    </row>
    <row r="109" spans="1:2" s="25" customFormat="1" ht="15" customHeight="1">
      <c r="A109" s="113" t="s">
        <v>31</v>
      </c>
      <c r="B109" s="88">
        <v>49</v>
      </c>
    </row>
    <row r="110" spans="1:2" s="25" customFormat="1" ht="15" customHeight="1">
      <c r="A110" s="113"/>
      <c r="B110" s="88"/>
    </row>
    <row r="111" spans="1:2" s="25" customFormat="1" ht="15" customHeight="1">
      <c r="A111" s="121" t="s">
        <v>297</v>
      </c>
      <c r="B111" s="88"/>
    </row>
    <row r="112" spans="1:2" s="25" customFormat="1" ht="15" customHeight="1">
      <c r="A112" s="113" t="s">
        <v>7</v>
      </c>
      <c r="B112" s="88" t="s">
        <v>278</v>
      </c>
    </row>
    <row r="113" spans="1:2" s="25" customFormat="1" ht="15" customHeight="1">
      <c r="A113" s="113" t="s">
        <v>7</v>
      </c>
      <c r="B113" s="88" t="s">
        <v>279</v>
      </c>
    </row>
    <row r="114" spans="1:2" s="25" customFormat="1" ht="15" customHeight="1">
      <c r="A114" s="113" t="s">
        <v>35</v>
      </c>
      <c r="B114" s="88" t="s">
        <v>38</v>
      </c>
    </row>
    <row r="115" spans="1:2" s="25" customFormat="1" ht="15" customHeight="1">
      <c r="A115" s="113" t="s">
        <v>35</v>
      </c>
      <c r="B115" s="88" t="s">
        <v>39</v>
      </c>
    </row>
    <row r="116" spans="1:2" s="25" customFormat="1" ht="15" customHeight="1">
      <c r="A116" s="113" t="s">
        <v>36</v>
      </c>
      <c r="B116" s="88" t="s">
        <v>40</v>
      </c>
    </row>
    <row r="117" spans="1:2" s="25" customFormat="1" ht="15" customHeight="1">
      <c r="A117" s="113" t="s">
        <v>36</v>
      </c>
      <c r="B117" s="88" t="s">
        <v>41</v>
      </c>
    </row>
    <row r="118" spans="1:2" s="25" customFormat="1" ht="15" customHeight="1">
      <c r="A118" s="113" t="s">
        <v>37</v>
      </c>
      <c r="B118" s="88" t="s">
        <v>263</v>
      </c>
    </row>
    <row r="119" spans="1:2" s="25" customFormat="1" ht="15" customHeight="1">
      <c r="A119" s="113" t="s">
        <v>37</v>
      </c>
      <c r="B119" s="88" t="s">
        <v>264</v>
      </c>
    </row>
    <row r="120" spans="1:2" s="25" customFormat="1" ht="15" customHeight="1">
      <c r="A120" s="113" t="s">
        <v>29</v>
      </c>
      <c r="B120" s="88" t="s">
        <v>208</v>
      </c>
    </row>
    <row r="121" spans="1:2" s="25" customFormat="1" ht="15" customHeight="1">
      <c r="A121" s="113" t="s">
        <v>29</v>
      </c>
      <c r="B121" s="88" t="s">
        <v>209</v>
      </c>
    </row>
    <row r="122" spans="1:2" s="25" customFormat="1" ht="15" customHeight="1">
      <c r="A122" s="113" t="s">
        <v>30</v>
      </c>
      <c r="B122" s="88" t="s">
        <v>210</v>
      </c>
    </row>
    <row r="123" spans="1:2" s="25" customFormat="1" ht="15" customHeight="1">
      <c r="A123" s="113" t="s">
        <v>30</v>
      </c>
      <c r="B123" s="88" t="s">
        <v>211</v>
      </c>
    </row>
    <row r="124" spans="1:2" s="25" customFormat="1" ht="15" customHeight="1">
      <c r="A124" s="113" t="s">
        <v>31</v>
      </c>
      <c r="B124" s="88" t="s">
        <v>212</v>
      </c>
    </row>
    <row r="125" spans="1:2" s="25" customFormat="1" ht="15" customHeight="1">
      <c r="A125" s="113" t="s">
        <v>31</v>
      </c>
      <c r="B125" s="88" t="s">
        <v>213</v>
      </c>
    </row>
    <row r="126" spans="1:2" s="25" customFormat="1" ht="15" customHeight="1">
      <c r="A126" s="113"/>
      <c r="B126" s="88"/>
    </row>
    <row r="127" spans="1:2" s="25" customFormat="1" ht="15" customHeight="1">
      <c r="A127" s="87" t="s">
        <v>42</v>
      </c>
      <c r="B127" s="88"/>
    </row>
    <row r="128" spans="1:2" s="25" customFormat="1" ht="15" customHeight="1">
      <c r="A128" s="113" t="s">
        <v>7</v>
      </c>
      <c r="B128" s="88">
        <v>57</v>
      </c>
    </row>
    <row r="129" spans="1:2" s="25" customFormat="1" ht="15" customHeight="1">
      <c r="A129" s="113" t="s">
        <v>8</v>
      </c>
      <c r="B129" s="88">
        <v>58</v>
      </c>
    </row>
    <row r="130" spans="1:2" s="25" customFormat="1" ht="15" customHeight="1">
      <c r="A130" s="113" t="s">
        <v>26</v>
      </c>
      <c r="B130" s="88">
        <v>59</v>
      </c>
    </row>
    <row r="131" spans="1:2" s="25" customFormat="1" ht="15" customHeight="1">
      <c r="A131" s="113" t="s">
        <v>29</v>
      </c>
      <c r="B131" s="88">
        <v>60</v>
      </c>
    </row>
    <row r="132" spans="1:2" s="25" customFormat="1" ht="15" customHeight="1">
      <c r="A132" s="113" t="s">
        <v>30</v>
      </c>
      <c r="B132" s="88">
        <v>61</v>
      </c>
    </row>
    <row r="133" spans="1:2" s="25" customFormat="1" ht="15" customHeight="1">
      <c r="A133" s="113" t="s">
        <v>31</v>
      </c>
      <c r="B133" s="88">
        <v>62</v>
      </c>
    </row>
    <row r="134" spans="1:2" s="25" customFormat="1" ht="15" customHeight="1">
      <c r="A134" s="83"/>
      <c r="B134" s="89"/>
    </row>
    <row r="135" spans="1:2" s="25" customFormat="1" ht="15" customHeight="1">
      <c r="A135" s="79" t="s">
        <v>43</v>
      </c>
      <c r="B135" s="80"/>
    </row>
    <row r="136" spans="1:2" s="25" customFormat="1" ht="15" customHeight="1">
      <c r="A136" s="83" t="s">
        <v>44</v>
      </c>
      <c r="B136" s="88">
        <v>63</v>
      </c>
    </row>
    <row r="137" spans="1:2" s="25" customFormat="1" ht="15" customHeight="1">
      <c r="A137" s="83" t="s">
        <v>296</v>
      </c>
      <c r="B137" s="88">
        <v>64</v>
      </c>
    </row>
    <row r="138" spans="1:2" s="25" customFormat="1" ht="15" customHeight="1">
      <c r="A138" s="83" t="s">
        <v>45</v>
      </c>
      <c r="B138" s="88">
        <v>65</v>
      </c>
    </row>
    <row r="139" spans="1:2" s="25" customFormat="1" ht="15" customHeight="1">
      <c r="A139" s="83" t="s">
        <v>294</v>
      </c>
      <c r="B139" s="88">
        <v>66</v>
      </c>
    </row>
    <row r="140" spans="1:2" s="25" customFormat="1" ht="15" customHeight="1">
      <c r="A140" s="83" t="s">
        <v>46</v>
      </c>
      <c r="B140" s="88">
        <v>67</v>
      </c>
    </row>
    <row r="141" spans="1:2" s="25" customFormat="1" ht="15" customHeight="1">
      <c r="A141" s="83" t="s">
        <v>304</v>
      </c>
      <c r="B141" s="88">
        <v>68</v>
      </c>
    </row>
    <row r="142" spans="1:2" s="25" customFormat="1" ht="15" customHeight="1">
      <c r="A142" s="83" t="s">
        <v>1010</v>
      </c>
      <c r="B142" s="88">
        <v>69</v>
      </c>
    </row>
    <row r="143" spans="1:2" s="25" customFormat="1" ht="15" customHeight="1">
      <c r="A143" s="83" t="s">
        <v>1011</v>
      </c>
      <c r="B143" s="88">
        <v>70</v>
      </c>
    </row>
    <row r="144" spans="1:2" s="25" customFormat="1" ht="15" customHeight="1">
      <c r="A144" s="83" t="s">
        <v>1012</v>
      </c>
      <c r="B144" s="88">
        <v>71</v>
      </c>
    </row>
    <row r="145" spans="1:2" s="25" customFormat="1" ht="15" customHeight="1">
      <c r="A145" s="83" t="s">
        <v>1013</v>
      </c>
      <c r="B145" s="88">
        <v>72</v>
      </c>
    </row>
    <row r="146" spans="1:2" s="25" customFormat="1" ht="15" customHeight="1">
      <c r="A146" s="83" t="s">
        <v>1014</v>
      </c>
      <c r="B146" s="88">
        <v>73</v>
      </c>
    </row>
    <row r="147" spans="1:2" s="25" customFormat="1" ht="15" customHeight="1">
      <c r="A147" s="83" t="s">
        <v>1015</v>
      </c>
      <c r="B147" s="88">
        <v>74</v>
      </c>
    </row>
    <row r="148" spans="1:2" s="25" customFormat="1" ht="15" customHeight="1">
      <c r="A148" s="91"/>
      <c r="B148" s="90"/>
    </row>
    <row r="149" spans="1:2" s="25" customFormat="1" ht="15" customHeight="1">
      <c r="A149" s="79" t="s">
        <v>47</v>
      </c>
      <c r="B149" s="80"/>
    </row>
    <row r="150" spans="1:2" s="25" customFormat="1" ht="15" customHeight="1">
      <c r="A150" s="113" t="s">
        <v>271</v>
      </c>
      <c r="B150" s="119">
        <v>75</v>
      </c>
    </row>
    <row r="151" spans="1:2" s="25" customFormat="1" ht="15" customHeight="1">
      <c r="A151" s="113" t="s">
        <v>48</v>
      </c>
      <c r="B151" s="119">
        <v>75</v>
      </c>
    </row>
    <row r="152" spans="1:2" s="25" customFormat="1" ht="15" customHeight="1">
      <c r="A152" s="113" t="s">
        <v>49</v>
      </c>
      <c r="B152" s="119">
        <v>75</v>
      </c>
    </row>
    <row r="153" spans="1:2" s="25" customFormat="1" ht="15" customHeight="1">
      <c r="A153" s="113" t="s">
        <v>50</v>
      </c>
      <c r="B153" s="119">
        <v>76</v>
      </c>
    </row>
    <row r="154" spans="1:2" s="25" customFormat="1" ht="15" customHeight="1">
      <c r="A154" s="113"/>
      <c r="B154" s="112"/>
    </row>
    <row r="155" spans="1:2" s="25" customFormat="1" ht="15" customHeight="1">
      <c r="A155" s="118" t="s">
        <v>298</v>
      </c>
      <c r="B155" s="92"/>
    </row>
    <row r="156" spans="1:2" ht="6" customHeight="1" thickBot="1">
      <c r="A156" s="117"/>
      <c r="B156" s="117"/>
    </row>
    <row r="157" spans="1:2" ht="15.75" thickTop="1"/>
  </sheetData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40"/>
  <sheetViews>
    <sheetView zoomScaleNormal="100" workbookViewId="0">
      <selection sqref="A1:L1"/>
    </sheetView>
  </sheetViews>
  <sheetFormatPr baseColWidth="10"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557" t="s">
        <v>143</v>
      </c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</row>
    <row r="2" spans="1:12" ht="15" customHeight="1">
      <c r="A2" s="558" t="s">
        <v>173</v>
      </c>
      <c r="B2" s="558"/>
      <c r="C2" s="558"/>
      <c r="D2" s="558"/>
      <c r="E2" s="558"/>
      <c r="F2" s="558"/>
      <c r="G2" s="558"/>
      <c r="H2" s="558"/>
      <c r="I2" s="558"/>
      <c r="J2" s="558"/>
      <c r="K2" s="558"/>
      <c r="L2" s="558"/>
    </row>
    <row r="3" spans="1:12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ht="30" customHeight="1">
      <c r="A4" s="559" t="s">
        <v>1007</v>
      </c>
      <c r="B4" s="559"/>
      <c r="C4" s="559"/>
      <c r="D4" s="559"/>
      <c r="E4" s="559"/>
      <c r="F4" s="559"/>
      <c r="G4" s="559"/>
      <c r="H4" s="559"/>
      <c r="I4" s="559"/>
      <c r="J4" s="559"/>
      <c r="K4" s="559"/>
      <c r="L4" s="559"/>
    </row>
    <row r="5" spans="1:12" ht="3.7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</row>
    <row r="6" spans="1:12" ht="30" customHeight="1">
      <c r="A6" s="120" t="s">
        <v>302</v>
      </c>
      <c r="B6" s="93" t="s">
        <v>161</v>
      </c>
      <c r="C6" s="93" t="s">
        <v>162</v>
      </c>
      <c r="D6" s="93" t="s">
        <v>163</v>
      </c>
      <c r="E6" s="93" t="s">
        <v>164</v>
      </c>
      <c r="F6" s="93" t="s">
        <v>165</v>
      </c>
      <c r="G6" s="93" t="s">
        <v>166</v>
      </c>
      <c r="H6" s="93" t="s">
        <v>167</v>
      </c>
      <c r="I6" s="93" t="s">
        <v>168</v>
      </c>
      <c r="J6" s="93" t="s">
        <v>169</v>
      </c>
      <c r="K6" s="93" t="s">
        <v>72</v>
      </c>
      <c r="L6" s="93" t="s">
        <v>66</v>
      </c>
    </row>
    <row r="7" spans="1:12" s="2" customFormat="1" ht="15" customHeight="1">
      <c r="A7" s="454" t="s">
        <v>80</v>
      </c>
      <c r="B7" s="106">
        <v>414577932.53000009</v>
      </c>
      <c r="C7" s="106">
        <v>8769387132.2699947</v>
      </c>
      <c r="D7" s="106">
        <v>5735804417.1500006</v>
      </c>
      <c r="E7" s="106">
        <v>280348757.23000002</v>
      </c>
      <c r="F7" s="106">
        <v>101199558.56</v>
      </c>
      <c r="G7" s="106">
        <v>330763985.65999997</v>
      </c>
      <c r="H7" s="106">
        <v>25840766222.360012</v>
      </c>
      <c r="I7" s="106">
        <v>51711898.029999994</v>
      </c>
      <c r="J7" s="106">
        <v>26217383.329999998</v>
      </c>
      <c r="K7" s="32">
        <v>41550777287.12001</v>
      </c>
      <c r="L7" s="33">
        <f>K7/$K$37</f>
        <v>0.19727516943470524</v>
      </c>
    </row>
    <row r="8" spans="1:12" s="2" customFormat="1" ht="15" customHeight="1">
      <c r="A8" s="454" t="s">
        <v>81</v>
      </c>
      <c r="B8" s="106">
        <v>2038510.64</v>
      </c>
      <c r="C8" s="106">
        <v>34572841.470000006</v>
      </c>
      <c r="D8" s="106">
        <v>20612698.979999997</v>
      </c>
      <c r="E8" s="106">
        <v>1602169.92</v>
      </c>
      <c r="F8" s="106">
        <v>6148735.5</v>
      </c>
      <c r="G8" s="106">
        <v>5576993.71</v>
      </c>
      <c r="H8" s="106">
        <v>68038762.13000001</v>
      </c>
      <c r="I8" s="106">
        <v>1656065.6800000002</v>
      </c>
      <c r="J8" s="106">
        <v>3150022.2199999997</v>
      </c>
      <c r="K8" s="32">
        <v>143396800.25000003</v>
      </c>
      <c r="L8" s="33">
        <f t="shared" ref="L8:L21" si="0">K8/$K$37</f>
        <v>6.8082067082009322E-4</v>
      </c>
    </row>
    <row r="9" spans="1:12" s="2" customFormat="1" ht="15" customHeight="1">
      <c r="A9" s="454" t="s">
        <v>82</v>
      </c>
      <c r="B9" s="106">
        <v>31330473.920000002</v>
      </c>
      <c r="C9" s="106">
        <v>294931960.31999999</v>
      </c>
      <c r="D9" s="106">
        <v>106711279.03</v>
      </c>
      <c r="E9" s="106">
        <v>0</v>
      </c>
      <c r="F9" s="106">
        <v>0</v>
      </c>
      <c r="G9" s="106">
        <v>220834909.45000002</v>
      </c>
      <c r="H9" s="106">
        <v>635180477.73000002</v>
      </c>
      <c r="I9" s="106">
        <v>0</v>
      </c>
      <c r="J9" s="106">
        <v>82523919.370000005</v>
      </c>
      <c r="K9" s="32">
        <v>1371513019.8200002</v>
      </c>
      <c r="L9" s="33">
        <f t="shared" si="0"/>
        <v>6.5116823566803697E-3</v>
      </c>
    </row>
    <row r="10" spans="1:12" s="2" customFormat="1" ht="15" customHeight="1">
      <c r="A10" s="454" t="s">
        <v>881</v>
      </c>
      <c r="B10" s="106">
        <v>0</v>
      </c>
      <c r="C10" s="106">
        <v>1019268100.1499999</v>
      </c>
      <c r="D10" s="106">
        <v>254548657.05000007</v>
      </c>
      <c r="E10" s="106">
        <v>0</v>
      </c>
      <c r="F10" s="106">
        <v>0</v>
      </c>
      <c r="G10" s="106">
        <v>0</v>
      </c>
      <c r="H10" s="106">
        <v>1791745811.4499996</v>
      </c>
      <c r="I10" s="106">
        <v>10840000</v>
      </c>
      <c r="J10" s="106">
        <v>0</v>
      </c>
      <c r="K10" s="32">
        <v>3076402568.6499996</v>
      </c>
      <c r="L10" s="33">
        <f t="shared" si="0"/>
        <v>1.4606172919126557E-2</v>
      </c>
    </row>
    <row r="11" spans="1:12" s="2" customFormat="1" ht="15" customHeight="1">
      <c r="A11" s="454" t="s">
        <v>95</v>
      </c>
      <c r="B11" s="106">
        <v>233138329.07999998</v>
      </c>
      <c r="C11" s="106">
        <v>3498110339.4399996</v>
      </c>
      <c r="D11" s="106">
        <v>2248352377.7000008</v>
      </c>
      <c r="E11" s="106">
        <v>185160288.01000005</v>
      </c>
      <c r="F11" s="106">
        <v>131979345.84</v>
      </c>
      <c r="G11" s="106">
        <v>453762479.15999997</v>
      </c>
      <c r="H11" s="106">
        <v>7301098762.2600031</v>
      </c>
      <c r="I11" s="106">
        <v>255764404.96999997</v>
      </c>
      <c r="J11" s="106">
        <v>20110387.199999999</v>
      </c>
      <c r="K11" s="32">
        <v>14327476713.660004</v>
      </c>
      <c r="L11" s="33">
        <f t="shared" si="0"/>
        <v>6.8024128086172322E-2</v>
      </c>
    </row>
    <row r="12" spans="1:12" s="2" customFormat="1" ht="15" customHeight="1">
      <c r="A12" s="454" t="s">
        <v>96</v>
      </c>
      <c r="B12" s="106">
        <v>144039681</v>
      </c>
      <c r="C12" s="106">
        <v>756788167.83999979</v>
      </c>
      <c r="D12" s="106">
        <v>688492932.6500001</v>
      </c>
      <c r="E12" s="106">
        <v>73429588.269999996</v>
      </c>
      <c r="F12" s="106">
        <v>56000552.840000004</v>
      </c>
      <c r="G12" s="106">
        <v>116171675.82000001</v>
      </c>
      <c r="H12" s="106">
        <v>919194917.91999984</v>
      </c>
      <c r="I12" s="106">
        <v>103015054.73</v>
      </c>
      <c r="J12" s="106">
        <v>58689892.769999996</v>
      </c>
      <c r="K12" s="32">
        <v>2915822463.8399992</v>
      </c>
      <c r="L12" s="33">
        <f t="shared" si="0"/>
        <v>1.384376919403294E-2</v>
      </c>
    </row>
    <row r="13" spans="1:12" s="2" customFormat="1" ht="15" customHeight="1">
      <c r="A13" s="454" t="s">
        <v>882</v>
      </c>
      <c r="B13" s="106">
        <v>1613545.6999999997</v>
      </c>
      <c r="C13" s="106">
        <v>427005.35</v>
      </c>
      <c r="D13" s="106">
        <v>17426998.949999999</v>
      </c>
      <c r="E13" s="106">
        <v>0</v>
      </c>
      <c r="F13" s="106">
        <v>0</v>
      </c>
      <c r="G13" s="106">
        <v>4307493.790000001</v>
      </c>
      <c r="H13" s="106">
        <v>146606854.80000001</v>
      </c>
      <c r="I13" s="106">
        <v>6345883.1299999999</v>
      </c>
      <c r="J13" s="106">
        <v>95988.52</v>
      </c>
      <c r="K13" s="32">
        <v>176823770.24000001</v>
      </c>
      <c r="L13" s="33">
        <f t="shared" si="0"/>
        <v>8.3952555190808611E-4</v>
      </c>
    </row>
    <row r="14" spans="1:12" s="2" customFormat="1" ht="15" customHeight="1">
      <c r="A14" s="454" t="s">
        <v>887</v>
      </c>
      <c r="B14" s="106">
        <v>6026579.4500000002</v>
      </c>
      <c r="C14" s="106">
        <v>10068813.08</v>
      </c>
      <c r="D14" s="106">
        <v>55139618.789999999</v>
      </c>
      <c r="E14" s="106">
        <v>0</v>
      </c>
      <c r="F14" s="106">
        <v>319357.93</v>
      </c>
      <c r="G14" s="106">
        <v>4482598.3900000006</v>
      </c>
      <c r="H14" s="106">
        <v>611803385.87</v>
      </c>
      <c r="I14" s="106">
        <v>133893175.83</v>
      </c>
      <c r="J14" s="106">
        <v>1571511.75</v>
      </c>
      <c r="K14" s="32">
        <v>823305041.09000003</v>
      </c>
      <c r="L14" s="33">
        <f t="shared" si="0"/>
        <v>3.9088953825136569E-3</v>
      </c>
    </row>
    <row r="15" spans="1:12" s="2" customFormat="1" ht="15" customHeight="1">
      <c r="A15" s="454" t="s">
        <v>883</v>
      </c>
      <c r="B15" s="106">
        <v>0</v>
      </c>
      <c r="C15" s="106">
        <v>0</v>
      </c>
      <c r="D15" s="106">
        <v>132457.97</v>
      </c>
      <c r="E15" s="106">
        <v>0</v>
      </c>
      <c r="F15" s="106">
        <v>0</v>
      </c>
      <c r="G15" s="106">
        <v>0</v>
      </c>
      <c r="H15" s="106">
        <v>7356033.0700000003</v>
      </c>
      <c r="I15" s="106">
        <v>0</v>
      </c>
      <c r="J15" s="106">
        <v>0</v>
      </c>
      <c r="K15" s="32">
        <v>7488491.04</v>
      </c>
      <c r="L15" s="33">
        <f t="shared" si="0"/>
        <v>3.5553927872829626E-5</v>
      </c>
    </row>
    <row r="16" spans="1:12" s="2" customFormat="1" ht="15" customHeight="1">
      <c r="A16" s="454" t="s">
        <v>170</v>
      </c>
      <c r="B16" s="106">
        <v>0</v>
      </c>
      <c r="C16" s="106">
        <v>1617474.05</v>
      </c>
      <c r="D16" s="106">
        <v>69758094.950000003</v>
      </c>
      <c r="E16" s="106">
        <v>0</v>
      </c>
      <c r="F16" s="106">
        <v>0</v>
      </c>
      <c r="G16" s="106">
        <v>12400482.84</v>
      </c>
      <c r="H16" s="106">
        <v>382605621.11000001</v>
      </c>
      <c r="I16" s="106">
        <v>0</v>
      </c>
      <c r="J16" s="106">
        <v>0</v>
      </c>
      <c r="K16" s="32">
        <v>466381672.95000005</v>
      </c>
      <c r="L16" s="33">
        <f t="shared" si="0"/>
        <v>2.2142912734624725E-3</v>
      </c>
    </row>
    <row r="17" spans="1:12" s="2" customFormat="1" ht="15" customHeight="1">
      <c r="A17" s="454" t="s">
        <v>171</v>
      </c>
      <c r="B17" s="106">
        <v>5356878.32</v>
      </c>
      <c r="C17" s="106">
        <v>0</v>
      </c>
      <c r="D17" s="106">
        <v>90736906.799999997</v>
      </c>
      <c r="E17" s="106">
        <v>0</v>
      </c>
      <c r="F17" s="106">
        <v>0</v>
      </c>
      <c r="G17" s="106">
        <v>27566256</v>
      </c>
      <c r="H17" s="106">
        <v>3837932964.2000012</v>
      </c>
      <c r="I17" s="106">
        <v>23860358.280000001</v>
      </c>
      <c r="J17" s="106">
        <v>0</v>
      </c>
      <c r="K17" s="32">
        <v>3985453363.6000013</v>
      </c>
      <c r="L17" s="33">
        <f t="shared" si="0"/>
        <v>1.8922172794635629E-2</v>
      </c>
    </row>
    <row r="18" spans="1:12" s="2" customFormat="1" ht="15" customHeight="1">
      <c r="A18" s="454" t="s">
        <v>85</v>
      </c>
      <c r="B18" s="106">
        <v>1137890842.24</v>
      </c>
      <c r="C18" s="106">
        <v>6880742695.3999977</v>
      </c>
      <c r="D18" s="106">
        <v>4216018681.8799992</v>
      </c>
      <c r="E18" s="106">
        <v>903211547.95000005</v>
      </c>
      <c r="F18" s="106">
        <v>823233287.29000032</v>
      </c>
      <c r="G18" s="106">
        <v>892965824.75000012</v>
      </c>
      <c r="H18" s="106">
        <v>3672218892.9200006</v>
      </c>
      <c r="I18" s="106">
        <v>299916508.55999994</v>
      </c>
      <c r="J18" s="106">
        <v>71377793.13000001</v>
      </c>
      <c r="K18" s="32">
        <v>18897576074.120003</v>
      </c>
      <c r="L18" s="33">
        <f t="shared" si="0"/>
        <v>8.9722088618613527E-2</v>
      </c>
    </row>
    <row r="19" spans="1:12" s="2" customFormat="1" ht="15" customHeight="1">
      <c r="A19" s="454" t="s">
        <v>87</v>
      </c>
      <c r="B19" s="106">
        <v>775020719.20000005</v>
      </c>
      <c r="C19" s="106">
        <v>6680885456.0599985</v>
      </c>
      <c r="D19" s="106">
        <v>4092474933.7300024</v>
      </c>
      <c r="E19" s="106">
        <v>602900444.40999997</v>
      </c>
      <c r="F19" s="106">
        <v>632137830.23000002</v>
      </c>
      <c r="G19" s="106">
        <v>711628586.5600003</v>
      </c>
      <c r="H19" s="106">
        <v>2791054951.3600006</v>
      </c>
      <c r="I19" s="106">
        <v>300221544.92000002</v>
      </c>
      <c r="J19" s="106">
        <v>64468303.049999997</v>
      </c>
      <c r="K19" s="32">
        <v>16650792769.52</v>
      </c>
      <c r="L19" s="33">
        <f t="shared" si="0"/>
        <v>7.9054789808888803E-2</v>
      </c>
    </row>
    <row r="20" spans="1:12" s="2" customFormat="1" ht="15" customHeight="1">
      <c r="A20" s="454" t="s">
        <v>88</v>
      </c>
      <c r="B20" s="106">
        <v>791462452.80000031</v>
      </c>
      <c r="C20" s="106">
        <v>3705299618.8599992</v>
      </c>
      <c r="D20" s="106">
        <v>2577811092.2499995</v>
      </c>
      <c r="E20" s="106">
        <v>673333604.42999995</v>
      </c>
      <c r="F20" s="106">
        <v>487808730.58999991</v>
      </c>
      <c r="G20" s="106">
        <v>749523070.24000025</v>
      </c>
      <c r="H20" s="106">
        <v>5268913565.9899988</v>
      </c>
      <c r="I20" s="106">
        <v>570540956.00999999</v>
      </c>
      <c r="J20" s="106">
        <v>98397971.980000004</v>
      </c>
      <c r="K20" s="32">
        <v>14923091063.15</v>
      </c>
      <c r="L20" s="33">
        <f t="shared" si="0"/>
        <v>7.0851991471288914E-2</v>
      </c>
    </row>
    <row r="21" spans="1:12" s="2" customFormat="1" ht="15" customHeight="1">
      <c r="A21" s="454" t="s">
        <v>89</v>
      </c>
      <c r="B21" s="107">
        <v>0</v>
      </c>
      <c r="C21" s="107">
        <v>134338</v>
      </c>
      <c r="D21" s="107">
        <v>0</v>
      </c>
      <c r="E21" s="107">
        <v>0</v>
      </c>
      <c r="F21" s="107">
        <v>0</v>
      </c>
      <c r="G21" s="107">
        <v>0</v>
      </c>
      <c r="H21" s="107">
        <v>633272.31999999995</v>
      </c>
      <c r="I21" s="107">
        <v>0</v>
      </c>
      <c r="J21" s="107">
        <v>0</v>
      </c>
      <c r="K21" s="32">
        <v>767610.32</v>
      </c>
      <c r="L21" s="33">
        <f t="shared" si="0"/>
        <v>3.6444674642649588E-6</v>
      </c>
    </row>
    <row r="22" spans="1:12" s="2" customFormat="1" ht="15" customHeight="1">
      <c r="A22" s="454" t="s">
        <v>535</v>
      </c>
      <c r="B22" s="107">
        <v>0</v>
      </c>
      <c r="C22" s="107">
        <v>0</v>
      </c>
      <c r="D22" s="107">
        <v>0</v>
      </c>
      <c r="E22" s="107">
        <v>0</v>
      </c>
      <c r="F22" s="107">
        <v>0</v>
      </c>
      <c r="G22" s="107">
        <v>0</v>
      </c>
      <c r="H22" s="107">
        <v>0</v>
      </c>
      <c r="I22" s="107">
        <v>0</v>
      </c>
      <c r="J22" s="107">
        <v>0</v>
      </c>
      <c r="K22" s="32">
        <v>0</v>
      </c>
      <c r="L22" s="33"/>
    </row>
    <row r="23" spans="1:12" s="2" customFormat="1" ht="15" customHeight="1">
      <c r="A23" s="454" t="s">
        <v>90</v>
      </c>
      <c r="B23" s="106">
        <v>13153791.679999998</v>
      </c>
      <c r="C23" s="106">
        <v>119482322.84999999</v>
      </c>
      <c r="D23" s="106">
        <v>56094369.710000008</v>
      </c>
      <c r="E23" s="106">
        <v>62264303.249999993</v>
      </c>
      <c r="F23" s="106">
        <v>33277257.370000008</v>
      </c>
      <c r="G23" s="106">
        <v>21295405.899999991</v>
      </c>
      <c r="H23" s="106">
        <v>144185952.74000004</v>
      </c>
      <c r="I23" s="106">
        <v>36746784.759999998</v>
      </c>
      <c r="J23" s="106">
        <v>6890456.9400000013</v>
      </c>
      <c r="K23" s="32">
        <v>493390645.19999999</v>
      </c>
      <c r="L23" s="33">
        <f t="shared" ref="L23:L36" si="1">K23/$K$37</f>
        <v>2.3425247247901722E-3</v>
      </c>
    </row>
    <row r="24" spans="1:12" s="2" customFormat="1" ht="15" customHeight="1">
      <c r="A24" s="454" t="s">
        <v>91</v>
      </c>
      <c r="B24" s="106">
        <v>61919313.299999997</v>
      </c>
      <c r="C24" s="106">
        <v>362839166.46000004</v>
      </c>
      <c r="D24" s="106">
        <v>186158119.24000001</v>
      </c>
      <c r="E24" s="106">
        <v>110520601.22000001</v>
      </c>
      <c r="F24" s="106">
        <v>84800822.679999977</v>
      </c>
      <c r="G24" s="106">
        <v>88441913.529999971</v>
      </c>
      <c r="H24" s="106">
        <v>326915962.30999988</v>
      </c>
      <c r="I24" s="106">
        <v>106616928.25000003</v>
      </c>
      <c r="J24" s="106">
        <v>20678450.849999998</v>
      </c>
      <c r="K24" s="32">
        <v>1348891277.8399997</v>
      </c>
      <c r="L24" s="33">
        <f t="shared" si="1"/>
        <v>6.4042786383052587E-3</v>
      </c>
    </row>
    <row r="25" spans="1:12" s="2" customFormat="1" ht="15" customHeight="1">
      <c r="A25" s="454" t="s">
        <v>884</v>
      </c>
      <c r="B25" s="106">
        <v>824093195.20000029</v>
      </c>
      <c r="C25" s="106">
        <v>3218210866.7800002</v>
      </c>
      <c r="D25" s="106">
        <v>2884937304.8899989</v>
      </c>
      <c r="E25" s="106">
        <v>490076190.1700002</v>
      </c>
      <c r="F25" s="106">
        <v>478216399.75000006</v>
      </c>
      <c r="G25" s="106">
        <v>570120596.79999983</v>
      </c>
      <c r="H25" s="106">
        <v>1946286270.4300003</v>
      </c>
      <c r="I25" s="106">
        <v>154564749.04999998</v>
      </c>
      <c r="J25" s="106">
        <v>13466191</v>
      </c>
      <c r="K25" s="32">
        <v>10579971764.07</v>
      </c>
      <c r="L25" s="33">
        <f t="shared" si="1"/>
        <v>5.0231688999432755E-2</v>
      </c>
    </row>
    <row r="26" spans="1:12" s="2" customFormat="1" ht="15" customHeight="1">
      <c r="A26" s="454" t="s">
        <v>885</v>
      </c>
      <c r="B26" s="106">
        <v>94980970.39000003</v>
      </c>
      <c r="C26" s="106">
        <v>62029576.070000008</v>
      </c>
      <c r="D26" s="106">
        <v>223352034.84999999</v>
      </c>
      <c r="E26" s="106">
        <v>45216124.640000001</v>
      </c>
      <c r="F26" s="106">
        <v>25484895.089999996</v>
      </c>
      <c r="G26" s="106">
        <v>103101576.19999997</v>
      </c>
      <c r="H26" s="106">
        <v>1040409076.6800003</v>
      </c>
      <c r="I26" s="106">
        <v>66436723.640000001</v>
      </c>
      <c r="J26" s="106">
        <v>5766835.4300000006</v>
      </c>
      <c r="K26" s="32">
        <v>1666777812.9900005</v>
      </c>
      <c r="L26" s="33">
        <f t="shared" si="1"/>
        <v>7.9135433061931233E-3</v>
      </c>
    </row>
    <row r="27" spans="1:12" s="2" customFormat="1" ht="15" customHeight="1">
      <c r="A27" s="454" t="s">
        <v>886</v>
      </c>
      <c r="B27" s="106">
        <v>11833401.209999997</v>
      </c>
      <c r="C27" s="106">
        <v>16371508.750000002</v>
      </c>
      <c r="D27" s="106">
        <v>96527353.410000011</v>
      </c>
      <c r="E27" s="106">
        <v>10299343.969999999</v>
      </c>
      <c r="F27" s="106">
        <v>1867211.0899999999</v>
      </c>
      <c r="G27" s="106">
        <v>13001091.449999999</v>
      </c>
      <c r="H27" s="106">
        <v>109172664.71999998</v>
      </c>
      <c r="I27" s="106">
        <v>4038042.0299999993</v>
      </c>
      <c r="J27" s="106">
        <v>116786.95999999999</v>
      </c>
      <c r="K27" s="32">
        <v>263227403.58999997</v>
      </c>
      <c r="L27" s="33">
        <f t="shared" si="1"/>
        <v>1.2497535313056971E-3</v>
      </c>
    </row>
    <row r="28" spans="1:12" s="2" customFormat="1" ht="15" customHeight="1">
      <c r="A28" s="454" t="s">
        <v>83</v>
      </c>
      <c r="B28" s="106">
        <v>1493584325.5599997</v>
      </c>
      <c r="C28" s="106">
        <v>4999296008.5200043</v>
      </c>
      <c r="D28" s="106">
        <v>3876026955.8300023</v>
      </c>
      <c r="E28" s="106">
        <v>912443552.19000041</v>
      </c>
      <c r="F28" s="106">
        <v>807672161.33999968</v>
      </c>
      <c r="G28" s="106">
        <v>1090216466.4200001</v>
      </c>
      <c r="H28" s="106">
        <v>7104492445.3599968</v>
      </c>
      <c r="I28" s="106">
        <v>610538686.92000008</v>
      </c>
      <c r="J28" s="106">
        <v>180783283.93999997</v>
      </c>
      <c r="K28" s="32">
        <v>21075053886.079998</v>
      </c>
      <c r="L28" s="33">
        <f t="shared" si="1"/>
        <v>0.10006033816148972</v>
      </c>
    </row>
    <row r="29" spans="1:12" s="2" customFormat="1" ht="15" customHeight="1">
      <c r="A29" s="454" t="s">
        <v>299</v>
      </c>
      <c r="B29" s="106">
        <v>207149301.21000007</v>
      </c>
      <c r="C29" s="106">
        <v>1200902292.3899989</v>
      </c>
      <c r="D29" s="106">
        <v>802113086.96000099</v>
      </c>
      <c r="E29" s="106">
        <v>173386674.75999999</v>
      </c>
      <c r="F29" s="106">
        <v>164451669.82000002</v>
      </c>
      <c r="G29" s="106">
        <v>126110104.07000001</v>
      </c>
      <c r="H29" s="106">
        <v>363380705.99000001</v>
      </c>
      <c r="I29" s="106">
        <v>70374307.710000008</v>
      </c>
      <c r="J29" s="106">
        <v>6171898.8599999994</v>
      </c>
      <c r="K29" s="32">
        <v>3114040041.77</v>
      </c>
      <c r="L29" s="33">
        <f t="shared" si="1"/>
        <v>1.4784868466397193E-2</v>
      </c>
    </row>
    <row r="30" spans="1:12" s="2" customFormat="1" ht="15" customHeight="1">
      <c r="A30" s="454" t="s">
        <v>300</v>
      </c>
      <c r="B30" s="106">
        <v>2788182.9</v>
      </c>
      <c r="C30" s="106">
        <v>3982902.91</v>
      </c>
      <c r="D30" s="106">
        <v>2980911.0000000005</v>
      </c>
      <c r="E30" s="106">
        <v>5124779.87</v>
      </c>
      <c r="F30" s="106">
        <v>2717291.2100000004</v>
      </c>
      <c r="G30" s="106">
        <v>2473212.81</v>
      </c>
      <c r="H30" s="106">
        <v>1263076.8199999998</v>
      </c>
      <c r="I30" s="106">
        <v>1336870.9499999997</v>
      </c>
      <c r="J30" s="106">
        <v>0</v>
      </c>
      <c r="K30" s="32">
        <v>22667228.469999999</v>
      </c>
      <c r="L30" s="33">
        <f t="shared" si="1"/>
        <v>1.0761967955821046E-4</v>
      </c>
    </row>
    <row r="31" spans="1:12" s="2" customFormat="1" ht="15" customHeight="1">
      <c r="A31" s="454" t="s">
        <v>172</v>
      </c>
      <c r="B31" s="106">
        <v>2273365357.8800001</v>
      </c>
      <c r="C31" s="106">
        <v>6409812854.8499985</v>
      </c>
      <c r="D31" s="106">
        <v>5504905281.4699945</v>
      </c>
      <c r="E31" s="106">
        <v>977565715.55999994</v>
      </c>
      <c r="F31" s="106">
        <v>807017453.95000005</v>
      </c>
      <c r="G31" s="106">
        <v>1668454481.5700006</v>
      </c>
      <c r="H31" s="106">
        <v>12246946278.550001</v>
      </c>
      <c r="I31" s="106">
        <v>1107013798.4000001</v>
      </c>
      <c r="J31" s="106">
        <v>284452442.86999995</v>
      </c>
      <c r="K31" s="32">
        <v>31279533665.099995</v>
      </c>
      <c r="L31" s="33">
        <f t="shared" si="1"/>
        <v>0.14850926279865206</v>
      </c>
    </row>
    <row r="32" spans="1:12" s="2" customFormat="1" ht="15" customHeight="1">
      <c r="A32" s="454" t="s">
        <v>84</v>
      </c>
      <c r="B32" s="106">
        <v>18206280.330000002</v>
      </c>
      <c r="C32" s="106">
        <v>88692446.610000044</v>
      </c>
      <c r="D32" s="106">
        <v>38586618.490000002</v>
      </c>
      <c r="E32" s="106">
        <v>7789424.3100000005</v>
      </c>
      <c r="F32" s="106">
        <v>4575415.9499999983</v>
      </c>
      <c r="G32" s="106">
        <v>6866975.25</v>
      </c>
      <c r="H32" s="106">
        <v>64541971.120000005</v>
      </c>
      <c r="I32" s="106">
        <v>3108122.0400000005</v>
      </c>
      <c r="J32" s="106">
        <v>130060.45999999999</v>
      </c>
      <c r="K32" s="32">
        <v>232497314.56000003</v>
      </c>
      <c r="L32" s="33">
        <f t="shared" si="1"/>
        <v>1.103852926889904E-3</v>
      </c>
    </row>
    <row r="33" spans="1:12" s="2" customFormat="1" ht="15" customHeight="1">
      <c r="A33" s="454" t="s">
        <v>92</v>
      </c>
      <c r="B33" s="106">
        <v>809826440.58999979</v>
      </c>
      <c r="C33" s="106">
        <v>4051278545.0099978</v>
      </c>
      <c r="D33" s="106">
        <v>2847587568.5799999</v>
      </c>
      <c r="E33" s="106">
        <v>736737507.24999964</v>
      </c>
      <c r="F33" s="106">
        <v>922944708.81999969</v>
      </c>
      <c r="G33" s="106">
        <v>1137621890.5900002</v>
      </c>
      <c r="H33" s="106">
        <v>5430033545.2600021</v>
      </c>
      <c r="I33" s="106">
        <v>644649895.74000013</v>
      </c>
      <c r="J33" s="106">
        <v>155740863.17000005</v>
      </c>
      <c r="K33" s="32">
        <v>16736420965.009998</v>
      </c>
      <c r="L33" s="33">
        <f t="shared" si="1"/>
        <v>7.9461336157154436E-2</v>
      </c>
    </row>
    <row r="34" spans="1:12" s="2" customFormat="1" ht="15" customHeight="1">
      <c r="A34" s="454" t="s">
        <v>93</v>
      </c>
      <c r="B34" s="106">
        <v>130532478.85000001</v>
      </c>
      <c r="C34" s="106">
        <v>912150707.09000039</v>
      </c>
      <c r="D34" s="106">
        <v>487270615.6699999</v>
      </c>
      <c r="E34" s="106">
        <v>132401911.45999999</v>
      </c>
      <c r="F34" s="106">
        <v>176745548.37</v>
      </c>
      <c r="G34" s="106">
        <v>135752680.65000001</v>
      </c>
      <c r="H34" s="106">
        <v>653245604.03000009</v>
      </c>
      <c r="I34" s="106">
        <v>51484012.940000005</v>
      </c>
      <c r="J34" s="106">
        <v>10010084.41</v>
      </c>
      <c r="K34" s="32">
        <v>2689593643.4700007</v>
      </c>
      <c r="L34" s="33">
        <f t="shared" si="1"/>
        <v>1.2769677882548878E-2</v>
      </c>
    </row>
    <row r="35" spans="1:12" s="2" customFormat="1" ht="15" customHeight="1">
      <c r="A35" s="454" t="s">
        <v>94</v>
      </c>
      <c r="B35" s="106">
        <v>50805122.020000003</v>
      </c>
      <c r="C35" s="106">
        <v>244580431.63999999</v>
      </c>
      <c r="D35" s="106">
        <v>569001576.62</v>
      </c>
      <c r="E35" s="106">
        <v>67632904.75999999</v>
      </c>
      <c r="F35" s="106">
        <v>112229692.12</v>
      </c>
      <c r="G35" s="106">
        <v>70110416.820000023</v>
      </c>
      <c r="H35" s="106">
        <v>647132998.52999997</v>
      </c>
      <c r="I35" s="106">
        <v>34038043.979999997</v>
      </c>
      <c r="J35" s="106">
        <v>8172389.2399999993</v>
      </c>
      <c r="K35" s="32">
        <v>1803703575.73</v>
      </c>
      <c r="L35" s="33">
        <f t="shared" si="1"/>
        <v>8.5636407245363155E-3</v>
      </c>
    </row>
    <row r="36" spans="1:12" s="2" customFormat="1" ht="15" customHeight="1">
      <c r="A36" s="454" t="s">
        <v>341</v>
      </c>
      <c r="B36" s="106">
        <v>0</v>
      </c>
      <c r="C36" s="106">
        <v>352641.94</v>
      </c>
      <c r="D36" s="106">
        <v>166763</v>
      </c>
      <c r="E36" s="106">
        <v>0</v>
      </c>
      <c r="F36" s="106">
        <v>0</v>
      </c>
      <c r="G36" s="106">
        <v>0</v>
      </c>
      <c r="H36" s="106">
        <v>95203.680000000008</v>
      </c>
      <c r="I36" s="106">
        <v>0</v>
      </c>
      <c r="J36" s="106">
        <v>0</v>
      </c>
      <c r="K36" s="32">
        <v>614608.62</v>
      </c>
      <c r="L36" s="33">
        <f t="shared" si="1"/>
        <v>2.9180445604832227E-6</v>
      </c>
    </row>
    <row r="37" spans="1:12" ht="15" customHeight="1">
      <c r="A37" s="35" t="s">
        <v>67</v>
      </c>
      <c r="B37" s="36">
        <f>SUM(B7:B36)</f>
        <v>9534734106</v>
      </c>
      <c r="C37" s="36">
        <f t="shared" ref="C37:K37" si="2">SUM(C7:C36)</f>
        <v>53342216214.159996</v>
      </c>
      <c r="D37" s="36">
        <f t="shared" si="2"/>
        <v>37749729707.599998</v>
      </c>
      <c r="E37" s="36">
        <f t="shared" si="2"/>
        <v>6451445433.6300011</v>
      </c>
      <c r="F37" s="36">
        <f t="shared" si="2"/>
        <v>5860827926.3399992</v>
      </c>
      <c r="G37" s="36">
        <f t="shared" si="2"/>
        <v>8563551168.4300013</v>
      </c>
      <c r="H37" s="36">
        <f t="shared" si="2"/>
        <v>83353252251.709991</v>
      </c>
      <c r="I37" s="36">
        <f t="shared" si="2"/>
        <v>4648712816.5499992</v>
      </c>
      <c r="J37" s="36">
        <f t="shared" si="2"/>
        <v>1118982917.4500003</v>
      </c>
      <c r="K37" s="36">
        <f t="shared" si="2"/>
        <v>210623452541.87003</v>
      </c>
      <c r="L37" s="37">
        <f t="shared" ref="L37" si="3">SUM(L7:L36)</f>
        <v>0.99999999999999989</v>
      </c>
    </row>
    <row r="38" spans="1:12" ht="3.75" customHeight="1" thickBot="1">
      <c r="A38" s="39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39"/>
    </row>
    <row r="39" spans="1:12" ht="15" customHeight="1" thickTop="1">
      <c r="A39" s="34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4"/>
    </row>
    <row r="40" spans="1:12">
      <c r="B40" s="438"/>
      <c r="C40" s="438"/>
      <c r="D40" s="438"/>
      <c r="E40" s="438"/>
      <c r="F40" s="438"/>
      <c r="G40" s="438"/>
      <c r="H40" s="438"/>
      <c r="I40" s="438"/>
      <c r="J40" s="438"/>
      <c r="K40" s="3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N103"/>
  <sheetViews>
    <sheetView zoomScaleNormal="100" workbookViewId="0">
      <selection activeCell="M91" sqref="M91"/>
    </sheetView>
  </sheetViews>
  <sheetFormatPr baseColWidth="10" defaultColWidth="11.42578125" defaultRowHeight="15"/>
  <cols>
    <col min="1" max="1" width="41.570312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30" bestFit="1" customWidth="1"/>
    <col min="6" max="6" width="11.42578125" style="30" bestFit="1" customWidth="1"/>
    <col min="7" max="7" width="14.28515625" style="3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4" ht="30" customHeight="1">
      <c r="A1" s="563" t="s">
        <v>143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8"/>
      <c r="M1" s="8"/>
    </row>
    <row r="2" spans="1:14" ht="15" customHeight="1">
      <c r="A2" s="564" t="s">
        <v>292</v>
      </c>
      <c r="B2" s="564"/>
      <c r="C2" s="564"/>
      <c r="D2" s="564"/>
      <c r="E2" s="564"/>
      <c r="F2" s="564"/>
      <c r="G2" s="564"/>
      <c r="H2" s="564"/>
      <c r="I2" s="564"/>
      <c r="J2" s="564"/>
      <c r="K2" s="564"/>
      <c r="L2" s="8"/>
      <c r="M2" s="8"/>
    </row>
    <row r="3" spans="1:14" ht="15" customHeight="1">
      <c r="A3" s="564" t="s">
        <v>1139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8"/>
      <c r="M3" s="8"/>
    </row>
    <row r="4" spans="1:14" ht="30" customHeight="1">
      <c r="A4" s="565" t="s">
        <v>51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9"/>
      <c r="M4" s="9"/>
    </row>
    <row r="5" spans="1:14" s="30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4" ht="30" customHeight="1" thickBot="1">
      <c r="A6" s="561" t="s">
        <v>293</v>
      </c>
      <c r="B6" s="566" t="s">
        <v>442</v>
      </c>
      <c r="C6" s="566"/>
      <c r="D6" s="566"/>
      <c r="E6" s="568" t="s">
        <v>1026</v>
      </c>
      <c r="F6" s="568"/>
      <c r="G6" s="568"/>
      <c r="H6" s="567" t="s">
        <v>1140</v>
      </c>
      <c r="I6" s="567"/>
      <c r="J6" s="567"/>
      <c r="K6" s="94" t="s">
        <v>1141</v>
      </c>
      <c r="L6" s="10"/>
      <c r="M6" s="10"/>
    </row>
    <row r="7" spans="1:14" ht="30" customHeight="1" thickBot="1">
      <c r="A7" s="562"/>
      <c r="B7" s="97" t="s">
        <v>69</v>
      </c>
      <c r="C7" s="97" t="s">
        <v>150</v>
      </c>
      <c r="D7" s="97" t="s">
        <v>67</v>
      </c>
      <c r="E7" s="97" t="s">
        <v>69</v>
      </c>
      <c r="F7" s="97" t="s">
        <v>150</v>
      </c>
      <c r="G7" s="97" t="s">
        <v>67</v>
      </c>
      <c r="H7" s="97" t="s">
        <v>69</v>
      </c>
      <c r="I7" s="97" t="s">
        <v>150</v>
      </c>
      <c r="J7" s="97" t="s">
        <v>67</v>
      </c>
      <c r="K7" s="98" t="s">
        <v>151</v>
      </c>
      <c r="L7" s="10"/>
      <c r="M7" s="10"/>
    </row>
    <row r="8" spans="1:14" ht="15" customHeight="1">
      <c r="A8" s="46" t="s">
        <v>152</v>
      </c>
      <c r="B8" s="95"/>
      <c r="C8" s="95"/>
      <c r="D8" s="95"/>
      <c r="E8" s="95"/>
      <c r="F8" s="95"/>
      <c r="G8" s="95"/>
      <c r="H8" s="95"/>
      <c r="I8" s="95"/>
      <c r="J8" s="95"/>
      <c r="K8" s="96" t="s">
        <v>86</v>
      </c>
      <c r="L8" s="10"/>
      <c r="M8" s="10"/>
    </row>
    <row r="9" spans="1:14" ht="15" customHeight="1">
      <c r="A9" s="110" t="s">
        <v>57</v>
      </c>
      <c r="B9" s="108">
        <v>7063556.4629300013</v>
      </c>
      <c r="C9" s="108">
        <v>32022.853450000002</v>
      </c>
      <c r="D9" s="108">
        <v>7095579.3163800016</v>
      </c>
      <c r="E9" s="108">
        <v>7356289.5938600013</v>
      </c>
      <c r="F9" s="108">
        <v>41953.738849999994</v>
      </c>
      <c r="G9" s="108">
        <v>7398243.3327100016</v>
      </c>
      <c r="H9" s="108">
        <v>7751986.0895500034</v>
      </c>
      <c r="I9" s="108">
        <v>42815.4355</v>
      </c>
      <c r="J9" s="108">
        <f>SUM(H9:I9)</f>
        <v>7794801.5250500031</v>
      </c>
      <c r="K9" s="47">
        <f>(J9/G9)-1</f>
        <v>5.3601669275554986E-2</v>
      </c>
      <c r="L9" s="30"/>
      <c r="M9" s="441"/>
      <c r="N9" s="441"/>
    </row>
    <row r="10" spans="1:14" ht="15" customHeight="1">
      <c r="A10" s="110" t="s">
        <v>59</v>
      </c>
      <c r="B10" s="108">
        <v>4425563.312450001</v>
      </c>
      <c r="C10" s="108">
        <v>75605.279089999996</v>
      </c>
      <c r="D10" s="108">
        <v>4501168.5915400013</v>
      </c>
      <c r="E10" s="108">
        <v>4743806.2235300001</v>
      </c>
      <c r="F10" s="108">
        <v>76706.263040000005</v>
      </c>
      <c r="G10" s="108">
        <v>4820512.4865699997</v>
      </c>
      <c r="H10" s="108">
        <v>5039095.2645299984</v>
      </c>
      <c r="I10" s="108">
        <v>107109.32094000002</v>
      </c>
      <c r="J10" s="108">
        <f t="shared" ref="J10:J21" si="0">SUM(H10:I10)</f>
        <v>5146204.5854699984</v>
      </c>
      <c r="K10" s="47">
        <f t="shared" ref="K10:K80" si="1">(J10/G10)-1</f>
        <v>6.7563791154442665E-2</v>
      </c>
      <c r="L10" s="30"/>
      <c r="M10" s="441"/>
      <c r="N10" s="441"/>
    </row>
    <row r="11" spans="1:14" ht="15" customHeight="1">
      <c r="A11" s="110" t="s">
        <v>63</v>
      </c>
      <c r="B11" s="108">
        <v>1321885.3329299989</v>
      </c>
      <c r="C11" s="108">
        <v>26225.701880000001</v>
      </c>
      <c r="D11" s="108">
        <v>1348111.0348099989</v>
      </c>
      <c r="E11" s="108">
        <v>1633229.3619500003</v>
      </c>
      <c r="F11" s="108">
        <v>38238.63951000003</v>
      </c>
      <c r="G11" s="108">
        <v>1671468.0014600004</v>
      </c>
      <c r="H11" s="108">
        <v>1705227.0997900001</v>
      </c>
      <c r="I11" s="108">
        <v>75954.373270000011</v>
      </c>
      <c r="J11" s="108">
        <f t="shared" si="0"/>
        <v>1781181.4730600002</v>
      </c>
      <c r="K11" s="47">
        <f t="shared" si="1"/>
        <v>6.563899009982066E-2</v>
      </c>
      <c r="L11" s="30"/>
      <c r="M11" s="441"/>
      <c r="N11" s="441"/>
    </row>
    <row r="12" spans="1:14" ht="15" customHeight="1">
      <c r="A12" s="110" t="s">
        <v>64</v>
      </c>
      <c r="B12" s="108">
        <v>10204476.751870008</v>
      </c>
      <c r="C12" s="108">
        <v>17936.706719999998</v>
      </c>
      <c r="D12" s="108">
        <v>10222413.458590008</v>
      </c>
      <c r="E12" s="108">
        <v>12579325.372260004</v>
      </c>
      <c r="F12" s="108">
        <v>55074.173040000009</v>
      </c>
      <c r="G12" s="108">
        <v>12634399.545300005</v>
      </c>
      <c r="H12" s="108">
        <v>0</v>
      </c>
      <c r="I12" s="108">
        <v>0</v>
      </c>
      <c r="J12" s="108">
        <f t="shared" si="0"/>
        <v>0</v>
      </c>
      <c r="K12" s="47"/>
      <c r="L12" s="30"/>
      <c r="M12" s="441"/>
      <c r="N12" s="441"/>
    </row>
    <row r="13" spans="1:14" ht="15" customHeight="1">
      <c r="A13" s="110" t="s">
        <v>58</v>
      </c>
      <c r="B13" s="108">
        <v>4757813.4536799965</v>
      </c>
      <c r="C13" s="108">
        <v>52102.917339999985</v>
      </c>
      <c r="D13" s="108">
        <v>4809916.3710199967</v>
      </c>
      <c r="E13" s="108">
        <v>5147473.4560599979</v>
      </c>
      <c r="F13" s="108">
        <v>52002.199810000006</v>
      </c>
      <c r="G13" s="108">
        <v>5199475.655869998</v>
      </c>
      <c r="H13" s="108">
        <v>5935420.3899799995</v>
      </c>
      <c r="I13" s="108">
        <v>90191.754289999997</v>
      </c>
      <c r="J13" s="108">
        <f t="shared" si="0"/>
        <v>6025612.1442699991</v>
      </c>
      <c r="K13" s="47">
        <f t="shared" si="1"/>
        <v>0.15888842319462082</v>
      </c>
      <c r="L13" s="30"/>
      <c r="M13" s="441"/>
      <c r="N13" s="441"/>
    </row>
    <row r="14" spans="1:14" ht="15" customHeight="1">
      <c r="A14" s="110" t="s">
        <v>62</v>
      </c>
      <c r="B14" s="108">
        <v>7184282.5125800101</v>
      </c>
      <c r="C14" s="108">
        <v>54629.628280000004</v>
      </c>
      <c r="D14" s="108">
        <v>7238912.1408600099</v>
      </c>
      <c r="E14" s="108">
        <v>8201002.5918299938</v>
      </c>
      <c r="F14" s="108">
        <v>84296.336500000019</v>
      </c>
      <c r="G14" s="108">
        <v>8285298.928329994</v>
      </c>
      <c r="H14" s="108">
        <v>9044590.8568600006</v>
      </c>
      <c r="I14" s="108">
        <v>150387.40548000002</v>
      </c>
      <c r="J14" s="108">
        <f t="shared" si="0"/>
        <v>9194978.2623399999</v>
      </c>
      <c r="K14" s="47">
        <f t="shared" si="1"/>
        <v>0.10979438905934114</v>
      </c>
      <c r="L14" s="30"/>
      <c r="M14" s="441"/>
      <c r="N14" s="441"/>
    </row>
    <row r="15" spans="1:14" ht="15" customHeight="1">
      <c r="A15" s="110" t="s">
        <v>56</v>
      </c>
      <c r="B15" s="108">
        <v>9999234.7036100049</v>
      </c>
      <c r="C15" s="108">
        <v>242985.26145999995</v>
      </c>
      <c r="D15" s="108">
        <v>10242219.965070006</v>
      </c>
      <c r="E15" s="108">
        <v>10266438.66987001</v>
      </c>
      <c r="F15" s="108">
        <v>423745.31451000005</v>
      </c>
      <c r="G15" s="108">
        <v>10690183.984380011</v>
      </c>
      <c r="H15" s="108">
        <v>11252598.34681</v>
      </c>
      <c r="I15" s="108">
        <v>481445.70929999999</v>
      </c>
      <c r="J15" s="108">
        <f t="shared" si="0"/>
        <v>11734044.05611</v>
      </c>
      <c r="K15" s="47">
        <f t="shared" si="1"/>
        <v>9.7646595536169389E-2</v>
      </c>
      <c r="L15" s="30"/>
      <c r="M15" s="441"/>
      <c r="N15" s="441"/>
    </row>
    <row r="16" spans="1:14" ht="15" customHeight="1">
      <c r="A16" s="110" t="s">
        <v>55</v>
      </c>
      <c r="B16" s="108">
        <v>6403440.4811099954</v>
      </c>
      <c r="C16" s="108">
        <v>139954.83414000002</v>
      </c>
      <c r="D16" s="108">
        <v>6543395.3152499953</v>
      </c>
      <c r="E16" s="108">
        <v>6615368.3021599986</v>
      </c>
      <c r="F16" s="108">
        <v>178926.49747000009</v>
      </c>
      <c r="G16" s="108">
        <v>6794294.7996299984</v>
      </c>
      <c r="H16" s="108">
        <v>6981292.2820800012</v>
      </c>
      <c r="I16" s="108">
        <v>216247.15989999997</v>
      </c>
      <c r="J16" s="108">
        <f t="shared" si="0"/>
        <v>7197539.4419800015</v>
      </c>
      <c r="K16" s="47">
        <f t="shared" si="1"/>
        <v>5.9350477752593722E-2</v>
      </c>
      <c r="L16" s="30"/>
      <c r="M16" s="441"/>
      <c r="N16" s="441"/>
    </row>
    <row r="17" spans="1:14" ht="15" customHeight="1">
      <c r="A17" s="110" t="s">
        <v>61</v>
      </c>
      <c r="B17" s="108">
        <v>81889.122359999994</v>
      </c>
      <c r="C17" s="108">
        <v>85.075009999999992</v>
      </c>
      <c r="D17" s="108">
        <v>81974.197369999994</v>
      </c>
      <c r="E17" s="108">
        <v>81923.888449999999</v>
      </c>
      <c r="F17" s="108">
        <v>85.075010000000006</v>
      </c>
      <c r="G17" s="108">
        <v>82008.963459999999</v>
      </c>
      <c r="H17" s="108">
        <v>88766.441999999995</v>
      </c>
      <c r="I17" s="108">
        <v>0</v>
      </c>
      <c r="J17" s="108">
        <f t="shared" si="0"/>
        <v>88766.441999999995</v>
      </c>
      <c r="K17" s="47">
        <f t="shared" si="1"/>
        <v>8.2399267773893614E-2</v>
      </c>
      <c r="L17" s="30"/>
      <c r="M17" s="441"/>
      <c r="N17" s="441"/>
    </row>
    <row r="18" spans="1:14" ht="15" customHeight="1">
      <c r="A18" s="110" t="s">
        <v>53</v>
      </c>
      <c r="B18" s="108">
        <v>7088879.3131499989</v>
      </c>
      <c r="C18" s="108">
        <v>100360.73010000002</v>
      </c>
      <c r="D18" s="108">
        <v>7189240.0432499992</v>
      </c>
      <c r="E18" s="108">
        <v>6927552.1220899979</v>
      </c>
      <c r="F18" s="108">
        <v>112923.50238000002</v>
      </c>
      <c r="G18" s="108">
        <v>7040475.6244699983</v>
      </c>
      <c r="H18" s="108">
        <v>7451437.2205499997</v>
      </c>
      <c r="I18" s="108">
        <v>165156.77574000001</v>
      </c>
      <c r="J18" s="108">
        <f t="shared" si="0"/>
        <v>7616593.9962900002</v>
      </c>
      <c r="K18" s="47">
        <f t="shared" si="1"/>
        <v>8.1829467574269454E-2</v>
      </c>
      <c r="L18" s="30"/>
      <c r="M18" s="441"/>
      <c r="N18" s="441"/>
    </row>
    <row r="19" spans="1:14" ht="15" customHeight="1">
      <c r="A19" s="110" t="s">
        <v>65</v>
      </c>
      <c r="B19" s="108">
        <v>4903676.809270001</v>
      </c>
      <c r="C19" s="108">
        <v>28382.448749999992</v>
      </c>
      <c r="D19" s="108">
        <v>4932059.2580200015</v>
      </c>
      <c r="E19" s="108">
        <v>5258108.5209499979</v>
      </c>
      <c r="F19" s="108">
        <v>26562.856889999999</v>
      </c>
      <c r="G19" s="108">
        <v>5284671.3778399983</v>
      </c>
      <c r="H19" s="108">
        <v>5443746.199409998</v>
      </c>
      <c r="I19" s="108">
        <v>40291.417689999995</v>
      </c>
      <c r="J19" s="108">
        <f t="shared" si="0"/>
        <v>5484037.6170999976</v>
      </c>
      <c r="K19" s="47">
        <f t="shared" si="1"/>
        <v>3.7725380635017958E-2</v>
      </c>
      <c r="L19" s="30"/>
      <c r="M19" s="441"/>
      <c r="N19" s="441"/>
    </row>
    <row r="20" spans="1:14" ht="15" customHeight="1">
      <c r="A20" s="110" t="s">
        <v>60</v>
      </c>
      <c r="B20" s="108">
        <v>7874589.2504799999</v>
      </c>
      <c r="C20" s="108">
        <v>32419.287960000009</v>
      </c>
      <c r="D20" s="108">
        <v>7907008.5384400003</v>
      </c>
      <c r="E20" s="108">
        <v>8548664.6300400048</v>
      </c>
      <c r="F20" s="108">
        <v>40166.928829999997</v>
      </c>
      <c r="G20" s="108">
        <v>8588831.5588700045</v>
      </c>
      <c r="H20" s="108">
        <v>9264053.5816299971</v>
      </c>
      <c r="I20" s="108">
        <v>55275.848669999999</v>
      </c>
      <c r="J20" s="108">
        <f t="shared" si="0"/>
        <v>9319329.4302999973</v>
      </c>
      <c r="K20" s="47">
        <f>(J20/G20)-1</f>
        <v>8.5052066328577647E-2</v>
      </c>
      <c r="L20" s="30"/>
      <c r="M20" s="441"/>
      <c r="N20" s="441"/>
    </row>
    <row r="21" spans="1:14" ht="15" customHeight="1">
      <c r="A21" s="50" t="s">
        <v>142</v>
      </c>
      <c r="B21" s="108">
        <v>71309287.506420016</v>
      </c>
      <c r="C21" s="108">
        <v>802710.72418000002</v>
      </c>
      <c r="D21" s="108">
        <v>72111998.230600014</v>
      </c>
      <c r="E21" s="108">
        <v>77359182.733050019</v>
      </c>
      <c r="F21" s="108">
        <v>1130681.5258400002</v>
      </c>
      <c r="G21" s="108">
        <v>78489864.258890018</v>
      </c>
      <c r="H21" s="108">
        <v>69958213.773190007</v>
      </c>
      <c r="I21" s="108">
        <v>1424875.2007799998</v>
      </c>
      <c r="J21" s="108">
        <f t="shared" si="0"/>
        <v>71383088.973970011</v>
      </c>
      <c r="K21" s="47">
        <f t="shared" si="1"/>
        <v>-9.0543860051523373E-2</v>
      </c>
      <c r="L21" s="30"/>
      <c r="M21" s="484"/>
      <c r="N21" s="484"/>
    </row>
    <row r="22" spans="1:14" ht="15" customHeight="1">
      <c r="A22" s="48" t="s">
        <v>153</v>
      </c>
      <c r="B22" s="167"/>
      <c r="C22" s="167"/>
      <c r="D22" s="167"/>
      <c r="E22" s="167"/>
      <c r="F22" s="167"/>
      <c r="G22" s="167"/>
      <c r="H22" s="76"/>
      <c r="I22" s="76"/>
      <c r="J22" s="167"/>
      <c r="K22" s="55"/>
      <c r="L22" s="10"/>
      <c r="M22" s="12"/>
    </row>
    <row r="23" spans="1:14" ht="15" customHeight="1">
      <c r="A23" s="110" t="s">
        <v>129</v>
      </c>
      <c r="B23" s="108">
        <v>348205.54902999999</v>
      </c>
      <c r="C23" s="108">
        <v>39554.715849999993</v>
      </c>
      <c r="D23" s="108">
        <v>387760.26487999997</v>
      </c>
      <c r="E23" s="108">
        <v>310829.16310999996</v>
      </c>
      <c r="F23" s="108">
        <v>40882.823669999998</v>
      </c>
      <c r="G23" s="108">
        <v>351711.98677999998</v>
      </c>
      <c r="H23" s="108">
        <v>266726.65065999998</v>
      </c>
      <c r="I23" s="108">
        <v>44209.233199999995</v>
      </c>
      <c r="J23" s="108">
        <f>SUM(H23:I23)</f>
        <v>310935.88386</v>
      </c>
      <c r="K23" s="47">
        <f t="shared" si="1"/>
        <v>-0.11593606260996137</v>
      </c>
      <c r="L23" s="20"/>
      <c r="M23" s="12"/>
    </row>
    <row r="24" spans="1:14" ht="15" customHeight="1">
      <c r="A24" s="110" t="s">
        <v>128</v>
      </c>
      <c r="B24" s="108">
        <v>2101841.8409399954</v>
      </c>
      <c r="C24" s="108">
        <v>21691.546609999994</v>
      </c>
      <c r="D24" s="108">
        <v>2123533.3875499954</v>
      </c>
      <c r="E24" s="108">
        <v>2432261.0733599979</v>
      </c>
      <c r="F24" s="108">
        <v>22272.850879999995</v>
      </c>
      <c r="G24" s="108">
        <v>2454533.9242399978</v>
      </c>
      <c r="H24" s="108">
        <v>2242689.6665799981</v>
      </c>
      <c r="I24" s="108">
        <v>40044.702700000002</v>
      </c>
      <c r="J24" s="108">
        <f t="shared" ref="J24:J25" si="2">SUM(H24:I24)</f>
        <v>2282734.3692799979</v>
      </c>
      <c r="K24" s="47">
        <f t="shared" si="1"/>
        <v>-6.9992740073125947E-2</v>
      </c>
      <c r="L24" s="10"/>
      <c r="M24" s="12"/>
    </row>
    <row r="25" spans="1:14" ht="15" customHeight="1">
      <c r="A25" s="50" t="s">
        <v>142</v>
      </c>
      <c r="B25" s="108">
        <v>2450047.3899699952</v>
      </c>
      <c r="C25" s="108">
        <v>61246.262459999984</v>
      </c>
      <c r="D25" s="108">
        <v>2511293.6524299951</v>
      </c>
      <c r="E25" s="108">
        <v>2743090.236469998</v>
      </c>
      <c r="F25" s="108">
        <v>63155.674549999996</v>
      </c>
      <c r="G25" s="108">
        <v>2806245.9110199981</v>
      </c>
      <c r="H25" s="108">
        <v>2509416.3172399979</v>
      </c>
      <c r="I25" s="108">
        <v>84253.935899999997</v>
      </c>
      <c r="J25" s="108">
        <f t="shared" si="2"/>
        <v>2593670.2531399978</v>
      </c>
      <c r="K25" s="47">
        <f t="shared" si="1"/>
        <v>-7.5750901603179321E-2</v>
      </c>
      <c r="L25" s="10"/>
      <c r="M25" s="12"/>
    </row>
    <row r="26" spans="1:14" ht="15" customHeight="1">
      <c r="A26" s="46" t="s">
        <v>154</v>
      </c>
      <c r="B26" s="167"/>
      <c r="C26" s="167"/>
      <c r="D26" s="167"/>
      <c r="E26" s="167"/>
      <c r="F26" s="167"/>
      <c r="G26" s="167"/>
      <c r="H26" s="76"/>
      <c r="I26" s="76"/>
      <c r="J26" s="167"/>
      <c r="K26" s="55"/>
      <c r="L26" s="10"/>
      <c r="M26" s="12"/>
    </row>
    <row r="27" spans="1:14" ht="15" customHeight="1">
      <c r="A27" s="110" t="s">
        <v>130</v>
      </c>
      <c r="B27" s="108">
        <v>97767.578200000004</v>
      </c>
      <c r="C27" s="108">
        <v>2270.6866</v>
      </c>
      <c r="D27" s="108">
        <v>100038.2648</v>
      </c>
      <c r="E27" s="108">
        <v>78594.930500000002</v>
      </c>
      <c r="F27" s="108">
        <v>1022.33772</v>
      </c>
      <c r="G27" s="108">
        <v>79617.268219999998</v>
      </c>
      <c r="H27" s="108">
        <v>63988.572009999996</v>
      </c>
      <c r="I27" s="108">
        <v>1205.63923</v>
      </c>
      <c r="J27" s="108">
        <f>SUM(H27:I27)</f>
        <v>65194.211239999997</v>
      </c>
      <c r="K27" s="47">
        <f t="shared" si="1"/>
        <v>-0.18115488388958445</v>
      </c>
      <c r="L27" s="10"/>
      <c r="M27" s="12"/>
    </row>
    <row r="28" spans="1:14" ht="15" customHeight="1">
      <c r="A28" s="110" t="s">
        <v>132</v>
      </c>
      <c r="B28" s="108">
        <v>4980.9743499999995</v>
      </c>
      <c r="C28" s="108">
        <v>1119.1278300000001</v>
      </c>
      <c r="D28" s="108">
        <v>6100.1021799999999</v>
      </c>
      <c r="E28" s="108">
        <v>4231.5738999999994</v>
      </c>
      <c r="F28" s="108">
        <v>638.23050000000001</v>
      </c>
      <c r="G28" s="108">
        <v>4869.8043999999991</v>
      </c>
      <c r="H28" s="108">
        <v>2758.1170099999999</v>
      </c>
      <c r="I28" s="108">
        <v>1064.3444399999998</v>
      </c>
      <c r="J28" s="108">
        <f t="shared" ref="J28:J30" si="3">SUM(H28:I28)</f>
        <v>3822.4614499999998</v>
      </c>
      <c r="K28" s="47">
        <f t="shared" si="1"/>
        <v>-0.21506879208536578</v>
      </c>
      <c r="L28" s="10"/>
      <c r="M28" s="12"/>
    </row>
    <row r="29" spans="1:14" ht="15" customHeight="1">
      <c r="A29" s="110" t="s">
        <v>131</v>
      </c>
      <c r="B29" s="108">
        <v>8999.2616999999991</v>
      </c>
      <c r="C29" s="108">
        <v>306.10593999999998</v>
      </c>
      <c r="D29" s="108">
        <v>9305.3676399999986</v>
      </c>
      <c r="E29" s="108">
        <v>21590.761149999998</v>
      </c>
      <c r="F29" s="108">
        <v>306.10593999999998</v>
      </c>
      <c r="G29" s="108">
        <v>21896.86709</v>
      </c>
      <c r="H29" s="108">
        <v>25295.725250000007</v>
      </c>
      <c r="I29" s="108">
        <v>362.55531999999999</v>
      </c>
      <c r="J29" s="108">
        <f t="shared" si="3"/>
        <v>25658.280570000006</v>
      </c>
      <c r="K29" s="47">
        <f t="shared" si="1"/>
        <v>0.17177861401541739</v>
      </c>
      <c r="L29" s="10"/>
      <c r="M29" s="12"/>
    </row>
    <row r="30" spans="1:14" ht="15" customHeight="1">
      <c r="A30" s="50" t="s">
        <v>142</v>
      </c>
      <c r="B30" s="108">
        <v>111747.81425000001</v>
      </c>
      <c r="C30" s="108">
        <v>3695.9203700000003</v>
      </c>
      <c r="D30" s="108">
        <v>115443.73462000002</v>
      </c>
      <c r="E30" s="108">
        <v>104417.26555000001</v>
      </c>
      <c r="F30" s="108">
        <v>1966.67416</v>
      </c>
      <c r="G30" s="108">
        <v>106383.93971000001</v>
      </c>
      <c r="H30" s="108">
        <v>92042.414269999994</v>
      </c>
      <c r="I30" s="108">
        <v>2632.5389899999996</v>
      </c>
      <c r="J30" s="108">
        <f t="shared" si="3"/>
        <v>94674.953259999995</v>
      </c>
      <c r="K30" s="47">
        <f t="shared" si="1"/>
        <v>-0.11006347839644237</v>
      </c>
      <c r="L30" s="10"/>
      <c r="M30" s="12"/>
    </row>
    <row r="31" spans="1:14" ht="15" customHeight="1">
      <c r="A31" s="46" t="s">
        <v>281</v>
      </c>
      <c r="B31" s="167"/>
      <c r="C31" s="167"/>
      <c r="D31" s="167"/>
      <c r="E31" s="167"/>
      <c r="F31" s="167"/>
      <c r="G31" s="167"/>
      <c r="H31" s="76"/>
      <c r="I31" s="76"/>
      <c r="J31" s="167"/>
      <c r="K31" s="55"/>
      <c r="L31" s="10"/>
      <c r="M31" s="12"/>
    </row>
    <row r="32" spans="1:14" ht="15" customHeight="1">
      <c r="A32" s="110" t="s">
        <v>117</v>
      </c>
      <c r="B32" s="108">
        <v>9397.1155999999974</v>
      </c>
      <c r="C32" s="108">
        <v>350.92295999999999</v>
      </c>
      <c r="D32" s="108">
        <v>9748.0385599999972</v>
      </c>
      <c r="E32" s="108">
        <v>12478.390369999997</v>
      </c>
      <c r="F32" s="108">
        <v>241.97940999999997</v>
      </c>
      <c r="G32" s="108">
        <v>12720.369779999997</v>
      </c>
      <c r="H32" s="108">
        <v>13228.84793</v>
      </c>
      <c r="I32" s="108">
        <v>477.97021999999998</v>
      </c>
      <c r="J32" s="108">
        <f>SUM(H32:I32)</f>
        <v>13706.818149999999</v>
      </c>
      <c r="K32" s="47">
        <f t="shared" si="1"/>
        <v>7.7548718084514912E-2</v>
      </c>
      <c r="L32" s="10"/>
      <c r="M32" s="12"/>
    </row>
    <row r="33" spans="1:13" ht="15" customHeight="1">
      <c r="A33" s="110" t="s">
        <v>118</v>
      </c>
      <c r="B33" s="108">
        <v>4117.3231399999995</v>
      </c>
      <c r="C33" s="108">
        <v>70.947240000000008</v>
      </c>
      <c r="D33" s="108">
        <v>4188.2703799999999</v>
      </c>
      <c r="E33" s="108">
        <v>4552.8752299999987</v>
      </c>
      <c r="F33" s="108">
        <v>153.23901000000001</v>
      </c>
      <c r="G33" s="108">
        <v>4706.114239999999</v>
      </c>
      <c r="H33" s="108">
        <v>4396.6296199999997</v>
      </c>
      <c r="I33" s="108">
        <v>197.74127999999996</v>
      </c>
      <c r="J33" s="108">
        <f t="shared" ref="J33:J73" si="4">SUM(H33:I33)</f>
        <v>4594.3708999999999</v>
      </c>
      <c r="K33" s="47">
        <f t="shared" si="1"/>
        <v>-2.3744289726379209E-2</v>
      </c>
      <c r="L33" s="10"/>
      <c r="M33" s="12"/>
    </row>
    <row r="34" spans="1:13" ht="15" customHeight="1">
      <c r="A34" s="110" t="s">
        <v>122</v>
      </c>
      <c r="B34" s="108">
        <v>23329.997670000004</v>
      </c>
      <c r="C34" s="108">
        <v>924.1180700000001</v>
      </c>
      <c r="D34" s="108">
        <v>24254.115740000005</v>
      </c>
      <c r="E34" s="108">
        <v>24015.809209999996</v>
      </c>
      <c r="F34" s="108">
        <v>782.40251999999998</v>
      </c>
      <c r="G34" s="108">
        <v>24798.211729999995</v>
      </c>
      <c r="H34" s="108">
        <v>22048.392470000003</v>
      </c>
      <c r="I34" s="108">
        <v>532.12332000000004</v>
      </c>
      <c r="J34" s="108">
        <f t="shared" si="4"/>
        <v>22580.515790000001</v>
      </c>
      <c r="K34" s="47">
        <f t="shared" si="1"/>
        <v>-8.9429671951590906E-2</v>
      </c>
      <c r="L34" s="10"/>
      <c r="M34" s="12"/>
    </row>
    <row r="35" spans="1:13" ht="15" customHeight="1">
      <c r="A35" s="110" t="s">
        <v>110</v>
      </c>
      <c r="B35" s="108">
        <v>33082.402939999993</v>
      </c>
      <c r="C35" s="108">
        <v>357.47877</v>
      </c>
      <c r="D35" s="108">
        <v>33439.881709999994</v>
      </c>
      <c r="E35" s="108">
        <v>33943.915889999997</v>
      </c>
      <c r="F35" s="108">
        <v>715.91895000000011</v>
      </c>
      <c r="G35" s="108">
        <v>34659.834839999996</v>
      </c>
      <c r="H35" s="108">
        <v>34679.327659999995</v>
      </c>
      <c r="I35" s="108">
        <v>1080.7282600000001</v>
      </c>
      <c r="J35" s="108">
        <f t="shared" si="4"/>
        <v>35760.055919999999</v>
      </c>
      <c r="K35" s="47">
        <f t="shared" si="1"/>
        <v>3.1743402271792398E-2</v>
      </c>
      <c r="L35" s="10"/>
      <c r="M35" s="12"/>
    </row>
    <row r="36" spans="1:13" ht="15" customHeight="1">
      <c r="A36" s="110" t="s">
        <v>116</v>
      </c>
      <c r="B36" s="108">
        <v>27595.251410000008</v>
      </c>
      <c r="C36" s="108">
        <v>324.29573999999997</v>
      </c>
      <c r="D36" s="108">
        <v>27919.547150000009</v>
      </c>
      <c r="E36" s="108">
        <v>30054.808629999996</v>
      </c>
      <c r="F36" s="108">
        <v>324.29573999999997</v>
      </c>
      <c r="G36" s="108">
        <v>30379.104369999997</v>
      </c>
      <c r="H36" s="108">
        <v>26110.594879999997</v>
      </c>
      <c r="I36" s="108">
        <v>1536.83422</v>
      </c>
      <c r="J36" s="108">
        <f t="shared" si="4"/>
        <v>27647.429099999998</v>
      </c>
      <c r="K36" s="47">
        <f t="shared" si="1"/>
        <v>-8.9919545906612885E-2</v>
      </c>
      <c r="L36" s="10"/>
      <c r="M36" s="12"/>
    </row>
    <row r="37" spans="1:13" ht="15" customHeight="1">
      <c r="A37" s="110" t="s">
        <v>109</v>
      </c>
      <c r="B37" s="108">
        <v>29113.713579999996</v>
      </c>
      <c r="C37" s="108">
        <v>579.93418000000008</v>
      </c>
      <c r="D37" s="108">
        <v>29693.647759999996</v>
      </c>
      <c r="E37" s="108">
        <v>26706.268720000007</v>
      </c>
      <c r="F37" s="108">
        <v>658.54585999999995</v>
      </c>
      <c r="G37" s="108">
        <v>27364.814580000006</v>
      </c>
      <c r="H37" s="108">
        <v>23568.490740000008</v>
      </c>
      <c r="I37" s="108">
        <v>1107.64202</v>
      </c>
      <c r="J37" s="108">
        <f t="shared" si="4"/>
        <v>24676.132760000008</v>
      </c>
      <c r="K37" s="47">
        <f t="shared" si="1"/>
        <v>-9.8253244586757105E-2</v>
      </c>
      <c r="L37" s="10"/>
      <c r="M37" s="12"/>
    </row>
    <row r="38" spans="1:13" ht="15" customHeight="1">
      <c r="A38" s="110" t="s">
        <v>108</v>
      </c>
      <c r="B38" s="108">
        <v>1907.2918399999999</v>
      </c>
      <c r="C38" s="108">
        <v>28.322690000000001</v>
      </c>
      <c r="D38" s="108">
        <v>1935.6145299999998</v>
      </c>
      <c r="E38" s="108">
        <v>2761.2480100000007</v>
      </c>
      <c r="F38" s="108">
        <v>31.476629999999997</v>
      </c>
      <c r="G38" s="108">
        <v>2792.7246400000008</v>
      </c>
      <c r="H38" s="108">
        <v>2690.1347900000001</v>
      </c>
      <c r="I38" s="108">
        <v>28.322690000000001</v>
      </c>
      <c r="J38" s="108">
        <f t="shared" si="4"/>
        <v>2718.45748</v>
      </c>
      <c r="K38" s="47">
        <f t="shared" si="1"/>
        <v>-2.6593083663271844E-2</v>
      </c>
      <c r="L38" s="10"/>
      <c r="M38" s="12"/>
    </row>
    <row r="39" spans="1:13" ht="15" customHeight="1">
      <c r="A39" s="110" t="s">
        <v>99</v>
      </c>
      <c r="B39" s="108">
        <v>33867.557330000003</v>
      </c>
      <c r="C39" s="108">
        <v>1799.3824500000001</v>
      </c>
      <c r="D39" s="108">
        <v>35666.939780000001</v>
      </c>
      <c r="E39" s="108">
        <v>30211.604380000001</v>
      </c>
      <c r="F39" s="108">
        <v>1888.4684499999998</v>
      </c>
      <c r="G39" s="108">
        <v>32100.072830000001</v>
      </c>
      <c r="H39" s="108">
        <v>27869.580550000006</v>
      </c>
      <c r="I39" s="108">
        <v>2451.8375999999998</v>
      </c>
      <c r="J39" s="108">
        <f t="shared" si="4"/>
        <v>30321.418150000005</v>
      </c>
      <c r="K39" s="47">
        <f t="shared" si="1"/>
        <v>-5.5409677399164803E-2</v>
      </c>
      <c r="L39" s="10"/>
      <c r="M39" s="12"/>
    </row>
    <row r="40" spans="1:13" ht="15" customHeight="1">
      <c r="A40" s="110" t="s">
        <v>104</v>
      </c>
      <c r="B40" s="108">
        <v>25722.68735</v>
      </c>
      <c r="C40" s="108">
        <v>853.66406999999992</v>
      </c>
      <c r="D40" s="108">
        <v>26576.351419999999</v>
      </c>
      <c r="E40" s="108">
        <v>29805.997469999998</v>
      </c>
      <c r="F40" s="108">
        <v>1103.06603</v>
      </c>
      <c r="G40" s="108">
        <v>30909.063499999997</v>
      </c>
      <c r="H40" s="108">
        <v>27856.02882</v>
      </c>
      <c r="I40" s="108">
        <v>1610.8145200000001</v>
      </c>
      <c r="J40" s="108">
        <f t="shared" si="4"/>
        <v>29466.843339999999</v>
      </c>
      <c r="K40" s="47">
        <f t="shared" si="1"/>
        <v>-4.6660105376534533E-2</v>
      </c>
      <c r="L40" s="10"/>
      <c r="M40" s="12"/>
    </row>
    <row r="41" spans="1:13" ht="15" customHeight="1">
      <c r="A41" s="110" t="s">
        <v>115</v>
      </c>
      <c r="B41" s="108">
        <v>6888.8707100000001</v>
      </c>
      <c r="C41" s="108">
        <v>114.27714</v>
      </c>
      <c r="D41" s="108">
        <v>7003.1478500000003</v>
      </c>
      <c r="E41" s="108">
        <v>6956.2559700000002</v>
      </c>
      <c r="F41" s="108">
        <v>114.27714</v>
      </c>
      <c r="G41" s="108">
        <v>7070.5331100000003</v>
      </c>
      <c r="H41" s="108">
        <v>6962.2380700000003</v>
      </c>
      <c r="I41" s="108">
        <v>146.42166999999998</v>
      </c>
      <c r="J41" s="108">
        <f t="shared" si="4"/>
        <v>7108.6597400000001</v>
      </c>
      <c r="K41" s="47">
        <f t="shared" si="1"/>
        <v>5.3923274817957445E-3</v>
      </c>
      <c r="L41" s="10"/>
      <c r="M41" s="12"/>
    </row>
    <row r="42" spans="1:13" ht="15" customHeight="1">
      <c r="A42" s="110" t="s">
        <v>97</v>
      </c>
      <c r="B42" s="108">
        <v>167703.31162999992</v>
      </c>
      <c r="C42" s="108">
        <v>5168.4270100000003</v>
      </c>
      <c r="D42" s="108">
        <v>172871.73863999994</v>
      </c>
      <c r="E42" s="108">
        <v>189569.61545999994</v>
      </c>
      <c r="F42" s="108">
        <v>7173.7221599999984</v>
      </c>
      <c r="G42" s="108">
        <v>196743.33761999995</v>
      </c>
      <c r="H42" s="108">
        <v>200540.86288</v>
      </c>
      <c r="I42" s="108">
        <v>8641.7969700000012</v>
      </c>
      <c r="J42" s="108">
        <f t="shared" si="4"/>
        <v>209182.65985</v>
      </c>
      <c r="K42" s="47">
        <f t="shared" si="1"/>
        <v>6.3226142142744246E-2</v>
      </c>
      <c r="L42" s="10"/>
      <c r="M42" s="12"/>
    </row>
    <row r="43" spans="1:13" ht="15" customHeight="1">
      <c r="A43" s="110" t="s">
        <v>113</v>
      </c>
      <c r="B43" s="108">
        <v>23337.789339999999</v>
      </c>
      <c r="C43" s="108">
        <v>935.47564999999986</v>
      </c>
      <c r="D43" s="108">
        <v>24273.26499</v>
      </c>
      <c r="E43" s="108">
        <v>27981.527509999996</v>
      </c>
      <c r="F43" s="108">
        <v>1062.9767400000003</v>
      </c>
      <c r="G43" s="108">
        <v>29044.504249999998</v>
      </c>
      <c r="H43" s="108">
        <v>29179.540689999998</v>
      </c>
      <c r="I43" s="108">
        <v>1505.3292099999999</v>
      </c>
      <c r="J43" s="108">
        <f t="shared" si="4"/>
        <v>30684.869899999998</v>
      </c>
      <c r="K43" s="47">
        <f t="shared" si="1"/>
        <v>5.6477660485459991E-2</v>
      </c>
      <c r="L43" s="10"/>
      <c r="M43" s="12"/>
    </row>
    <row r="44" spans="1:13" ht="15" customHeight="1">
      <c r="A44" s="110" t="s">
        <v>106</v>
      </c>
      <c r="B44" s="108">
        <v>45245.237320000007</v>
      </c>
      <c r="C44" s="108">
        <v>1177.3667100000002</v>
      </c>
      <c r="D44" s="108">
        <v>46422.60403000001</v>
      </c>
      <c r="E44" s="108">
        <v>52844.438879999987</v>
      </c>
      <c r="F44" s="108">
        <v>1104.8235099999999</v>
      </c>
      <c r="G44" s="108">
        <v>53949.262389999989</v>
      </c>
      <c r="H44" s="108">
        <v>53478.915139999997</v>
      </c>
      <c r="I44" s="108">
        <v>1080.24774</v>
      </c>
      <c r="J44" s="108">
        <f t="shared" si="4"/>
        <v>54559.162879999996</v>
      </c>
      <c r="K44" s="47">
        <f t="shared" si="1"/>
        <v>1.1305075602165315E-2</v>
      </c>
      <c r="L44" s="10"/>
      <c r="M44" s="12"/>
    </row>
    <row r="45" spans="1:13" ht="15" customHeight="1">
      <c r="A45" s="110" t="s">
        <v>101</v>
      </c>
      <c r="B45" s="108">
        <v>16098.301999999996</v>
      </c>
      <c r="C45" s="108">
        <v>33.311150000000005</v>
      </c>
      <c r="D45" s="108">
        <v>16131.613149999996</v>
      </c>
      <c r="E45" s="108">
        <v>20404.465319999999</v>
      </c>
      <c r="F45" s="108">
        <v>0</v>
      </c>
      <c r="G45" s="108">
        <v>20404.465319999999</v>
      </c>
      <c r="H45" s="108">
        <v>25367.356680000008</v>
      </c>
      <c r="I45" s="108">
        <v>242.38362000000001</v>
      </c>
      <c r="J45" s="108">
        <f t="shared" si="4"/>
        <v>25609.740300000009</v>
      </c>
      <c r="K45" s="47">
        <f t="shared" si="1"/>
        <v>0.25510469881795506</v>
      </c>
      <c r="L45" s="10"/>
      <c r="M45" s="12"/>
    </row>
    <row r="46" spans="1:13" ht="15" customHeight="1">
      <c r="A46" s="110" t="s">
        <v>121</v>
      </c>
      <c r="B46" s="108">
        <v>28386.222030000001</v>
      </c>
      <c r="C46" s="108">
        <v>1764.4645599999999</v>
      </c>
      <c r="D46" s="108">
        <v>30150.686590000001</v>
      </c>
      <c r="E46" s="108">
        <v>27304.213859999996</v>
      </c>
      <c r="F46" s="108">
        <v>1187.6367799999998</v>
      </c>
      <c r="G46" s="108">
        <v>28491.850639999997</v>
      </c>
      <c r="H46" s="108">
        <v>28800.638619999994</v>
      </c>
      <c r="I46" s="108">
        <v>859.41363999999987</v>
      </c>
      <c r="J46" s="108">
        <f t="shared" si="4"/>
        <v>29660.052259999993</v>
      </c>
      <c r="K46" s="47">
        <f t="shared" si="1"/>
        <v>4.1001254525739661E-2</v>
      </c>
      <c r="L46" s="10"/>
      <c r="M46" s="12"/>
    </row>
    <row r="47" spans="1:13" ht="15" customHeight="1">
      <c r="A47" s="110" t="s">
        <v>107</v>
      </c>
      <c r="B47" s="108">
        <v>5034.1345899999997</v>
      </c>
      <c r="C47" s="108">
        <v>0</v>
      </c>
      <c r="D47" s="108">
        <v>5034.1345899999997</v>
      </c>
      <c r="E47" s="108">
        <v>5429.8512300000002</v>
      </c>
      <c r="F47" s="108">
        <v>0</v>
      </c>
      <c r="G47" s="108">
        <v>5429.8512300000002</v>
      </c>
      <c r="H47" s="108">
        <v>6616.2115800000001</v>
      </c>
      <c r="I47" s="108">
        <v>18.262720000000002</v>
      </c>
      <c r="J47" s="108">
        <f t="shared" si="4"/>
        <v>6634.4742999999999</v>
      </c>
      <c r="K47" s="47">
        <f t="shared" si="1"/>
        <v>0.22185194749801629</v>
      </c>
      <c r="L47" s="10"/>
      <c r="M47" s="12"/>
    </row>
    <row r="48" spans="1:13" ht="15" customHeight="1">
      <c r="A48" s="110" t="s">
        <v>120</v>
      </c>
      <c r="B48" s="108">
        <v>4554.8904799999991</v>
      </c>
      <c r="C48" s="108">
        <v>58.91335999999999</v>
      </c>
      <c r="D48" s="108">
        <v>4613.8038399999987</v>
      </c>
      <c r="E48" s="108">
        <v>5254.79144</v>
      </c>
      <c r="F48" s="108">
        <v>60.939190000000004</v>
      </c>
      <c r="G48" s="108">
        <v>5315.73063</v>
      </c>
      <c r="H48" s="108">
        <v>5447.5325000000021</v>
      </c>
      <c r="I48" s="108">
        <v>76.530910000000006</v>
      </c>
      <c r="J48" s="108">
        <f t="shared" si="4"/>
        <v>5524.0634100000025</v>
      </c>
      <c r="K48" s="47">
        <f t="shared" si="1"/>
        <v>3.9191748886644007E-2</v>
      </c>
      <c r="L48" s="10"/>
      <c r="M48" s="12"/>
    </row>
    <row r="49" spans="1:13" ht="15" customHeight="1">
      <c r="A49" s="110" t="s">
        <v>114</v>
      </c>
      <c r="B49" s="108">
        <v>3109.9953099999998</v>
      </c>
      <c r="C49" s="108">
        <v>99.725200000000001</v>
      </c>
      <c r="D49" s="108">
        <v>3209.7205099999996</v>
      </c>
      <c r="E49" s="108">
        <v>4284.4171599999991</v>
      </c>
      <c r="F49" s="108">
        <v>11.774290000000001</v>
      </c>
      <c r="G49" s="108">
        <v>4296.1914499999993</v>
      </c>
      <c r="H49" s="108">
        <v>4965.7692799999995</v>
      </c>
      <c r="I49" s="108">
        <v>52.314879999999995</v>
      </c>
      <c r="J49" s="108">
        <f t="shared" si="4"/>
        <v>5018.0841599999994</v>
      </c>
      <c r="K49" s="47">
        <f t="shared" si="1"/>
        <v>0.16803085207015167</v>
      </c>
      <c r="L49" s="10"/>
      <c r="M49" s="12"/>
    </row>
    <row r="50" spans="1:13" ht="15" customHeight="1">
      <c r="A50" s="110" t="s">
        <v>103</v>
      </c>
      <c r="B50" s="108">
        <v>18830.823009999996</v>
      </c>
      <c r="C50" s="108">
        <v>1764.5909099999999</v>
      </c>
      <c r="D50" s="108">
        <v>20595.413919999995</v>
      </c>
      <c r="E50" s="108">
        <v>19732.048470000002</v>
      </c>
      <c r="F50" s="108">
        <v>1692.0907400000001</v>
      </c>
      <c r="G50" s="108">
        <v>21424.139210000001</v>
      </c>
      <c r="H50" s="108">
        <v>21308.09621</v>
      </c>
      <c r="I50" s="108">
        <v>1813.7104099999999</v>
      </c>
      <c r="J50" s="108">
        <f t="shared" si="4"/>
        <v>23121.806619999999</v>
      </c>
      <c r="K50" s="47">
        <f t="shared" si="1"/>
        <v>7.9240869066402819E-2</v>
      </c>
      <c r="L50" s="10"/>
      <c r="M50" s="12"/>
    </row>
    <row r="51" spans="1:13" ht="15" customHeight="1">
      <c r="A51" s="110" t="s">
        <v>105</v>
      </c>
      <c r="B51" s="108">
        <v>55545.189579999998</v>
      </c>
      <c r="C51" s="108">
        <v>2113.7442500000002</v>
      </c>
      <c r="D51" s="108">
        <v>57658.933830000002</v>
      </c>
      <c r="E51" s="108">
        <v>55359.651030000001</v>
      </c>
      <c r="F51" s="108">
        <v>1292.6764800000001</v>
      </c>
      <c r="G51" s="108">
        <v>56652.327510000003</v>
      </c>
      <c r="H51" s="108">
        <v>59707.609299999996</v>
      </c>
      <c r="I51" s="108">
        <v>1279.91437</v>
      </c>
      <c r="J51" s="108">
        <f t="shared" si="4"/>
        <v>60987.523669999995</v>
      </c>
      <c r="K51" s="47">
        <f t="shared" si="1"/>
        <v>7.6522825284358609E-2</v>
      </c>
      <c r="L51" s="10"/>
      <c r="M51" s="12"/>
    </row>
    <row r="52" spans="1:13" ht="15" customHeight="1">
      <c r="A52" s="110" t="s">
        <v>102</v>
      </c>
      <c r="B52" s="108">
        <v>35973.825629999992</v>
      </c>
      <c r="C52" s="108">
        <v>777.78575000000001</v>
      </c>
      <c r="D52" s="108">
        <v>36751.611379999995</v>
      </c>
      <c r="E52" s="108">
        <v>39232.000110000015</v>
      </c>
      <c r="F52" s="108">
        <v>2208.6188500000003</v>
      </c>
      <c r="G52" s="108">
        <v>41440.618960000014</v>
      </c>
      <c r="H52" s="108">
        <v>40031.591210000006</v>
      </c>
      <c r="I52" s="108">
        <v>2032.7702000000002</v>
      </c>
      <c r="J52" s="108">
        <f t="shared" si="4"/>
        <v>42064.361410000005</v>
      </c>
      <c r="K52" s="47">
        <f t="shared" si="1"/>
        <v>1.5051475235011491E-2</v>
      </c>
      <c r="L52" s="10"/>
      <c r="M52" s="12"/>
    </row>
    <row r="53" spans="1:13" ht="15" customHeight="1">
      <c r="A53" s="110" t="s">
        <v>98</v>
      </c>
      <c r="B53" s="108">
        <v>130505.88973999998</v>
      </c>
      <c r="C53" s="108">
        <v>1483.92516</v>
      </c>
      <c r="D53" s="108">
        <v>131989.8149</v>
      </c>
      <c r="E53" s="108">
        <v>152614.54040999996</v>
      </c>
      <c r="F53" s="108">
        <v>2671.1553799999997</v>
      </c>
      <c r="G53" s="108">
        <v>155285.69578999997</v>
      </c>
      <c r="H53" s="108">
        <v>141272.70696000001</v>
      </c>
      <c r="I53" s="108">
        <v>4841.0135599999985</v>
      </c>
      <c r="J53" s="108">
        <f t="shared" si="4"/>
        <v>146113.72052</v>
      </c>
      <c r="K53" s="47">
        <f t="shared" si="1"/>
        <v>-5.9065165167586642E-2</v>
      </c>
      <c r="L53" s="10"/>
      <c r="M53" s="12"/>
    </row>
    <row r="54" spans="1:13" ht="15" customHeight="1">
      <c r="A54" s="110" t="s">
        <v>100</v>
      </c>
      <c r="B54" s="108">
        <v>6261.84004</v>
      </c>
      <c r="C54" s="108">
        <v>491.89183999999995</v>
      </c>
      <c r="D54" s="108">
        <v>6753.7318800000003</v>
      </c>
      <c r="E54" s="108">
        <v>5384.605520000001</v>
      </c>
      <c r="F54" s="108">
        <v>691.18945999999994</v>
      </c>
      <c r="G54" s="108">
        <v>6075.7949800000006</v>
      </c>
      <c r="H54" s="108">
        <v>10357.036179999999</v>
      </c>
      <c r="I54" s="108">
        <v>219.35142000000002</v>
      </c>
      <c r="J54" s="108">
        <f t="shared" si="4"/>
        <v>10576.3876</v>
      </c>
      <c r="K54" s="47">
        <f t="shared" si="1"/>
        <v>0.74074135727338164</v>
      </c>
      <c r="L54" s="10"/>
      <c r="M54" s="12"/>
    </row>
    <row r="55" spans="1:13" ht="15" customHeight="1">
      <c r="A55" s="110" t="s">
        <v>119</v>
      </c>
      <c r="B55" s="108">
        <v>3623.1616700000004</v>
      </c>
      <c r="C55" s="108">
        <v>133.86565000000002</v>
      </c>
      <c r="D55" s="108">
        <v>3757.0273200000006</v>
      </c>
      <c r="E55" s="108">
        <v>4166.9314999999997</v>
      </c>
      <c r="F55" s="108">
        <v>98.028030000000001</v>
      </c>
      <c r="G55" s="108">
        <v>4264.9595300000001</v>
      </c>
      <c r="H55" s="108">
        <v>4566.6166000000003</v>
      </c>
      <c r="I55" s="108">
        <v>86.997790000000009</v>
      </c>
      <c r="J55" s="108">
        <f t="shared" si="4"/>
        <v>4653.6143900000006</v>
      </c>
      <c r="K55" s="47">
        <f t="shared" si="1"/>
        <v>9.1127443828288968E-2</v>
      </c>
      <c r="L55" s="10"/>
      <c r="M55" s="12"/>
    </row>
    <row r="56" spans="1:13" ht="15" customHeight="1">
      <c r="A56" s="110" t="s">
        <v>111</v>
      </c>
      <c r="B56" s="108">
        <v>28368.48335000001</v>
      </c>
      <c r="C56" s="108">
        <v>105.16563000000001</v>
      </c>
      <c r="D56" s="108">
        <v>28473.648980000009</v>
      </c>
      <c r="E56" s="108">
        <v>25491.631869999994</v>
      </c>
      <c r="F56" s="108">
        <v>100.65203</v>
      </c>
      <c r="G56" s="108">
        <v>25592.283899999995</v>
      </c>
      <c r="H56" s="108">
        <v>24656.623539999997</v>
      </c>
      <c r="I56" s="108">
        <v>60.923509999999993</v>
      </c>
      <c r="J56" s="108">
        <f t="shared" si="4"/>
        <v>24717.547049999997</v>
      </c>
      <c r="K56" s="47">
        <f t="shared" si="1"/>
        <v>-3.4179710314951484E-2</v>
      </c>
      <c r="L56" s="10"/>
      <c r="M56" s="12"/>
    </row>
    <row r="57" spans="1:13" ht="15" customHeight="1">
      <c r="A57" s="110" t="s">
        <v>112</v>
      </c>
      <c r="B57" s="108">
        <v>2066.9150800000002</v>
      </c>
      <c r="C57" s="108">
        <v>87.157240000000002</v>
      </c>
      <c r="D57" s="108">
        <v>2154.0723200000002</v>
      </c>
      <c r="E57" s="108">
        <v>1971.1029500000002</v>
      </c>
      <c r="F57" s="108">
        <v>132.71030999999999</v>
      </c>
      <c r="G57" s="108">
        <v>2103.8132600000004</v>
      </c>
      <c r="H57" s="108">
        <v>1712.3266099999998</v>
      </c>
      <c r="I57" s="108">
        <v>130.27360000000002</v>
      </c>
      <c r="J57" s="108">
        <f t="shared" si="4"/>
        <v>1842.6002099999998</v>
      </c>
      <c r="K57" s="47">
        <f t="shared" si="1"/>
        <v>-0.12416170910530366</v>
      </c>
      <c r="L57" s="10"/>
      <c r="M57" s="12"/>
    </row>
    <row r="58" spans="1:13" ht="15" customHeight="1">
      <c r="A58" s="110" t="s">
        <v>123</v>
      </c>
      <c r="B58" s="108">
        <v>96712.511249999981</v>
      </c>
      <c r="C58" s="108">
        <v>408.34948000000003</v>
      </c>
      <c r="D58" s="108">
        <v>97120.860729999986</v>
      </c>
      <c r="E58" s="108">
        <v>122762.55687000007</v>
      </c>
      <c r="F58" s="108">
        <v>695.28523000000007</v>
      </c>
      <c r="G58" s="108">
        <v>123457.84210000007</v>
      </c>
      <c r="H58" s="108">
        <v>136018.73113000006</v>
      </c>
      <c r="I58" s="108">
        <v>1394.721</v>
      </c>
      <c r="J58" s="108">
        <f t="shared" si="4"/>
        <v>137413.45213000005</v>
      </c>
      <c r="K58" s="47">
        <f t="shared" si="1"/>
        <v>0.11303947803247705</v>
      </c>
      <c r="L58" s="10"/>
      <c r="M58" s="12"/>
    </row>
    <row r="59" spans="1:13" ht="15" customHeight="1">
      <c r="A59" s="110" t="s">
        <v>124</v>
      </c>
      <c r="B59" s="108">
        <v>22304.032210000001</v>
      </c>
      <c r="C59" s="108">
        <v>398.87484999999998</v>
      </c>
      <c r="D59" s="108">
        <v>22702.907060000001</v>
      </c>
      <c r="E59" s="108">
        <v>25833.158040000006</v>
      </c>
      <c r="F59" s="108">
        <v>461.93707000000001</v>
      </c>
      <c r="G59" s="108">
        <v>26295.095110000006</v>
      </c>
      <c r="H59" s="108">
        <v>26544.564280000002</v>
      </c>
      <c r="I59" s="108">
        <v>702.89179000000001</v>
      </c>
      <c r="J59" s="108">
        <f t="shared" si="4"/>
        <v>27247.456070000004</v>
      </c>
      <c r="K59" s="47">
        <f t="shared" si="1"/>
        <v>3.6218197957299525E-2</v>
      </c>
      <c r="L59" s="10"/>
      <c r="M59" s="12"/>
    </row>
    <row r="60" spans="1:13" ht="15" customHeight="1">
      <c r="A60" s="110" t="s">
        <v>125</v>
      </c>
      <c r="B60" s="108">
        <v>4221.0685899999999</v>
      </c>
      <c r="C60" s="108">
        <v>30.06128</v>
      </c>
      <c r="D60" s="108">
        <v>4251.1298699999998</v>
      </c>
      <c r="E60" s="108">
        <v>3641.7315700000008</v>
      </c>
      <c r="F60" s="108">
        <v>30.487779999999997</v>
      </c>
      <c r="G60" s="108">
        <v>3672.2193500000008</v>
      </c>
      <c r="H60" s="108">
        <v>8316.2937099999999</v>
      </c>
      <c r="I60" s="108">
        <v>58.980359999999997</v>
      </c>
      <c r="J60" s="108">
        <f t="shared" si="4"/>
        <v>8375.2740699999995</v>
      </c>
      <c r="K60" s="47">
        <f t="shared" si="1"/>
        <v>1.2807118180454</v>
      </c>
      <c r="L60" s="10"/>
      <c r="M60" s="12"/>
    </row>
    <row r="61" spans="1:13" ht="15" customHeight="1">
      <c r="A61" s="110" t="s">
        <v>126</v>
      </c>
      <c r="B61" s="108">
        <v>11381.622399999997</v>
      </c>
      <c r="C61" s="108">
        <v>0</v>
      </c>
      <c r="D61" s="108">
        <v>11381.622399999997</v>
      </c>
      <c r="E61" s="108">
        <v>12229.738079999997</v>
      </c>
      <c r="F61" s="108">
        <v>0</v>
      </c>
      <c r="G61" s="108">
        <v>12229.738079999997</v>
      </c>
      <c r="H61" s="108">
        <v>16077.311559999996</v>
      </c>
      <c r="I61" s="108">
        <v>47.603240000000007</v>
      </c>
      <c r="J61" s="108">
        <f t="shared" si="4"/>
        <v>16124.914799999997</v>
      </c>
      <c r="K61" s="47">
        <f>(J61/G61)-1</f>
        <v>0.31850042041129312</v>
      </c>
      <c r="L61" s="10"/>
      <c r="M61" s="12"/>
    </row>
    <row r="62" spans="1:13" s="30" customFormat="1" ht="15" customHeight="1">
      <c r="A62" s="110" t="s">
        <v>283</v>
      </c>
      <c r="B62" s="108">
        <v>7367.0599699999984</v>
      </c>
      <c r="C62" s="108">
        <v>99.182090000000002</v>
      </c>
      <c r="D62" s="108">
        <v>7466.2420599999987</v>
      </c>
      <c r="E62" s="108">
        <v>8228.2651600000008</v>
      </c>
      <c r="F62" s="108">
        <v>103.55366000000001</v>
      </c>
      <c r="G62" s="108">
        <v>8331.8188200000004</v>
      </c>
      <c r="H62" s="108">
        <v>6916.2364299999999</v>
      </c>
      <c r="I62" s="108">
        <v>113.17072</v>
      </c>
      <c r="J62" s="108">
        <f t="shared" si="4"/>
        <v>7029.40715</v>
      </c>
      <c r="K62" s="47">
        <f>(J62/G62)-1</f>
        <v>-0.15631780984887045</v>
      </c>
      <c r="L62" s="10"/>
      <c r="M62" s="12"/>
    </row>
    <row r="63" spans="1:13" s="30" customFormat="1" ht="15" customHeight="1">
      <c r="A63" s="110" t="s">
        <v>427</v>
      </c>
      <c r="B63" s="108">
        <v>7271.9336700000022</v>
      </c>
      <c r="C63" s="108">
        <v>160.03416999999999</v>
      </c>
      <c r="D63" s="108">
        <v>7431.9678400000021</v>
      </c>
      <c r="E63" s="108">
        <v>11672.490180000001</v>
      </c>
      <c r="F63" s="108">
        <v>139.29894000000002</v>
      </c>
      <c r="G63" s="108">
        <v>11811.789120000001</v>
      </c>
      <c r="H63" s="108">
        <v>14701.741719999996</v>
      </c>
      <c r="I63" s="108">
        <v>99.662649999999999</v>
      </c>
      <c r="J63" s="108">
        <f t="shared" si="4"/>
        <v>14801.404369999997</v>
      </c>
      <c r="K63" s="47">
        <f t="shared" ref="K63:K66" si="5">(J63/G63)-1</f>
        <v>0.25310435359347117</v>
      </c>
      <c r="L63" s="10"/>
      <c r="M63" s="12"/>
    </row>
    <row r="64" spans="1:13" s="30" customFormat="1" ht="15" customHeight="1">
      <c r="A64" s="110" t="s">
        <v>425</v>
      </c>
      <c r="B64" s="108">
        <v>5928.5539400000025</v>
      </c>
      <c r="C64" s="108">
        <v>173.25863000000001</v>
      </c>
      <c r="D64" s="108">
        <v>6101.8125700000028</v>
      </c>
      <c r="E64" s="108">
        <v>7839.9844699999994</v>
      </c>
      <c r="F64" s="108">
        <v>111.35969</v>
      </c>
      <c r="G64" s="108">
        <v>7951.3441599999996</v>
      </c>
      <c r="H64" s="108">
        <v>7996.7551099999991</v>
      </c>
      <c r="I64" s="108">
        <v>79.395019999999988</v>
      </c>
      <c r="J64" s="108">
        <f t="shared" si="4"/>
        <v>8076.1501299999991</v>
      </c>
      <c r="K64" s="47">
        <f t="shared" si="5"/>
        <v>1.569621028704149E-2</v>
      </c>
      <c r="L64" s="10"/>
      <c r="M64" s="12"/>
    </row>
    <row r="65" spans="1:13" s="30" customFormat="1" ht="15" customHeight="1">
      <c r="A65" s="110" t="s">
        <v>426</v>
      </c>
      <c r="B65" s="108">
        <v>3292.4001100000005</v>
      </c>
      <c r="C65" s="108">
        <v>0</v>
      </c>
      <c r="D65" s="108">
        <v>3292.4001100000005</v>
      </c>
      <c r="E65" s="108">
        <v>4471.6995800000013</v>
      </c>
      <c r="F65" s="108">
        <v>57.132080000000002</v>
      </c>
      <c r="G65" s="108">
        <v>4528.8316600000016</v>
      </c>
      <c r="H65" s="108">
        <v>4140.7100500000006</v>
      </c>
      <c r="I65" s="108">
        <v>77.979230000000015</v>
      </c>
      <c r="J65" s="108">
        <f t="shared" si="4"/>
        <v>4218.6892800000005</v>
      </c>
      <c r="K65" s="47">
        <f t="shared" si="5"/>
        <v>-6.8481763793357908E-2</v>
      </c>
      <c r="L65" s="10"/>
      <c r="M65" s="12"/>
    </row>
    <row r="66" spans="1:13" s="30" customFormat="1" ht="15" customHeight="1">
      <c r="A66" s="110" t="s">
        <v>443</v>
      </c>
      <c r="B66" s="108">
        <v>1389.9834900000001</v>
      </c>
      <c r="C66" s="108">
        <v>0</v>
      </c>
      <c r="D66" s="108">
        <v>1389.9834900000001</v>
      </c>
      <c r="E66" s="108">
        <v>1046.4787900000001</v>
      </c>
      <c r="F66" s="108">
        <v>0</v>
      </c>
      <c r="G66" s="108">
        <v>1046.4787900000001</v>
      </c>
      <c r="H66" s="108">
        <v>687.92778999999996</v>
      </c>
      <c r="I66" s="108">
        <v>128.81445000000002</v>
      </c>
      <c r="J66" s="108">
        <f t="shared" si="4"/>
        <v>816.74224000000004</v>
      </c>
      <c r="K66" s="47">
        <f t="shared" si="5"/>
        <v>-0.21953292526836599</v>
      </c>
      <c r="L66" s="10"/>
      <c r="M66" s="12"/>
    </row>
    <row r="67" spans="1:13" s="30" customFormat="1" ht="15" customHeight="1">
      <c r="A67" s="110" t="s">
        <v>444</v>
      </c>
      <c r="B67" s="108">
        <v>17935.051599999995</v>
      </c>
      <c r="C67" s="108">
        <v>76.392900000000012</v>
      </c>
      <c r="D67" s="108">
        <v>18011.444499999994</v>
      </c>
      <c r="E67" s="108">
        <v>16841.892949999987</v>
      </c>
      <c r="F67" s="108">
        <v>84.507710000000003</v>
      </c>
      <c r="G67" s="108">
        <v>16926.400659999988</v>
      </c>
      <c r="H67" s="108">
        <v>16825.903840000003</v>
      </c>
      <c r="I67" s="108">
        <v>87.027310000000014</v>
      </c>
      <c r="J67" s="108">
        <f t="shared" si="4"/>
        <v>16912.931150000004</v>
      </c>
      <c r="K67" s="47">
        <f>(J67/G67)-1</f>
        <v>-7.9576929971980626E-4</v>
      </c>
      <c r="L67" s="10"/>
      <c r="M67" s="12"/>
    </row>
    <row r="68" spans="1:13" s="30" customFormat="1" ht="15" customHeight="1">
      <c r="A68" s="110" t="s">
        <v>860</v>
      </c>
      <c r="B68" s="108">
        <v>0</v>
      </c>
      <c r="C68" s="108">
        <v>0</v>
      </c>
      <c r="D68" s="108">
        <v>0</v>
      </c>
      <c r="E68" s="108">
        <v>39741.324479999988</v>
      </c>
      <c r="F68" s="108">
        <v>799.78491999999994</v>
      </c>
      <c r="G68" s="108">
        <v>40541.109399999987</v>
      </c>
      <c r="H68" s="108">
        <v>38445.769629999988</v>
      </c>
      <c r="I68" s="108">
        <v>1538.6792700000003</v>
      </c>
      <c r="J68" s="108">
        <f t="shared" si="4"/>
        <v>39984.448899999988</v>
      </c>
      <c r="K68" s="47">
        <f>(J68/G68)-1</f>
        <v>-1.3730766331717548E-2</v>
      </c>
      <c r="L68" s="10"/>
      <c r="M68" s="12"/>
    </row>
    <row r="69" spans="1:13" s="30" customFormat="1" ht="15" customHeight="1">
      <c r="A69" s="110" t="s">
        <v>1029</v>
      </c>
      <c r="B69" s="108">
        <v>0</v>
      </c>
      <c r="C69" s="108">
        <v>0</v>
      </c>
      <c r="D69" s="108">
        <v>0</v>
      </c>
      <c r="E69" s="108">
        <v>0</v>
      </c>
      <c r="F69" s="108">
        <v>0</v>
      </c>
      <c r="G69" s="108">
        <v>0</v>
      </c>
      <c r="H69" s="108">
        <v>2613.1932700000002</v>
      </c>
      <c r="I69" s="108">
        <v>9.3667800000000003</v>
      </c>
      <c r="J69" s="108">
        <f t="shared" si="4"/>
        <v>2622.56005</v>
      </c>
      <c r="K69" s="108">
        <v>0</v>
      </c>
      <c r="L69" s="10"/>
      <c r="M69" s="12"/>
    </row>
    <row r="70" spans="1:13" s="30" customFormat="1" ht="15" customHeight="1">
      <c r="A70" s="110" t="s">
        <v>1030</v>
      </c>
      <c r="B70" s="108">
        <v>0</v>
      </c>
      <c r="C70" s="108">
        <v>0</v>
      </c>
      <c r="D70" s="108">
        <v>0</v>
      </c>
      <c r="E70" s="108">
        <v>0</v>
      </c>
      <c r="F70" s="108">
        <v>0</v>
      </c>
      <c r="G70" s="108">
        <v>0</v>
      </c>
      <c r="H70" s="108">
        <v>1482.6708999999998</v>
      </c>
      <c r="I70" s="108">
        <v>286.59449999999998</v>
      </c>
      <c r="J70" s="108">
        <f t="shared" si="4"/>
        <v>1769.2653999999998</v>
      </c>
      <c r="K70" s="108">
        <v>0</v>
      </c>
      <c r="L70" s="10"/>
      <c r="M70" s="12"/>
    </row>
    <row r="71" spans="1:13" s="30" customFormat="1" ht="15" customHeight="1">
      <c r="A71" s="110" t="s">
        <v>1031</v>
      </c>
      <c r="B71" s="108">
        <v>0</v>
      </c>
      <c r="C71" s="108">
        <v>0</v>
      </c>
      <c r="D71" s="108">
        <v>0</v>
      </c>
      <c r="E71" s="108">
        <v>0</v>
      </c>
      <c r="F71" s="108">
        <v>0</v>
      </c>
      <c r="G71" s="108">
        <v>0</v>
      </c>
      <c r="H71" s="108">
        <v>692.49003000000005</v>
      </c>
      <c r="I71" s="108">
        <v>1.0122899999999999</v>
      </c>
      <c r="J71" s="108">
        <f t="shared" si="4"/>
        <v>693.50232000000005</v>
      </c>
      <c r="K71" s="108">
        <v>0</v>
      </c>
      <c r="L71" s="10"/>
      <c r="M71" s="12"/>
    </row>
    <row r="72" spans="1:13" s="30" customFormat="1" ht="15" customHeight="1">
      <c r="A72" s="110" t="s">
        <v>1137</v>
      </c>
      <c r="B72" s="108"/>
      <c r="C72" s="108"/>
      <c r="D72" s="108"/>
      <c r="E72" s="108"/>
      <c r="F72" s="108"/>
      <c r="G72" s="108"/>
      <c r="H72" s="108">
        <v>6491.0106700000015</v>
      </c>
      <c r="I72" s="108">
        <v>840.22474999999986</v>
      </c>
      <c r="J72" s="108">
        <f t="shared" si="4"/>
        <v>7331.2354200000009</v>
      </c>
      <c r="K72" s="108">
        <v>0</v>
      </c>
      <c r="L72" s="10"/>
      <c r="M72" s="12"/>
    </row>
    <row r="73" spans="1:13" ht="15" customHeight="1">
      <c r="A73" s="50" t="s">
        <v>142</v>
      </c>
      <c r="B73" s="108">
        <v>947472.43959999993</v>
      </c>
      <c r="C73" s="108">
        <v>22945.306779999999</v>
      </c>
      <c r="D73" s="108">
        <v>970417.74637999991</v>
      </c>
      <c r="E73" s="108">
        <v>1092822.3267699997</v>
      </c>
      <c r="F73" s="108">
        <v>27986.010770000008</v>
      </c>
      <c r="G73" s="108">
        <v>1120808.3375399997</v>
      </c>
      <c r="H73" s="108">
        <v>1135371.0096300002</v>
      </c>
      <c r="I73" s="108">
        <v>37577.793709999991</v>
      </c>
      <c r="J73" s="108">
        <f t="shared" si="4"/>
        <v>1172948.8033400001</v>
      </c>
      <c r="K73" s="47">
        <f>(J73/G73)-1</f>
        <v>4.6520412146862311E-2</v>
      </c>
      <c r="L73" s="10"/>
      <c r="M73" s="12"/>
    </row>
    <row r="74" spans="1:13" ht="15" customHeight="1">
      <c r="A74" s="46" t="s">
        <v>133</v>
      </c>
      <c r="B74" s="167"/>
      <c r="C74" s="167"/>
      <c r="D74" s="167"/>
      <c r="E74" s="167"/>
      <c r="F74" s="167"/>
      <c r="G74" s="167"/>
      <c r="H74" s="76"/>
      <c r="I74" s="76"/>
      <c r="J74" s="167"/>
      <c r="K74" s="55"/>
      <c r="L74" s="10"/>
      <c r="M74" s="12"/>
    </row>
    <row r="75" spans="1:13" ht="15" customHeight="1">
      <c r="A75" s="110" t="s">
        <v>134</v>
      </c>
      <c r="B75" s="108">
        <v>447045.00250000012</v>
      </c>
      <c r="C75" s="108">
        <v>9638.2392400000008</v>
      </c>
      <c r="D75" s="108">
        <v>456683.24174000014</v>
      </c>
      <c r="E75" s="108">
        <v>519747.1293000005</v>
      </c>
      <c r="F75" s="108">
        <v>8901.9687599999979</v>
      </c>
      <c r="G75" s="108">
        <v>528649.09806000046</v>
      </c>
      <c r="H75" s="108">
        <v>505250.38632000017</v>
      </c>
      <c r="I75" s="108">
        <v>9888.8645099999994</v>
      </c>
      <c r="J75" s="108">
        <f>SUM(H75:I75)</f>
        <v>515139.25083000015</v>
      </c>
      <c r="K75" s="47">
        <f t="shared" si="1"/>
        <v>-2.5555415264260972E-2</v>
      </c>
      <c r="L75" s="10"/>
      <c r="M75" s="12"/>
    </row>
    <row r="76" spans="1:13" ht="15" customHeight="1">
      <c r="A76" s="110" t="s">
        <v>135</v>
      </c>
      <c r="B76" s="108">
        <v>758179.15983999963</v>
      </c>
      <c r="C76" s="108">
        <v>2705.47208</v>
      </c>
      <c r="D76" s="108">
        <v>760884.63191999961</v>
      </c>
      <c r="E76" s="108">
        <v>897638.93329999945</v>
      </c>
      <c r="F76" s="108">
        <v>8743.7706500000004</v>
      </c>
      <c r="G76" s="108">
        <v>906382.70394999941</v>
      </c>
      <c r="H76" s="108">
        <v>800701.01497999963</v>
      </c>
      <c r="I76" s="108">
        <v>10376.129839999998</v>
      </c>
      <c r="J76" s="108">
        <f t="shared" ref="J76:J84" si="6">SUM(H76:I76)</f>
        <v>811077.14481999958</v>
      </c>
      <c r="K76" s="47">
        <f t="shared" si="1"/>
        <v>-0.10514935767712685</v>
      </c>
      <c r="L76" s="10"/>
      <c r="M76" s="12"/>
    </row>
    <row r="77" spans="1:13" ht="15" customHeight="1">
      <c r="A77" s="110" t="s">
        <v>136</v>
      </c>
      <c r="B77" s="108">
        <v>319565.42461999977</v>
      </c>
      <c r="C77" s="108">
        <v>3752.4570399999993</v>
      </c>
      <c r="D77" s="108">
        <v>323317.88165999978</v>
      </c>
      <c r="E77" s="108">
        <v>395569.83044000005</v>
      </c>
      <c r="F77" s="108">
        <v>6224.9013200000018</v>
      </c>
      <c r="G77" s="108">
        <v>401794.73176000005</v>
      </c>
      <c r="H77" s="108">
        <v>402147.29328000022</v>
      </c>
      <c r="I77" s="108">
        <v>5700.2085900000011</v>
      </c>
      <c r="J77" s="108">
        <f t="shared" si="6"/>
        <v>407847.50187000021</v>
      </c>
      <c r="K77" s="47">
        <f t="shared" si="1"/>
        <v>1.5064334177521177E-2</v>
      </c>
      <c r="L77" s="10"/>
      <c r="M77" s="12"/>
    </row>
    <row r="78" spans="1:13" ht="15" customHeight="1">
      <c r="A78" s="110" t="s">
        <v>137</v>
      </c>
      <c r="B78" s="108">
        <v>25328.394809999987</v>
      </c>
      <c r="C78" s="108">
        <v>1100.2036699999999</v>
      </c>
      <c r="D78" s="108">
        <v>26428.598479999986</v>
      </c>
      <c r="E78" s="108">
        <v>26323.113800000003</v>
      </c>
      <c r="F78" s="108">
        <v>899.5289200000002</v>
      </c>
      <c r="G78" s="108">
        <v>27222.642720000003</v>
      </c>
      <c r="H78" s="108">
        <v>27390.662139999997</v>
      </c>
      <c r="I78" s="108">
        <v>884.52832999999987</v>
      </c>
      <c r="J78" s="108">
        <f t="shared" si="6"/>
        <v>28275.190469999998</v>
      </c>
      <c r="K78" s="47">
        <f t="shared" si="1"/>
        <v>3.8664422143949606E-2</v>
      </c>
      <c r="L78" s="10"/>
      <c r="M78" s="12"/>
    </row>
    <row r="79" spans="1:13" ht="15" customHeight="1">
      <c r="A79" s="110" t="s">
        <v>138</v>
      </c>
      <c r="B79" s="108">
        <v>141442.16615999979</v>
      </c>
      <c r="C79" s="108">
        <v>1456.97271</v>
      </c>
      <c r="D79" s="108">
        <v>142899.13886999979</v>
      </c>
      <c r="E79" s="108">
        <v>173809.3035500001</v>
      </c>
      <c r="F79" s="108">
        <v>1413.7412599999998</v>
      </c>
      <c r="G79" s="108">
        <v>175223.04481000011</v>
      </c>
      <c r="H79" s="108">
        <v>180612.59292000002</v>
      </c>
      <c r="I79" s="108">
        <v>2385.5804000000003</v>
      </c>
      <c r="J79" s="108">
        <f t="shared" si="6"/>
        <v>182998.17332000003</v>
      </c>
      <c r="K79" s="47">
        <f t="shared" si="1"/>
        <v>4.4372750846960463E-2</v>
      </c>
      <c r="L79" s="10"/>
      <c r="M79" s="12"/>
    </row>
    <row r="80" spans="1:13" ht="15" customHeight="1">
      <c r="A80" s="110" t="s">
        <v>139</v>
      </c>
      <c r="B80" s="108">
        <v>91265.749870000029</v>
      </c>
      <c r="C80" s="108">
        <v>642.73661000000016</v>
      </c>
      <c r="D80" s="108">
        <v>91908.486480000036</v>
      </c>
      <c r="E80" s="108">
        <v>110682.01562000001</v>
      </c>
      <c r="F80" s="108">
        <v>1300.54063</v>
      </c>
      <c r="G80" s="108">
        <v>111982.55625000001</v>
      </c>
      <c r="H80" s="108">
        <v>100926.07334000002</v>
      </c>
      <c r="I80" s="108">
        <v>2083.9294599999998</v>
      </c>
      <c r="J80" s="108">
        <f t="shared" si="6"/>
        <v>103010.00280000002</v>
      </c>
      <c r="K80" s="47">
        <f t="shared" si="1"/>
        <v>-8.0124563596930654E-2</v>
      </c>
      <c r="L80" s="10"/>
      <c r="M80" s="12"/>
    </row>
    <row r="81" spans="1:13" ht="15" customHeight="1">
      <c r="A81" s="110" t="s">
        <v>140</v>
      </c>
      <c r="B81" s="108">
        <v>7916.8747599999988</v>
      </c>
      <c r="C81" s="108">
        <v>35.093310000000002</v>
      </c>
      <c r="D81" s="108">
        <v>7951.968069999999</v>
      </c>
      <c r="E81" s="108">
        <v>7805.3200799999995</v>
      </c>
      <c r="F81" s="108">
        <v>68.23536</v>
      </c>
      <c r="G81" s="108">
        <v>7873.5554399999992</v>
      </c>
      <c r="H81" s="108">
        <v>8090.4979300000032</v>
      </c>
      <c r="I81" s="108">
        <v>93.744269999999986</v>
      </c>
      <c r="J81" s="108">
        <f t="shared" si="6"/>
        <v>8184.2422000000033</v>
      </c>
      <c r="K81" s="47">
        <f>(J81/G81)-1</f>
        <v>3.9459525289124553E-2</v>
      </c>
      <c r="L81" s="10"/>
      <c r="M81" s="12"/>
    </row>
    <row r="82" spans="1:13" s="30" customFormat="1" ht="15" customHeight="1">
      <c r="A82" s="51" t="s">
        <v>141</v>
      </c>
      <c r="B82" s="108">
        <v>85155.123830000011</v>
      </c>
      <c r="C82" s="108">
        <v>1801.0075500000003</v>
      </c>
      <c r="D82" s="108">
        <v>86956.131380000006</v>
      </c>
      <c r="E82" s="108">
        <v>104858.95251000002</v>
      </c>
      <c r="F82" s="108">
        <v>4612.8062999999984</v>
      </c>
      <c r="G82" s="108">
        <v>109471.75881000001</v>
      </c>
      <c r="H82" s="108">
        <v>155409.39317</v>
      </c>
      <c r="I82" s="108">
        <v>7003.4970500000009</v>
      </c>
      <c r="J82" s="108">
        <f t="shared" si="6"/>
        <v>162412.89022</v>
      </c>
      <c r="K82" s="47">
        <f>(J82/G82)-1</f>
        <v>0.48360537900816047</v>
      </c>
      <c r="L82" s="10"/>
      <c r="M82" s="12"/>
    </row>
    <row r="83" spans="1:13" ht="15" customHeight="1">
      <c r="A83" s="51" t="s">
        <v>284</v>
      </c>
      <c r="B83" s="108">
        <v>171307.54916</v>
      </c>
      <c r="C83" s="108">
        <v>3022.5576999999998</v>
      </c>
      <c r="D83" s="108">
        <v>174330.10686</v>
      </c>
      <c r="E83" s="108">
        <v>190471.68528999999</v>
      </c>
      <c r="F83" s="108">
        <v>2877.3085800000003</v>
      </c>
      <c r="G83" s="108">
        <v>193348.99387000001</v>
      </c>
      <c r="H83" s="108">
        <v>165867.51642999996</v>
      </c>
      <c r="I83" s="108">
        <v>3067.50936</v>
      </c>
      <c r="J83" s="108">
        <f t="shared" si="6"/>
        <v>168935.02578999996</v>
      </c>
      <c r="K83" s="47">
        <f>(J83/G83)-1</f>
        <v>-0.12626891710858867</v>
      </c>
      <c r="L83" s="10"/>
      <c r="M83" s="12"/>
    </row>
    <row r="84" spans="1:13" ht="15" customHeight="1">
      <c r="A84" s="50" t="s">
        <v>142</v>
      </c>
      <c r="B84" s="108">
        <v>2047205.4455499991</v>
      </c>
      <c r="C84" s="108">
        <v>24154.73991</v>
      </c>
      <c r="D84" s="108">
        <v>2071360.1854599991</v>
      </c>
      <c r="E84" s="108">
        <v>2426906.2838900001</v>
      </c>
      <c r="F84" s="108">
        <v>35042.801779999994</v>
      </c>
      <c r="G84" s="108">
        <v>2461949.0856699999</v>
      </c>
      <c r="H84" s="108">
        <v>2346395.4305099999</v>
      </c>
      <c r="I84" s="108">
        <v>41483.991809999992</v>
      </c>
      <c r="J84" s="108">
        <f t="shared" si="6"/>
        <v>2387879.4223199999</v>
      </c>
      <c r="K84" s="47">
        <f>(J84/G84)-1</f>
        <v>-3.0085781944528933E-2</v>
      </c>
      <c r="L84" s="10"/>
      <c r="M84" s="12"/>
    </row>
    <row r="85" spans="1:13" ht="15" customHeight="1">
      <c r="A85" s="46" t="s">
        <v>145</v>
      </c>
      <c r="B85" s="167"/>
      <c r="C85" s="167"/>
      <c r="D85" s="167"/>
      <c r="E85" s="167"/>
      <c r="F85" s="167"/>
      <c r="G85" s="167"/>
      <c r="H85" s="76"/>
      <c r="I85" s="76"/>
      <c r="J85" s="167"/>
      <c r="K85" s="55"/>
      <c r="L85" s="10"/>
      <c r="M85" s="12"/>
    </row>
    <row r="86" spans="1:13" ht="15" customHeight="1">
      <c r="A86" s="110" t="s">
        <v>54</v>
      </c>
      <c r="B86" s="108">
        <v>10723006.114259999</v>
      </c>
      <c r="C86" s="108">
        <v>235123.35998000001</v>
      </c>
      <c r="D86" s="108">
        <v>10958129.474239999</v>
      </c>
      <c r="E86" s="108">
        <v>12035405.136220014</v>
      </c>
      <c r="F86" s="108">
        <v>360220.13624000008</v>
      </c>
      <c r="G86" s="108">
        <v>12395625.272460014</v>
      </c>
      <c r="H86" s="108">
        <v>14559390.846819982</v>
      </c>
      <c r="I86" s="108">
        <v>543656.40269999998</v>
      </c>
      <c r="J86" s="108">
        <f>H86+I86</f>
        <v>15103047.249519981</v>
      </c>
      <c r="K86" s="47">
        <f>(J86/G86)-1</f>
        <v>0.2184175398618402</v>
      </c>
      <c r="L86" s="10"/>
      <c r="M86" s="12"/>
    </row>
    <row r="87" spans="1:13" ht="15" customHeight="1">
      <c r="A87" s="50" t="s">
        <v>142</v>
      </c>
      <c r="B87" s="108">
        <v>10723006.114259999</v>
      </c>
      <c r="C87" s="108">
        <v>235123.35998000001</v>
      </c>
      <c r="D87" s="108">
        <v>10958129.474239999</v>
      </c>
      <c r="E87" s="108">
        <v>12035405.136220014</v>
      </c>
      <c r="F87" s="108">
        <v>360220.13624000008</v>
      </c>
      <c r="G87" s="108">
        <v>12395625.272460014</v>
      </c>
      <c r="H87" s="108">
        <v>14559390.846819982</v>
      </c>
      <c r="I87" s="108">
        <v>543656.40269999998</v>
      </c>
      <c r="J87" s="108">
        <f>H87+I87</f>
        <v>15103047.249519981</v>
      </c>
      <c r="K87" s="47">
        <f>(J87/G87)-1</f>
        <v>0.2184175398618402</v>
      </c>
      <c r="L87" s="7"/>
      <c r="M87" s="12"/>
    </row>
    <row r="88" spans="1:13" ht="15" customHeight="1">
      <c r="A88" s="46" t="s">
        <v>146</v>
      </c>
      <c r="B88" s="167"/>
      <c r="C88" s="167"/>
      <c r="D88" s="167"/>
      <c r="E88" s="167"/>
      <c r="F88" s="167"/>
      <c r="G88" s="167"/>
      <c r="H88" s="76"/>
      <c r="I88" s="76"/>
      <c r="J88" s="167"/>
      <c r="K88" s="55"/>
      <c r="L88" s="7"/>
      <c r="M88" s="12"/>
    </row>
    <row r="89" spans="1:13" ht="15" customHeight="1">
      <c r="A89" s="110" t="s">
        <v>147</v>
      </c>
      <c r="B89" s="108">
        <v>2575880.8224300011</v>
      </c>
      <c r="C89" s="108">
        <v>48927.355200000005</v>
      </c>
      <c r="D89" s="108">
        <v>2624808.1776300012</v>
      </c>
      <c r="E89" s="108">
        <v>3134723.8864900004</v>
      </c>
      <c r="F89" s="108">
        <v>69671.297020000013</v>
      </c>
      <c r="G89" s="108">
        <v>3204395.1835100004</v>
      </c>
      <c r="H89" s="108">
        <v>3509940.3027700004</v>
      </c>
      <c r="I89" s="108">
        <v>126018.08347999999</v>
      </c>
      <c r="J89" s="108">
        <f>H89+I89</f>
        <v>3635958.3862500004</v>
      </c>
      <c r="K89" s="47">
        <f>(J89/G89)-1</f>
        <v>0.13467852060221808</v>
      </c>
      <c r="L89" s="7"/>
      <c r="M89" s="12"/>
    </row>
    <row r="90" spans="1:13" ht="15" customHeight="1">
      <c r="A90" s="50" t="s">
        <v>142</v>
      </c>
      <c r="B90" s="108">
        <v>2575880.8224300011</v>
      </c>
      <c r="C90" s="108">
        <v>48927.355200000005</v>
      </c>
      <c r="D90" s="108">
        <v>2624808.1776300012</v>
      </c>
      <c r="E90" s="108">
        <v>3134723.8864900004</v>
      </c>
      <c r="F90" s="108">
        <v>69671.297020000013</v>
      </c>
      <c r="G90" s="108">
        <v>3204395.1835100004</v>
      </c>
      <c r="H90" s="108">
        <v>3509940.3027700004</v>
      </c>
      <c r="I90" s="108">
        <v>126018.08347999999</v>
      </c>
      <c r="J90" s="108">
        <f>H90+I90</f>
        <v>3635958.3862500004</v>
      </c>
      <c r="K90" s="47">
        <f>(J90/G90)-1</f>
        <v>0.13467852060221808</v>
      </c>
      <c r="L90" s="7"/>
      <c r="M90" s="12"/>
    </row>
    <row r="91" spans="1:13" ht="15" customHeight="1">
      <c r="A91" s="46" t="s">
        <v>67</v>
      </c>
      <c r="B91" s="45">
        <v>90164647.532480016</v>
      </c>
      <c r="C91" s="45">
        <v>1198803.66888</v>
      </c>
      <c r="D91" s="45">
        <v>91363451.201360032</v>
      </c>
      <c r="E91" s="45">
        <v>98896547.868440017</v>
      </c>
      <c r="F91" s="45">
        <v>1688724.1203600005</v>
      </c>
      <c r="G91" s="45">
        <v>100585271.98880003</v>
      </c>
      <c r="H91" s="45">
        <f>SUM(H21,H25,H30,H73,H84,H87,H90)</f>
        <v>94110770.094429985</v>
      </c>
      <c r="I91" s="45">
        <f>SUM(I21,I25,I30,I73,I84,I87,I90)</f>
        <v>2260497.9473699997</v>
      </c>
      <c r="J91" s="45">
        <f>SUM(J21,J25,J30,J73,J84,J87,J90)</f>
        <v>96371268.041800007</v>
      </c>
      <c r="K91" s="56">
        <f>(J91/G91)-1</f>
        <v>-4.189484070261551E-2</v>
      </c>
      <c r="L91" s="441">
        <f>J91-'3'!K89</f>
        <v>0</v>
      </c>
      <c r="M91" s="441">
        <f>J91-'4'!L88</f>
        <v>0</v>
      </c>
    </row>
    <row r="92" spans="1:13" s="30" customFormat="1" ht="3.75" customHeight="1" thickBot="1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</row>
    <row r="93" spans="1:13" ht="36" customHeight="1" thickTop="1">
      <c r="A93" s="560" t="s">
        <v>438</v>
      </c>
      <c r="B93" s="560"/>
      <c r="C93" s="560"/>
      <c r="D93" s="560"/>
      <c r="E93" s="560"/>
      <c r="F93" s="560"/>
      <c r="G93" s="560"/>
      <c r="H93" s="560"/>
      <c r="I93" s="560"/>
      <c r="J93" s="560"/>
      <c r="K93" s="560"/>
      <c r="L93" s="7"/>
      <c r="M93" s="7"/>
    </row>
    <row r="94" spans="1:13" ht="15" customHeight="1">
      <c r="A94" s="41" t="s">
        <v>178</v>
      </c>
      <c r="B94" s="42"/>
      <c r="C94" s="42"/>
      <c r="D94" s="42"/>
      <c r="E94" s="42"/>
      <c r="F94" s="42"/>
      <c r="G94" s="43"/>
      <c r="H94" s="42"/>
      <c r="I94" s="42"/>
      <c r="J94" s="43"/>
      <c r="K94" s="44"/>
      <c r="L94" s="7"/>
      <c r="M94" s="7"/>
    </row>
    <row r="95" spans="1:13" ht="15" customHeight="1">
      <c r="A95" s="41" t="s">
        <v>155</v>
      </c>
      <c r="B95" s="53"/>
      <c r="C95" s="53"/>
      <c r="D95" s="53"/>
      <c r="E95" s="53"/>
      <c r="F95" s="53"/>
      <c r="G95" s="53"/>
      <c r="H95" s="53"/>
      <c r="I95" s="42"/>
      <c r="J95" s="107"/>
      <c r="K95" s="44"/>
      <c r="L95" s="7"/>
      <c r="M95" s="7"/>
    </row>
    <row r="96" spans="1:13" ht="15" customHeight="1">
      <c r="A96" s="41" t="s">
        <v>285</v>
      </c>
      <c r="B96" s="53"/>
      <c r="C96" s="53"/>
      <c r="D96" s="53"/>
      <c r="E96" s="53"/>
      <c r="F96" s="53"/>
      <c r="G96" s="53"/>
      <c r="H96" s="53"/>
      <c r="I96" s="53"/>
      <c r="J96" s="107"/>
      <c r="K96" s="44"/>
      <c r="L96" s="7"/>
      <c r="M96" s="7"/>
    </row>
    <row r="97" spans="1:13" ht="15" customHeight="1">
      <c r="A97" s="41" t="s">
        <v>286</v>
      </c>
      <c r="B97" s="53"/>
      <c r="C97" s="53"/>
      <c r="D97" s="53"/>
      <c r="E97" s="53"/>
      <c r="F97" s="53"/>
      <c r="G97" s="53"/>
      <c r="H97" s="53"/>
      <c r="I97" s="53"/>
      <c r="J97" s="43"/>
      <c r="K97" s="44"/>
      <c r="L97" s="7"/>
      <c r="M97" s="7"/>
    </row>
    <row r="98" spans="1:13" ht="15" customHeight="1">
      <c r="A98" s="41" t="s">
        <v>288</v>
      </c>
      <c r="B98" s="53"/>
      <c r="C98" s="53"/>
      <c r="D98" s="53"/>
      <c r="E98" s="53"/>
      <c r="F98" s="53"/>
      <c r="G98" s="53"/>
      <c r="H98" s="53"/>
      <c r="I98" s="53"/>
      <c r="J98" s="53"/>
      <c r="K98" s="44"/>
      <c r="L98" s="7"/>
      <c r="M98" s="7"/>
    </row>
    <row r="99" spans="1:13" ht="15" customHeight="1">
      <c r="A99" s="41" t="s">
        <v>429</v>
      </c>
      <c r="B99" s="34"/>
      <c r="C99" s="34"/>
      <c r="D99" s="34"/>
      <c r="E99" s="34"/>
      <c r="F99" s="34"/>
      <c r="G99" s="34"/>
      <c r="H99" s="34"/>
      <c r="I99" s="34"/>
      <c r="J99" s="34"/>
      <c r="K99" s="52"/>
      <c r="L99" s="7"/>
      <c r="M99" s="7"/>
    </row>
    <row r="100" spans="1:13" ht="15" customHeight="1">
      <c r="A100" s="41" t="s">
        <v>428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52"/>
      <c r="L100" s="7"/>
      <c r="M100" s="7"/>
    </row>
    <row r="101" spans="1:13">
      <c r="A101" s="41" t="s">
        <v>447</v>
      </c>
      <c r="B101" s="7"/>
      <c r="C101" s="7"/>
      <c r="D101" s="7"/>
      <c r="H101" s="7"/>
      <c r="I101" s="7"/>
      <c r="J101" s="7"/>
      <c r="K101" s="11"/>
      <c r="L101" s="7"/>
      <c r="M101" s="7"/>
    </row>
    <row r="102" spans="1:13">
      <c r="A102" s="41" t="s">
        <v>861</v>
      </c>
      <c r="B102" s="7"/>
      <c r="C102" s="7"/>
      <c r="D102" s="7"/>
      <c r="H102" s="7"/>
      <c r="I102" s="7"/>
      <c r="J102" s="7"/>
      <c r="K102" s="11"/>
      <c r="L102" s="7"/>
      <c r="M102" s="7"/>
    </row>
    <row r="103" spans="1:13">
      <c r="A103" s="41" t="s">
        <v>1032</v>
      </c>
    </row>
  </sheetData>
  <mergeCells count="9">
    <mergeCell ref="A93:K93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4 J85 J88 J9:J21 J23:J25 J27:J30 J32:J73 J75:J84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topLeftCell="B67" zoomScaleNormal="100" workbookViewId="0">
      <selection activeCell="A8" sqref="A8"/>
    </sheetView>
  </sheetViews>
  <sheetFormatPr baseColWidth="10"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557" t="s">
        <v>143</v>
      </c>
      <c r="B1" s="557"/>
      <c r="C1" s="557"/>
      <c r="D1" s="557"/>
      <c r="E1" s="557"/>
      <c r="F1" s="557"/>
      <c r="G1" s="557"/>
      <c r="H1" s="557"/>
      <c r="I1" s="557"/>
      <c r="J1" s="557"/>
      <c r="K1" s="557"/>
    </row>
    <row r="2" spans="1:12" ht="15" customHeight="1">
      <c r="A2" s="558" t="s">
        <v>266</v>
      </c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2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2" ht="30" customHeight="1">
      <c r="A4" s="569" t="s">
        <v>51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</row>
    <row r="5" spans="1:12" s="30" customFormat="1" ht="3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12" ht="30" customHeight="1">
      <c r="A6" s="49"/>
      <c r="B6" s="571" t="s">
        <v>73</v>
      </c>
      <c r="C6" s="571" t="s">
        <v>74</v>
      </c>
      <c r="D6" s="571" t="s">
        <v>70</v>
      </c>
      <c r="E6" s="571" t="s">
        <v>71</v>
      </c>
      <c r="F6" s="571" t="s">
        <v>75</v>
      </c>
      <c r="G6" s="571" t="s">
        <v>76</v>
      </c>
      <c r="H6" s="571" t="s">
        <v>77</v>
      </c>
      <c r="I6" s="571" t="s">
        <v>78</v>
      </c>
      <c r="J6" s="571" t="s">
        <v>79</v>
      </c>
      <c r="K6" s="571" t="s">
        <v>67</v>
      </c>
    </row>
    <row r="7" spans="1:12" s="13" customFormat="1" ht="15" customHeight="1">
      <c r="A7" s="49" t="s">
        <v>52</v>
      </c>
      <c r="B7" s="571"/>
      <c r="C7" s="571"/>
      <c r="D7" s="571"/>
      <c r="E7" s="571"/>
      <c r="F7" s="571"/>
      <c r="G7" s="571"/>
      <c r="H7" s="571"/>
      <c r="I7" s="571"/>
      <c r="J7" s="571"/>
      <c r="K7" s="571"/>
    </row>
    <row r="8" spans="1:12" ht="15" customHeight="1">
      <c r="A8" s="106" t="s">
        <v>57</v>
      </c>
      <c r="B8" s="108">
        <v>205199.21185999995</v>
      </c>
      <c r="C8" s="108">
        <v>1657643.4644899999</v>
      </c>
      <c r="D8" s="108">
        <v>978596.64717000013</v>
      </c>
      <c r="E8" s="108">
        <v>17232.636419999999</v>
      </c>
      <c r="F8" s="108">
        <v>10366.488090000003</v>
      </c>
      <c r="G8" s="108">
        <v>73345.582479999997</v>
      </c>
      <c r="H8" s="108">
        <v>4852083.57333</v>
      </c>
      <c r="I8" s="108">
        <v>333.92120999999997</v>
      </c>
      <c r="J8" s="108">
        <v>0</v>
      </c>
      <c r="K8" s="108">
        <v>7794801.5250500003</v>
      </c>
      <c r="L8" s="438"/>
    </row>
    <row r="9" spans="1:12" ht="15" customHeight="1">
      <c r="A9" s="106" t="s">
        <v>59</v>
      </c>
      <c r="B9" s="108">
        <v>11704.12455</v>
      </c>
      <c r="C9" s="108">
        <v>664715.1335700003</v>
      </c>
      <c r="D9" s="108">
        <v>577967.8855600002</v>
      </c>
      <c r="E9" s="108">
        <v>8175.9908800000003</v>
      </c>
      <c r="F9" s="108">
        <v>6363.5630100000008</v>
      </c>
      <c r="G9" s="108">
        <v>86481.825219999999</v>
      </c>
      <c r="H9" s="108">
        <v>3790796.06268</v>
      </c>
      <c r="I9" s="108">
        <v>0</v>
      </c>
      <c r="J9" s="108">
        <v>0</v>
      </c>
      <c r="K9" s="108">
        <v>5146204.5854700003</v>
      </c>
      <c r="L9" s="438"/>
    </row>
    <row r="10" spans="1:12" ht="15" customHeight="1">
      <c r="A10" s="106" t="s">
        <v>63</v>
      </c>
      <c r="B10" s="108">
        <v>130768.98389999996</v>
      </c>
      <c r="C10" s="108">
        <v>509627.56881999987</v>
      </c>
      <c r="D10" s="108">
        <v>329223.97860000003</v>
      </c>
      <c r="E10" s="108">
        <v>180911.60724000001</v>
      </c>
      <c r="F10" s="108">
        <v>0</v>
      </c>
      <c r="G10" s="108">
        <v>140245.61121999999</v>
      </c>
      <c r="H10" s="108">
        <v>490403.72328000021</v>
      </c>
      <c r="I10" s="108">
        <v>0</v>
      </c>
      <c r="J10" s="108">
        <v>0</v>
      </c>
      <c r="K10" s="108">
        <v>1781181.4730600002</v>
      </c>
      <c r="L10" s="438"/>
    </row>
    <row r="11" spans="1:12" ht="15" customHeight="1">
      <c r="A11" s="106" t="s">
        <v>58</v>
      </c>
      <c r="B11" s="108">
        <v>47762.208559999999</v>
      </c>
      <c r="C11" s="108">
        <v>221141.93023</v>
      </c>
      <c r="D11" s="108">
        <v>285005.92623000004</v>
      </c>
      <c r="E11" s="108">
        <v>19627.788840000001</v>
      </c>
      <c r="F11" s="108">
        <v>8431.66662</v>
      </c>
      <c r="G11" s="108">
        <v>71965.610750000007</v>
      </c>
      <c r="H11" s="108">
        <v>5122029.8260999974</v>
      </c>
      <c r="I11" s="108">
        <v>248522.85597999999</v>
      </c>
      <c r="J11" s="108">
        <v>1124.33096</v>
      </c>
      <c r="K11" s="108">
        <v>6025612.1442699973</v>
      </c>
      <c r="L11" s="438"/>
    </row>
    <row r="12" spans="1:12" ht="15" customHeight="1">
      <c r="A12" s="106" t="s">
        <v>62</v>
      </c>
      <c r="B12" s="108">
        <v>359309.29943999992</v>
      </c>
      <c r="C12" s="108">
        <v>2855066.5891499999</v>
      </c>
      <c r="D12" s="108">
        <v>1523364.9379799995</v>
      </c>
      <c r="E12" s="108">
        <v>138050.87400000001</v>
      </c>
      <c r="F12" s="108">
        <v>266451.44905000005</v>
      </c>
      <c r="G12" s="108">
        <v>357928.14704999991</v>
      </c>
      <c r="H12" s="108">
        <v>3642517.844980001</v>
      </c>
      <c r="I12" s="108">
        <v>37048.472320000001</v>
      </c>
      <c r="J12" s="108">
        <v>15240.648370000003</v>
      </c>
      <c r="K12" s="108">
        <v>9194978.262339998</v>
      </c>
      <c r="L12" s="438"/>
    </row>
    <row r="13" spans="1:12" ht="15" customHeight="1">
      <c r="A13" s="106" t="s">
        <v>56</v>
      </c>
      <c r="B13" s="108">
        <v>214418.71936999995</v>
      </c>
      <c r="C13" s="108">
        <v>3231654.0277499994</v>
      </c>
      <c r="D13" s="108">
        <v>1593124.0745899996</v>
      </c>
      <c r="E13" s="108">
        <v>132875.88013999999</v>
      </c>
      <c r="F13" s="108">
        <v>160979.89928000001</v>
      </c>
      <c r="G13" s="108">
        <v>475643.6964500001</v>
      </c>
      <c r="H13" s="108">
        <v>5844710.8384900009</v>
      </c>
      <c r="I13" s="108">
        <v>70180.450580000004</v>
      </c>
      <c r="J13" s="108">
        <v>10456.46946</v>
      </c>
      <c r="K13" s="108">
        <v>11734044.05611</v>
      </c>
      <c r="L13" s="438"/>
    </row>
    <row r="14" spans="1:12" ht="15" customHeight="1">
      <c r="A14" s="106" t="s">
        <v>55</v>
      </c>
      <c r="B14" s="108">
        <v>347993.86454999988</v>
      </c>
      <c r="C14" s="108">
        <v>1759188.7529699993</v>
      </c>
      <c r="D14" s="108">
        <v>983147.69452999998</v>
      </c>
      <c r="E14" s="108">
        <v>109764.96395999998</v>
      </c>
      <c r="F14" s="108">
        <v>77728.929579999982</v>
      </c>
      <c r="G14" s="108">
        <v>238919.41347999999</v>
      </c>
      <c r="H14" s="108">
        <v>3555958.3454299998</v>
      </c>
      <c r="I14" s="108">
        <v>121239.31528999997</v>
      </c>
      <c r="J14" s="108">
        <v>3598.1621899999996</v>
      </c>
      <c r="K14" s="108">
        <v>7197539.4419799987</v>
      </c>
      <c r="L14" s="438"/>
    </row>
    <row r="15" spans="1:12" ht="15" customHeight="1">
      <c r="A15" s="106" t="s">
        <v>61</v>
      </c>
      <c r="B15" s="108">
        <v>0</v>
      </c>
      <c r="C15" s="108">
        <v>0</v>
      </c>
      <c r="D15" s="108">
        <v>0</v>
      </c>
      <c r="E15" s="108">
        <v>0</v>
      </c>
      <c r="F15" s="108">
        <v>0</v>
      </c>
      <c r="G15" s="108">
        <v>0</v>
      </c>
      <c r="H15" s="108">
        <v>88766.441999999995</v>
      </c>
      <c r="I15" s="108">
        <v>0</v>
      </c>
      <c r="J15" s="108">
        <v>0</v>
      </c>
      <c r="K15" s="108">
        <v>88766.441999999995</v>
      </c>
      <c r="L15" s="438"/>
    </row>
    <row r="16" spans="1:12" ht="15" customHeight="1">
      <c r="A16" s="106" t="s">
        <v>53</v>
      </c>
      <c r="B16" s="108">
        <v>153691.15279000002</v>
      </c>
      <c r="C16" s="108">
        <v>1226835.2750100002</v>
      </c>
      <c r="D16" s="108">
        <v>2074395.4122800003</v>
      </c>
      <c r="E16" s="108">
        <v>129205.22160000002</v>
      </c>
      <c r="F16" s="108">
        <v>62380.348740000001</v>
      </c>
      <c r="G16" s="108">
        <v>146815.46645000001</v>
      </c>
      <c r="H16" s="108">
        <v>3751636.8980399994</v>
      </c>
      <c r="I16" s="108">
        <v>71634.221379999988</v>
      </c>
      <c r="J16" s="108">
        <v>0</v>
      </c>
      <c r="K16" s="108">
        <v>7616593.9962899992</v>
      </c>
      <c r="L16" s="438"/>
    </row>
    <row r="17" spans="1:12" ht="15" customHeight="1">
      <c r="A17" s="106" t="s">
        <v>65</v>
      </c>
      <c r="B17" s="108">
        <v>213844.75690000004</v>
      </c>
      <c r="C17" s="108">
        <v>1530035.0868999998</v>
      </c>
      <c r="D17" s="108">
        <v>1815870.4230900009</v>
      </c>
      <c r="E17" s="108">
        <v>95097.090630000021</v>
      </c>
      <c r="F17" s="108">
        <v>218450.16836999994</v>
      </c>
      <c r="G17" s="108">
        <v>232790.67780999999</v>
      </c>
      <c r="H17" s="108">
        <v>1119069.3412500001</v>
      </c>
      <c r="I17" s="108">
        <v>230017.97300000006</v>
      </c>
      <c r="J17" s="108">
        <v>28862.099150000005</v>
      </c>
      <c r="K17" s="108">
        <v>5484037.6171000013</v>
      </c>
      <c r="L17" s="438"/>
    </row>
    <row r="18" spans="1:12" ht="15" customHeight="1">
      <c r="A18" s="106" t="s">
        <v>60</v>
      </c>
      <c r="B18" s="108">
        <v>343617.63221999997</v>
      </c>
      <c r="C18" s="108">
        <v>3851637.2245399999</v>
      </c>
      <c r="D18" s="108">
        <v>2449052.5450500012</v>
      </c>
      <c r="E18" s="108">
        <v>176372.48394000003</v>
      </c>
      <c r="F18" s="108">
        <v>89452.497850000014</v>
      </c>
      <c r="G18" s="108">
        <v>306572.48453999998</v>
      </c>
      <c r="H18" s="108">
        <v>2055756.0384300002</v>
      </c>
      <c r="I18" s="108">
        <v>36188.759500000007</v>
      </c>
      <c r="J18" s="108">
        <v>10679.764229999997</v>
      </c>
      <c r="K18" s="108">
        <v>9319329.4303000011</v>
      </c>
      <c r="L18" s="438"/>
    </row>
    <row r="19" spans="1:12" ht="15" customHeight="1">
      <c r="A19" s="106" t="s">
        <v>142</v>
      </c>
      <c r="B19" s="108">
        <v>2028309.9541399996</v>
      </c>
      <c r="C19" s="108">
        <v>17507545.053429998</v>
      </c>
      <c r="D19" s="108">
        <v>12609749.525080003</v>
      </c>
      <c r="E19" s="108">
        <v>1007314.5376500001</v>
      </c>
      <c r="F19" s="108">
        <v>900605.01059000008</v>
      </c>
      <c r="G19" s="108">
        <v>2130708.5154499998</v>
      </c>
      <c r="H19" s="108">
        <v>34313728.934009999</v>
      </c>
      <c r="I19" s="108">
        <v>815165.96926000004</v>
      </c>
      <c r="J19" s="108">
        <v>69961.474360000007</v>
      </c>
      <c r="K19" s="108">
        <v>71383088.973969996</v>
      </c>
      <c r="L19" s="438"/>
    </row>
    <row r="20" spans="1:12" ht="15" customHeight="1">
      <c r="A20" s="49" t="s">
        <v>127</v>
      </c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438"/>
    </row>
    <row r="21" spans="1:12" ht="15" customHeight="1">
      <c r="A21" s="106" t="s">
        <v>129</v>
      </c>
      <c r="B21" s="108">
        <v>0</v>
      </c>
      <c r="C21" s="108">
        <v>103782.84346999998</v>
      </c>
      <c r="D21" s="108">
        <v>138584.51241</v>
      </c>
      <c r="E21" s="108">
        <v>0</v>
      </c>
      <c r="F21" s="108">
        <v>0</v>
      </c>
      <c r="G21" s="108">
        <v>0</v>
      </c>
      <c r="H21" s="108">
        <v>68568.527979999999</v>
      </c>
      <c r="I21" s="108">
        <v>0</v>
      </c>
      <c r="J21" s="108">
        <v>0</v>
      </c>
      <c r="K21" s="108">
        <v>310935.88386</v>
      </c>
      <c r="L21" s="438"/>
    </row>
    <row r="22" spans="1:12" ht="15" customHeight="1">
      <c r="A22" s="106" t="s">
        <v>128</v>
      </c>
      <c r="B22" s="108">
        <v>156873.37731999997</v>
      </c>
      <c r="C22" s="108">
        <v>638487.06641000009</v>
      </c>
      <c r="D22" s="108">
        <v>457394.9096999999</v>
      </c>
      <c r="E22" s="108">
        <v>210160.05459000001</v>
      </c>
      <c r="F22" s="108">
        <v>194492.3995</v>
      </c>
      <c r="G22" s="108">
        <v>178837.49470999991</v>
      </c>
      <c r="H22" s="108">
        <v>415879.64581999998</v>
      </c>
      <c r="I22" s="108">
        <v>30324.75448</v>
      </c>
      <c r="J22" s="108">
        <v>284.66674999999998</v>
      </c>
      <c r="K22" s="108">
        <v>2282734.3692799998</v>
      </c>
      <c r="L22" s="438"/>
    </row>
    <row r="23" spans="1:12" ht="15" customHeight="1">
      <c r="A23" s="106" t="s">
        <v>142</v>
      </c>
      <c r="B23" s="108">
        <v>156873.37731999997</v>
      </c>
      <c r="C23" s="108">
        <v>742269.90988000005</v>
      </c>
      <c r="D23" s="108">
        <v>595979.42210999993</v>
      </c>
      <c r="E23" s="108">
        <v>210160.05459000001</v>
      </c>
      <c r="F23" s="108">
        <v>194492.3995</v>
      </c>
      <c r="G23" s="108">
        <v>178837.49470999991</v>
      </c>
      <c r="H23" s="108">
        <v>484448.17379999999</v>
      </c>
      <c r="I23" s="108">
        <v>30324.75448</v>
      </c>
      <c r="J23" s="108">
        <v>284.66674999999998</v>
      </c>
      <c r="K23" s="108">
        <v>2593670.2531399997</v>
      </c>
      <c r="L23" s="438"/>
    </row>
    <row r="24" spans="1:12" ht="15" customHeight="1">
      <c r="A24" s="59" t="s">
        <v>144</v>
      </c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438"/>
    </row>
    <row r="25" spans="1:12" ht="15" customHeight="1">
      <c r="A25" s="106" t="s">
        <v>130</v>
      </c>
      <c r="B25" s="108">
        <v>12386.2701</v>
      </c>
      <c r="C25" s="108">
        <v>38914.580609999997</v>
      </c>
      <c r="D25" s="108">
        <v>960.45723999999996</v>
      </c>
      <c r="E25" s="108">
        <v>0</v>
      </c>
      <c r="F25" s="108">
        <v>0</v>
      </c>
      <c r="G25" s="108">
        <v>4564.8087800000003</v>
      </c>
      <c r="H25" s="108">
        <v>8368.094509999999</v>
      </c>
      <c r="I25" s="108">
        <v>0</v>
      </c>
      <c r="J25" s="108">
        <v>0</v>
      </c>
      <c r="K25" s="108">
        <v>65194.211240000004</v>
      </c>
      <c r="L25" s="438"/>
    </row>
    <row r="26" spans="1:12" ht="15" customHeight="1">
      <c r="A26" s="106" t="s">
        <v>132</v>
      </c>
      <c r="B26" s="108">
        <v>0</v>
      </c>
      <c r="C26" s="108">
        <v>0</v>
      </c>
      <c r="D26" s="108">
        <v>0</v>
      </c>
      <c r="E26" s="108">
        <v>3822.4614500000002</v>
      </c>
      <c r="F26" s="108">
        <v>0</v>
      </c>
      <c r="G26" s="108">
        <v>0</v>
      </c>
      <c r="H26" s="108">
        <v>0</v>
      </c>
      <c r="I26" s="108">
        <v>0</v>
      </c>
      <c r="J26" s="108">
        <v>0</v>
      </c>
      <c r="K26" s="108">
        <v>3822.4614500000002</v>
      </c>
      <c r="L26" s="438"/>
    </row>
    <row r="27" spans="1:12" ht="15" customHeight="1">
      <c r="A27" s="106" t="s">
        <v>131</v>
      </c>
      <c r="B27" s="108">
        <v>0</v>
      </c>
      <c r="C27" s="108">
        <v>0</v>
      </c>
      <c r="D27" s="108">
        <v>24701.283829999997</v>
      </c>
      <c r="E27" s="108">
        <v>0</v>
      </c>
      <c r="F27" s="108">
        <v>25.138830000000002</v>
      </c>
      <c r="G27" s="108">
        <v>0</v>
      </c>
      <c r="H27" s="108">
        <v>0</v>
      </c>
      <c r="I27" s="108">
        <v>830.71079000000009</v>
      </c>
      <c r="J27" s="108">
        <v>101.14712000000002</v>
      </c>
      <c r="K27" s="108">
        <v>25658.280569999999</v>
      </c>
      <c r="L27" s="438"/>
    </row>
    <row r="28" spans="1:12" ht="15" customHeight="1">
      <c r="A28" s="106" t="s">
        <v>142</v>
      </c>
      <c r="B28" s="108">
        <v>12386.2701</v>
      </c>
      <c r="C28" s="108">
        <v>38914.580609999997</v>
      </c>
      <c r="D28" s="108">
        <v>25661.741069999996</v>
      </c>
      <c r="E28" s="108">
        <v>3822.4614500000002</v>
      </c>
      <c r="F28" s="108">
        <v>25.138830000000002</v>
      </c>
      <c r="G28" s="108">
        <v>4564.8087800000003</v>
      </c>
      <c r="H28" s="108">
        <v>8368.094509999999</v>
      </c>
      <c r="I28" s="108">
        <v>830.71079000000009</v>
      </c>
      <c r="J28" s="108">
        <v>101.14712000000002</v>
      </c>
      <c r="K28" s="108">
        <v>94674.953260000009</v>
      </c>
      <c r="L28" s="438"/>
    </row>
    <row r="29" spans="1:12" ht="15" customHeight="1">
      <c r="A29" s="59" t="s">
        <v>281</v>
      </c>
      <c r="B29" s="76"/>
      <c r="C29" s="76"/>
      <c r="D29" s="76"/>
      <c r="E29" s="76"/>
      <c r="F29" s="76"/>
      <c r="G29" s="76"/>
      <c r="H29" s="76"/>
      <c r="I29" s="76"/>
      <c r="J29" s="76"/>
      <c r="K29" s="76"/>
      <c r="L29" s="438"/>
    </row>
    <row r="30" spans="1:12" ht="15" customHeight="1">
      <c r="A30" s="106" t="s">
        <v>117</v>
      </c>
      <c r="B30" s="108">
        <v>0</v>
      </c>
      <c r="C30" s="108">
        <v>0</v>
      </c>
      <c r="D30" s="108">
        <v>2925.0963099999994</v>
      </c>
      <c r="E30" s="108">
        <v>2500.8802799999994</v>
      </c>
      <c r="F30" s="108">
        <v>8280.8415599999989</v>
      </c>
      <c r="G30" s="108">
        <v>0</v>
      </c>
      <c r="H30" s="108">
        <v>0</v>
      </c>
      <c r="I30" s="108">
        <v>0</v>
      </c>
      <c r="J30" s="108">
        <v>0</v>
      </c>
      <c r="K30" s="108">
        <v>13706.818149999997</v>
      </c>
      <c r="L30" s="438"/>
    </row>
    <row r="31" spans="1:12" ht="15" customHeight="1">
      <c r="A31" s="106" t="s">
        <v>118</v>
      </c>
      <c r="B31" s="108">
        <v>0</v>
      </c>
      <c r="C31" s="108">
        <v>0</v>
      </c>
      <c r="D31" s="108">
        <v>0</v>
      </c>
      <c r="E31" s="108">
        <v>0</v>
      </c>
      <c r="F31" s="108">
        <v>0</v>
      </c>
      <c r="G31" s="108">
        <v>4594.3709000000008</v>
      </c>
      <c r="H31" s="108">
        <v>0</v>
      </c>
      <c r="I31" s="108">
        <v>0</v>
      </c>
      <c r="J31" s="108">
        <v>0</v>
      </c>
      <c r="K31" s="108">
        <v>4594.3709000000008</v>
      </c>
      <c r="L31" s="438"/>
    </row>
    <row r="32" spans="1:12" ht="15" customHeight="1">
      <c r="A32" s="106" t="s">
        <v>122</v>
      </c>
      <c r="B32" s="108">
        <v>0</v>
      </c>
      <c r="C32" s="108">
        <v>0</v>
      </c>
      <c r="D32" s="108">
        <v>22580.515790000001</v>
      </c>
      <c r="E32" s="108">
        <v>0</v>
      </c>
      <c r="F32" s="108">
        <v>0</v>
      </c>
      <c r="G32" s="108">
        <v>0</v>
      </c>
      <c r="H32" s="108">
        <v>0</v>
      </c>
      <c r="I32" s="108">
        <v>0</v>
      </c>
      <c r="J32" s="108">
        <v>0</v>
      </c>
      <c r="K32" s="108">
        <v>22580.515790000001</v>
      </c>
      <c r="L32" s="438"/>
    </row>
    <row r="33" spans="1:12" ht="15" customHeight="1">
      <c r="A33" s="106" t="s">
        <v>123</v>
      </c>
      <c r="B33" s="108">
        <v>0</v>
      </c>
      <c r="C33" s="108">
        <v>0</v>
      </c>
      <c r="D33" s="108">
        <v>136998.91273000001</v>
      </c>
      <c r="E33" s="108">
        <v>414.5394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137413.45213000002</v>
      </c>
      <c r="L33" s="438"/>
    </row>
    <row r="34" spans="1:12" ht="15" customHeight="1">
      <c r="A34" s="106" t="s">
        <v>110</v>
      </c>
      <c r="B34" s="108">
        <v>0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35760.055919999992</v>
      </c>
      <c r="I34" s="108">
        <v>0</v>
      </c>
      <c r="J34" s="108">
        <v>0</v>
      </c>
      <c r="K34" s="108">
        <v>35760.055919999992</v>
      </c>
      <c r="L34" s="438"/>
    </row>
    <row r="35" spans="1:12" ht="15" customHeight="1">
      <c r="A35" s="106" t="s">
        <v>116</v>
      </c>
      <c r="B35" s="108">
        <v>13568.434630000002</v>
      </c>
      <c r="C35" s="108">
        <v>0</v>
      </c>
      <c r="D35" s="108">
        <v>0</v>
      </c>
      <c r="E35" s="108">
        <v>0</v>
      </c>
      <c r="F35" s="108">
        <v>14078.99447</v>
      </c>
      <c r="G35" s="108">
        <v>0</v>
      </c>
      <c r="H35" s="108">
        <v>0</v>
      </c>
      <c r="I35" s="108">
        <v>0</v>
      </c>
      <c r="J35" s="108">
        <v>0</v>
      </c>
      <c r="K35" s="108">
        <v>27647.429100000001</v>
      </c>
      <c r="L35" s="438"/>
    </row>
    <row r="36" spans="1:12" ht="15" customHeight="1">
      <c r="A36" s="106" t="s">
        <v>109</v>
      </c>
      <c r="B36" s="108">
        <v>0</v>
      </c>
      <c r="C36" s="108">
        <v>0</v>
      </c>
      <c r="D36" s="108">
        <v>0</v>
      </c>
      <c r="E36" s="108">
        <v>0</v>
      </c>
      <c r="F36" s="108">
        <v>24070.074740000004</v>
      </c>
      <c r="G36" s="108">
        <v>606.05802000000006</v>
      </c>
      <c r="H36" s="108">
        <v>0</v>
      </c>
      <c r="I36" s="108">
        <v>0</v>
      </c>
      <c r="J36" s="108">
        <v>0</v>
      </c>
      <c r="K36" s="108">
        <v>24676.132760000004</v>
      </c>
      <c r="L36" s="438"/>
    </row>
    <row r="37" spans="1:12" ht="15" customHeight="1">
      <c r="A37" s="106" t="s">
        <v>108</v>
      </c>
      <c r="B37" s="108">
        <v>0</v>
      </c>
      <c r="C37" s="108">
        <v>0</v>
      </c>
      <c r="D37" s="108">
        <v>0</v>
      </c>
      <c r="E37" s="108">
        <v>0</v>
      </c>
      <c r="F37" s="108">
        <v>0</v>
      </c>
      <c r="G37" s="108">
        <v>2718.4574800000005</v>
      </c>
      <c r="H37" s="108">
        <v>0</v>
      </c>
      <c r="I37" s="108">
        <v>0</v>
      </c>
      <c r="J37" s="108">
        <v>0</v>
      </c>
      <c r="K37" s="108">
        <v>2718.4574800000005</v>
      </c>
      <c r="L37" s="438"/>
    </row>
    <row r="38" spans="1:12" ht="15" customHeight="1">
      <c r="A38" s="106" t="s">
        <v>99</v>
      </c>
      <c r="B38" s="108">
        <v>0</v>
      </c>
      <c r="C38" s="108">
        <v>0</v>
      </c>
      <c r="D38" s="108">
        <v>0</v>
      </c>
      <c r="E38" s="108">
        <v>0</v>
      </c>
      <c r="F38" s="108">
        <v>0</v>
      </c>
      <c r="G38" s="108">
        <v>0</v>
      </c>
      <c r="H38" s="108">
        <v>30321.418150000005</v>
      </c>
      <c r="I38" s="108">
        <v>0</v>
      </c>
      <c r="J38" s="108">
        <v>0</v>
      </c>
      <c r="K38" s="108">
        <v>30321.418150000005</v>
      </c>
      <c r="L38" s="438"/>
    </row>
    <row r="39" spans="1:12" ht="15" customHeight="1">
      <c r="A39" s="106" t="s">
        <v>104</v>
      </c>
      <c r="B39" s="108">
        <v>0</v>
      </c>
      <c r="C39" s="108">
        <v>0</v>
      </c>
      <c r="D39" s="108">
        <v>29466.843340000003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29466.843340000003</v>
      </c>
      <c r="L39" s="438"/>
    </row>
    <row r="40" spans="1:12" ht="15" customHeight="1">
      <c r="A40" s="106" t="s">
        <v>115</v>
      </c>
      <c r="B40" s="108">
        <v>0</v>
      </c>
      <c r="C40" s="108">
        <v>0</v>
      </c>
      <c r="D40" s="108">
        <v>0</v>
      </c>
      <c r="E40" s="108">
        <v>0</v>
      </c>
      <c r="F40" s="108">
        <v>0</v>
      </c>
      <c r="G40" s="108">
        <v>7108.6597400000001</v>
      </c>
      <c r="H40" s="108">
        <v>0</v>
      </c>
      <c r="I40" s="108">
        <v>0</v>
      </c>
      <c r="J40" s="108">
        <v>0</v>
      </c>
      <c r="K40" s="108">
        <v>7108.6597400000001</v>
      </c>
      <c r="L40" s="438"/>
    </row>
    <row r="41" spans="1:12" ht="15" customHeight="1">
      <c r="A41" s="106" t="s">
        <v>97</v>
      </c>
      <c r="B41" s="108">
        <v>3507.0723400000002</v>
      </c>
      <c r="C41" s="108">
        <v>0</v>
      </c>
      <c r="D41" s="108">
        <v>39508.103760000005</v>
      </c>
      <c r="E41" s="108">
        <v>0</v>
      </c>
      <c r="F41" s="108">
        <v>0</v>
      </c>
      <c r="G41" s="108">
        <v>3620.1840000000002</v>
      </c>
      <c r="H41" s="108">
        <v>147275.42488999999</v>
      </c>
      <c r="I41" s="108">
        <v>10993.35728</v>
      </c>
      <c r="J41" s="108">
        <v>4278.5175799999997</v>
      </c>
      <c r="K41" s="108">
        <v>209182.65985</v>
      </c>
      <c r="L41" s="438"/>
    </row>
    <row r="42" spans="1:12" ht="15" customHeight="1">
      <c r="A42" s="106" t="s">
        <v>113</v>
      </c>
      <c r="B42" s="108">
        <v>0</v>
      </c>
      <c r="C42" s="108">
        <v>0</v>
      </c>
      <c r="D42" s="108">
        <v>30684.869900000005</v>
      </c>
      <c r="E42" s="108">
        <v>0</v>
      </c>
      <c r="F42" s="108">
        <v>0</v>
      </c>
      <c r="G42" s="108">
        <v>0</v>
      </c>
      <c r="H42" s="108">
        <v>0</v>
      </c>
      <c r="I42" s="108">
        <v>0</v>
      </c>
      <c r="J42" s="108">
        <v>0</v>
      </c>
      <c r="K42" s="108">
        <v>30684.869900000005</v>
      </c>
      <c r="L42" s="438"/>
    </row>
    <row r="43" spans="1:12" ht="15" customHeight="1">
      <c r="A43" s="106" t="s">
        <v>106</v>
      </c>
      <c r="B43" s="108">
        <v>0</v>
      </c>
      <c r="C43" s="108">
        <v>0</v>
      </c>
      <c r="D43" s="108">
        <v>54559.162880000003</v>
      </c>
      <c r="E43" s="108">
        <v>0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54559.162880000003</v>
      </c>
      <c r="L43" s="438"/>
    </row>
    <row r="44" spans="1:12" ht="15" customHeight="1">
      <c r="A44" s="106" t="s">
        <v>125</v>
      </c>
      <c r="B44" s="108">
        <v>0</v>
      </c>
      <c r="C44" s="108">
        <v>8375.2740700000013</v>
      </c>
      <c r="D44" s="108">
        <v>0</v>
      </c>
      <c r="E44" s="108">
        <v>0</v>
      </c>
      <c r="F44" s="108">
        <v>0</v>
      </c>
      <c r="G44" s="108">
        <v>0</v>
      </c>
      <c r="H44" s="108">
        <v>0</v>
      </c>
      <c r="I44" s="108">
        <v>0</v>
      </c>
      <c r="J44" s="108">
        <v>0</v>
      </c>
      <c r="K44" s="108">
        <v>8375.2740700000013</v>
      </c>
      <c r="L44" s="438"/>
    </row>
    <row r="45" spans="1:12" ht="15" customHeight="1">
      <c r="A45" s="106" t="s">
        <v>101</v>
      </c>
      <c r="B45" s="108">
        <v>0</v>
      </c>
      <c r="C45" s="108">
        <v>0</v>
      </c>
      <c r="D45" s="108">
        <v>25609.740299999998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25609.740299999998</v>
      </c>
      <c r="L45" s="438"/>
    </row>
    <row r="46" spans="1:12" ht="15" customHeight="1">
      <c r="A46" s="106" t="s">
        <v>126</v>
      </c>
      <c r="B46" s="108">
        <v>16124.914799999999</v>
      </c>
      <c r="C46" s="108">
        <v>0</v>
      </c>
      <c r="D46" s="108">
        <v>0</v>
      </c>
      <c r="E46" s="108">
        <v>0</v>
      </c>
      <c r="F46" s="108">
        <v>0</v>
      </c>
      <c r="G46" s="108">
        <v>0</v>
      </c>
      <c r="H46" s="108">
        <v>0</v>
      </c>
      <c r="I46" s="108">
        <v>0</v>
      </c>
      <c r="J46" s="108">
        <v>0</v>
      </c>
      <c r="K46" s="108">
        <v>16124.914799999999</v>
      </c>
      <c r="L46" s="438"/>
    </row>
    <row r="47" spans="1:12" ht="15" customHeight="1">
      <c r="A47" s="106" t="s">
        <v>121</v>
      </c>
      <c r="B47" s="108">
        <v>0</v>
      </c>
      <c r="C47" s="108">
        <v>0</v>
      </c>
      <c r="D47" s="108">
        <v>0</v>
      </c>
      <c r="E47" s="108">
        <v>0</v>
      </c>
      <c r="F47" s="108">
        <v>0</v>
      </c>
      <c r="G47" s="108">
        <v>0</v>
      </c>
      <c r="H47" s="108">
        <v>28024.968529999987</v>
      </c>
      <c r="I47" s="108">
        <v>1635.0837300000001</v>
      </c>
      <c r="J47" s="108">
        <v>0</v>
      </c>
      <c r="K47" s="108">
        <v>29660.052259999986</v>
      </c>
      <c r="L47" s="438"/>
    </row>
    <row r="48" spans="1:12" ht="15" customHeight="1">
      <c r="A48" s="106" t="s">
        <v>107</v>
      </c>
      <c r="B48" s="108">
        <v>0</v>
      </c>
      <c r="C48" s="108">
        <v>0</v>
      </c>
      <c r="D48" s="108">
        <v>0</v>
      </c>
      <c r="E48" s="108">
        <v>0</v>
      </c>
      <c r="F48" s="108">
        <v>5276.5463300000001</v>
      </c>
      <c r="G48" s="108">
        <v>1357.92797</v>
      </c>
      <c r="H48" s="108">
        <v>0</v>
      </c>
      <c r="I48" s="108">
        <v>0</v>
      </c>
      <c r="J48" s="108">
        <v>0</v>
      </c>
      <c r="K48" s="108">
        <v>6634.4742999999999</v>
      </c>
      <c r="L48" s="438"/>
    </row>
    <row r="49" spans="1:12" ht="15" customHeight="1">
      <c r="A49" s="106" t="s">
        <v>120</v>
      </c>
      <c r="B49" s="108">
        <v>0</v>
      </c>
      <c r="C49" s="108">
        <v>0</v>
      </c>
      <c r="D49" s="108">
        <v>0</v>
      </c>
      <c r="E49" s="108">
        <v>0</v>
      </c>
      <c r="F49" s="108">
        <v>0</v>
      </c>
      <c r="G49" s="108">
        <v>5524.0634100000016</v>
      </c>
      <c r="H49" s="108">
        <v>0</v>
      </c>
      <c r="I49" s="108">
        <v>0</v>
      </c>
      <c r="J49" s="108">
        <v>0</v>
      </c>
      <c r="K49" s="108">
        <v>5524.0634100000016</v>
      </c>
      <c r="L49" s="438"/>
    </row>
    <row r="50" spans="1:12" ht="15" customHeight="1">
      <c r="A50" s="106" t="s">
        <v>114</v>
      </c>
      <c r="B50" s="108">
        <v>0</v>
      </c>
      <c r="C50" s="108">
        <v>0</v>
      </c>
      <c r="D50" s="108">
        <v>0</v>
      </c>
      <c r="E50" s="108">
        <v>0</v>
      </c>
      <c r="F50" s="108">
        <v>0</v>
      </c>
      <c r="G50" s="108">
        <v>5018.0841600000003</v>
      </c>
      <c r="H50" s="108">
        <v>0</v>
      </c>
      <c r="I50" s="108">
        <v>0</v>
      </c>
      <c r="J50" s="108">
        <v>0</v>
      </c>
      <c r="K50" s="108">
        <v>5018.0841600000003</v>
      </c>
      <c r="L50" s="438"/>
    </row>
    <row r="51" spans="1:12" ht="15" customHeight="1">
      <c r="A51" s="106" t="s">
        <v>124</v>
      </c>
      <c r="B51" s="108">
        <v>0</v>
      </c>
      <c r="C51" s="108">
        <v>0</v>
      </c>
      <c r="D51" s="108">
        <v>0</v>
      </c>
      <c r="E51" s="108">
        <v>0</v>
      </c>
      <c r="F51" s="108">
        <v>0</v>
      </c>
      <c r="G51" s="108">
        <v>0</v>
      </c>
      <c r="H51" s="108">
        <v>27247.45607</v>
      </c>
      <c r="I51" s="108">
        <v>0</v>
      </c>
      <c r="J51" s="108">
        <v>0</v>
      </c>
      <c r="K51" s="108">
        <v>27247.45607</v>
      </c>
      <c r="L51" s="438"/>
    </row>
    <row r="52" spans="1:12" ht="15" customHeight="1">
      <c r="A52" s="106" t="s">
        <v>103</v>
      </c>
      <c r="B52" s="108">
        <v>0</v>
      </c>
      <c r="C52" s="108">
        <v>0</v>
      </c>
      <c r="D52" s="108">
        <v>23121.806620000003</v>
      </c>
      <c r="E52" s="108">
        <v>0</v>
      </c>
      <c r="F52" s="108">
        <v>0</v>
      </c>
      <c r="G52" s="108">
        <v>0</v>
      </c>
      <c r="H52" s="108">
        <v>0</v>
      </c>
      <c r="I52" s="108">
        <v>0</v>
      </c>
      <c r="J52" s="108">
        <v>0</v>
      </c>
      <c r="K52" s="108">
        <v>23121.806620000003</v>
      </c>
      <c r="L52" s="438"/>
    </row>
    <row r="53" spans="1:12" ht="15" customHeight="1">
      <c r="A53" s="106" t="s">
        <v>105</v>
      </c>
      <c r="B53" s="108">
        <v>0</v>
      </c>
      <c r="C53" s="108">
        <v>0</v>
      </c>
      <c r="D53" s="108">
        <v>60987.523670000002</v>
      </c>
      <c r="E53" s="108">
        <v>0</v>
      </c>
      <c r="F53" s="108">
        <v>0</v>
      </c>
      <c r="G53" s="108">
        <v>0</v>
      </c>
      <c r="H53" s="108">
        <v>0</v>
      </c>
      <c r="I53" s="108">
        <v>0</v>
      </c>
      <c r="J53" s="108">
        <v>0</v>
      </c>
      <c r="K53" s="108">
        <v>60987.523670000002</v>
      </c>
      <c r="L53" s="438"/>
    </row>
    <row r="54" spans="1:12" ht="15" customHeight="1">
      <c r="A54" s="106" t="s">
        <v>102</v>
      </c>
      <c r="B54" s="108">
        <v>0</v>
      </c>
      <c r="C54" s="108">
        <v>0</v>
      </c>
      <c r="D54" s="108">
        <v>42064.361410000012</v>
      </c>
      <c r="E54" s="108">
        <v>0</v>
      </c>
      <c r="F54" s="108">
        <v>0</v>
      </c>
      <c r="G54" s="108">
        <v>0</v>
      </c>
      <c r="H54" s="108">
        <v>0</v>
      </c>
      <c r="I54" s="108">
        <v>0</v>
      </c>
      <c r="J54" s="108">
        <v>0</v>
      </c>
      <c r="K54" s="108">
        <v>42064.361410000012</v>
      </c>
      <c r="L54" s="438"/>
    </row>
    <row r="55" spans="1:12" ht="15" customHeight="1">
      <c r="A55" s="106" t="s">
        <v>98</v>
      </c>
      <c r="B55" s="108">
        <v>10611.132180000001</v>
      </c>
      <c r="C55" s="108">
        <v>16904.246879999999</v>
      </c>
      <c r="D55" s="108">
        <v>8176.8584299999975</v>
      </c>
      <c r="E55" s="108">
        <v>0</v>
      </c>
      <c r="F55" s="108">
        <v>0</v>
      </c>
      <c r="G55" s="108">
        <v>19228.592000000001</v>
      </c>
      <c r="H55" s="108">
        <v>91192.891029999999</v>
      </c>
      <c r="I55" s="108">
        <v>0</v>
      </c>
      <c r="J55" s="108">
        <v>0</v>
      </c>
      <c r="K55" s="108">
        <v>146113.72052</v>
      </c>
      <c r="L55" s="438"/>
    </row>
    <row r="56" spans="1:12" ht="15" customHeight="1">
      <c r="A56" s="106" t="s">
        <v>100</v>
      </c>
      <c r="B56" s="108">
        <v>0</v>
      </c>
      <c r="C56" s="108">
        <v>0</v>
      </c>
      <c r="D56" s="108">
        <v>10576.387600000002</v>
      </c>
      <c r="E56" s="108">
        <v>0</v>
      </c>
      <c r="F56" s="108">
        <v>0</v>
      </c>
      <c r="G56" s="108">
        <v>0</v>
      </c>
      <c r="H56" s="108">
        <v>0</v>
      </c>
      <c r="I56" s="108">
        <v>0</v>
      </c>
      <c r="J56" s="108">
        <v>0</v>
      </c>
      <c r="K56" s="108">
        <v>10576.387600000002</v>
      </c>
      <c r="L56" s="438"/>
    </row>
    <row r="57" spans="1:12" ht="15" customHeight="1">
      <c r="A57" s="106" t="s">
        <v>119</v>
      </c>
      <c r="B57" s="108">
        <v>4546.7220599999991</v>
      </c>
      <c r="C57" s="108">
        <v>0</v>
      </c>
      <c r="D57" s="108">
        <v>0</v>
      </c>
      <c r="E57" s="108">
        <v>0</v>
      </c>
      <c r="F57" s="108">
        <v>106.89233</v>
      </c>
      <c r="G57" s="108">
        <v>0</v>
      </c>
      <c r="H57" s="108">
        <v>0</v>
      </c>
      <c r="I57" s="108">
        <v>0</v>
      </c>
      <c r="J57" s="108">
        <v>0</v>
      </c>
      <c r="K57" s="108">
        <v>4653.6143899999988</v>
      </c>
      <c r="L57" s="438"/>
    </row>
    <row r="58" spans="1:12" ht="15" customHeight="1">
      <c r="A58" s="106" t="s">
        <v>111</v>
      </c>
      <c r="B58" s="108">
        <v>0</v>
      </c>
      <c r="C58" s="108">
        <v>0</v>
      </c>
      <c r="D58" s="108">
        <v>0</v>
      </c>
      <c r="E58" s="108">
        <v>0</v>
      </c>
      <c r="F58" s="108">
        <v>0</v>
      </c>
      <c r="G58" s="108">
        <v>0</v>
      </c>
      <c r="H58" s="108">
        <v>24717.547050000001</v>
      </c>
      <c r="I58" s="108">
        <v>0</v>
      </c>
      <c r="J58" s="108">
        <v>0</v>
      </c>
      <c r="K58" s="108">
        <v>24717.547050000001</v>
      </c>
      <c r="L58" s="438"/>
    </row>
    <row r="59" spans="1:12" ht="15" customHeight="1">
      <c r="A59" s="106" t="s">
        <v>112</v>
      </c>
      <c r="B59" s="108">
        <v>0</v>
      </c>
      <c r="C59" s="108">
        <v>0</v>
      </c>
      <c r="D59" s="108">
        <v>0</v>
      </c>
      <c r="E59" s="108">
        <v>0</v>
      </c>
      <c r="F59" s="108">
        <v>0</v>
      </c>
      <c r="G59" s="108">
        <v>0</v>
      </c>
      <c r="H59" s="108">
        <v>0</v>
      </c>
      <c r="I59" s="108">
        <v>1842.6002100000001</v>
      </c>
      <c r="J59" s="108">
        <v>0</v>
      </c>
      <c r="K59" s="108">
        <v>1842.6002100000001</v>
      </c>
      <c r="L59" s="438"/>
    </row>
    <row r="60" spans="1:12" s="30" customFormat="1" ht="15" customHeight="1">
      <c r="A60" s="106" t="s">
        <v>282</v>
      </c>
      <c r="B60" s="108">
        <v>0</v>
      </c>
      <c r="C60" s="108">
        <v>0</v>
      </c>
      <c r="D60" s="108">
        <v>0</v>
      </c>
      <c r="E60" s="108">
        <v>0</v>
      </c>
      <c r="F60" s="108">
        <v>7029.40715</v>
      </c>
      <c r="G60" s="108">
        <v>0</v>
      </c>
      <c r="H60" s="108">
        <v>0</v>
      </c>
      <c r="I60" s="108">
        <v>0</v>
      </c>
      <c r="J60" s="108">
        <v>0</v>
      </c>
      <c r="K60" s="108">
        <v>7029.40715</v>
      </c>
      <c r="L60" s="438"/>
    </row>
    <row r="61" spans="1:12" s="30" customFormat="1" ht="15" customHeight="1">
      <c r="A61" s="106" t="s">
        <v>430</v>
      </c>
      <c r="B61" s="108">
        <v>0</v>
      </c>
      <c r="C61" s="108">
        <v>0</v>
      </c>
      <c r="D61" s="108">
        <v>14801.404369999998</v>
      </c>
      <c r="E61" s="108">
        <v>0</v>
      </c>
      <c r="F61" s="108">
        <v>0</v>
      </c>
      <c r="G61" s="108">
        <v>0</v>
      </c>
      <c r="H61" s="108">
        <v>0</v>
      </c>
      <c r="I61" s="108">
        <v>0</v>
      </c>
      <c r="J61" s="108">
        <v>0</v>
      </c>
      <c r="K61" s="108">
        <v>14801.404369999998</v>
      </c>
      <c r="L61" s="438"/>
    </row>
    <row r="62" spans="1:12" s="30" customFormat="1" ht="15" customHeight="1">
      <c r="A62" s="106" t="s">
        <v>422</v>
      </c>
      <c r="B62" s="108">
        <v>2242.8117999999999</v>
      </c>
      <c r="C62" s="108">
        <v>0</v>
      </c>
      <c r="D62" s="108">
        <v>0</v>
      </c>
      <c r="E62" s="108">
        <v>0</v>
      </c>
      <c r="F62" s="108">
        <v>0</v>
      </c>
      <c r="G62" s="108">
        <v>4828.7717199999997</v>
      </c>
      <c r="H62" s="108">
        <v>1004.5666100000001</v>
      </c>
      <c r="I62" s="108">
        <v>0</v>
      </c>
      <c r="J62" s="108">
        <v>0</v>
      </c>
      <c r="K62" s="108">
        <v>8076.15013</v>
      </c>
      <c r="L62" s="438"/>
    </row>
    <row r="63" spans="1:12" s="30" customFormat="1" ht="15" customHeight="1">
      <c r="A63" s="106" t="s">
        <v>423</v>
      </c>
      <c r="B63" s="108">
        <v>0</v>
      </c>
      <c r="C63" s="108">
        <v>0</v>
      </c>
      <c r="D63" s="108">
        <v>0</v>
      </c>
      <c r="E63" s="108">
        <v>0</v>
      </c>
      <c r="F63" s="108">
        <v>0</v>
      </c>
      <c r="G63" s="108">
        <v>4218.6892800000005</v>
      </c>
      <c r="H63" s="108">
        <v>0</v>
      </c>
      <c r="I63" s="108">
        <v>0</v>
      </c>
      <c r="J63" s="108">
        <v>0</v>
      </c>
      <c r="K63" s="108">
        <v>4218.6892800000005</v>
      </c>
      <c r="L63" s="438"/>
    </row>
    <row r="64" spans="1:12" s="30" customFormat="1" ht="15" customHeight="1">
      <c r="A64" s="106" t="s">
        <v>445</v>
      </c>
      <c r="B64" s="108">
        <v>0</v>
      </c>
      <c r="C64" s="108">
        <v>816.74223999999992</v>
      </c>
      <c r="D64" s="108">
        <v>0</v>
      </c>
      <c r="E64" s="108">
        <v>0</v>
      </c>
      <c r="F64" s="108">
        <v>0</v>
      </c>
      <c r="G64" s="108">
        <v>0</v>
      </c>
      <c r="H64" s="108">
        <v>0</v>
      </c>
      <c r="I64" s="108">
        <v>0</v>
      </c>
      <c r="J64" s="108">
        <v>0</v>
      </c>
      <c r="K64" s="108">
        <v>816.74223999999992</v>
      </c>
      <c r="L64" s="438"/>
    </row>
    <row r="65" spans="1:12" s="30" customFormat="1" ht="15" customHeight="1">
      <c r="A65" s="106" t="s">
        <v>446</v>
      </c>
      <c r="B65" s="108">
        <v>0</v>
      </c>
      <c r="C65" s="108">
        <v>0</v>
      </c>
      <c r="D65" s="108">
        <v>16912.931150000004</v>
      </c>
      <c r="E65" s="108">
        <v>0</v>
      </c>
      <c r="F65" s="108">
        <v>0</v>
      </c>
      <c r="G65" s="108">
        <v>0</v>
      </c>
      <c r="H65" s="108">
        <v>0</v>
      </c>
      <c r="I65" s="108">
        <v>0</v>
      </c>
      <c r="J65" s="108">
        <v>0</v>
      </c>
      <c r="K65" s="108">
        <v>16912.931150000004</v>
      </c>
      <c r="L65" s="438"/>
    </row>
    <row r="66" spans="1:12" s="30" customFormat="1" ht="15" customHeight="1">
      <c r="A66" s="106" t="s">
        <v>862</v>
      </c>
      <c r="B66" s="108">
        <v>0</v>
      </c>
      <c r="C66" s="108">
        <v>0</v>
      </c>
      <c r="D66" s="108">
        <v>39984.448899999981</v>
      </c>
      <c r="E66" s="108">
        <v>0</v>
      </c>
      <c r="F66" s="108">
        <v>0</v>
      </c>
      <c r="G66" s="108">
        <v>0</v>
      </c>
      <c r="H66" s="108">
        <v>0</v>
      </c>
      <c r="I66" s="108">
        <v>0</v>
      </c>
      <c r="J66" s="108">
        <v>0</v>
      </c>
      <c r="K66" s="108">
        <v>39984.448899999981</v>
      </c>
      <c r="L66" s="438"/>
    </row>
    <row r="67" spans="1:12" s="30" customFormat="1" ht="15" customHeight="1">
      <c r="A67" s="106" t="s">
        <v>1033</v>
      </c>
      <c r="B67" s="108">
        <v>0</v>
      </c>
      <c r="C67" s="108">
        <v>0</v>
      </c>
      <c r="D67" s="108">
        <v>2622.5600499999996</v>
      </c>
      <c r="E67" s="108">
        <v>0</v>
      </c>
      <c r="F67" s="108">
        <v>0</v>
      </c>
      <c r="G67" s="108">
        <v>0</v>
      </c>
      <c r="H67" s="108">
        <v>0</v>
      </c>
      <c r="I67" s="108">
        <v>0</v>
      </c>
      <c r="J67" s="108">
        <v>0</v>
      </c>
      <c r="K67" s="108">
        <v>2622.5600499999996</v>
      </c>
      <c r="L67" s="438"/>
    </row>
    <row r="68" spans="1:12" s="30" customFormat="1" ht="15" customHeight="1">
      <c r="A68" s="106" t="s">
        <v>1034</v>
      </c>
      <c r="B68" s="108">
        <v>0</v>
      </c>
      <c r="C68" s="108">
        <v>0</v>
      </c>
      <c r="D68" s="108">
        <v>1769.2653999999998</v>
      </c>
      <c r="E68" s="108">
        <v>0</v>
      </c>
      <c r="F68" s="108">
        <v>0</v>
      </c>
      <c r="G68" s="108">
        <v>0</v>
      </c>
      <c r="H68" s="108">
        <v>0</v>
      </c>
      <c r="I68" s="108">
        <v>0</v>
      </c>
      <c r="J68" s="108">
        <v>0</v>
      </c>
      <c r="K68" s="108">
        <v>1769.2653999999998</v>
      </c>
      <c r="L68" s="438"/>
    </row>
    <row r="69" spans="1:12" s="30" customFormat="1" ht="15" customHeight="1">
      <c r="A69" s="106" t="s">
        <v>1035</v>
      </c>
      <c r="B69" s="108">
        <v>0</v>
      </c>
      <c r="C69" s="108">
        <v>0</v>
      </c>
      <c r="D69" s="108">
        <v>0</v>
      </c>
      <c r="E69" s="108">
        <v>693.50232000000005</v>
      </c>
      <c r="F69" s="108">
        <v>0</v>
      </c>
      <c r="G69" s="108">
        <v>0</v>
      </c>
      <c r="H69" s="108">
        <v>0</v>
      </c>
      <c r="I69" s="108">
        <v>0</v>
      </c>
      <c r="J69" s="108">
        <v>0</v>
      </c>
      <c r="K69" s="108">
        <v>693.50232000000005</v>
      </c>
      <c r="L69" s="438"/>
    </row>
    <row r="70" spans="1:12" s="30" customFormat="1" ht="15" customHeight="1">
      <c r="A70" s="106" t="s">
        <v>1138</v>
      </c>
      <c r="B70" s="108">
        <v>0</v>
      </c>
      <c r="C70" s="108">
        <v>7331.23542</v>
      </c>
      <c r="D70" s="108">
        <v>0</v>
      </c>
      <c r="E70" s="108">
        <v>0</v>
      </c>
      <c r="F70" s="108">
        <v>0</v>
      </c>
      <c r="G70" s="108">
        <v>0</v>
      </c>
      <c r="H70" s="108">
        <v>0</v>
      </c>
      <c r="I70" s="108">
        <v>0</v>
      </c>
      <c r="J70" s="108">
        <v>0</v>
      </c>
      <c r="K70" s="108">
        <v>7331.23542</v>
      </c>
      <c r="L70" s="438"/>
    </row>
    <row r="71" spans="1:12" ht="15" customHeight="1">
      <c r="A71" s="106" t="s">
        <v>142</v>
      </c>
      <c r="B71" s="108">
        <v>50601.087810000005</v>
      </c>
      <c r="C71" s="108">
        <v>33427.498609999995</v>
      </c>
      <c r="D71" s="108">
        <v>563350.79261000012</v>
      </c>
      <c r="E71" s="108">
        <v>3608.9219999999996</v>
      </c>
      <c r="F71" s="108">
        <v>58842.756580000001</v>
      </c>
      <c r="G71" s="108">
        <v>58823.858680000005</v>
      </c>
      <c r="H71" s="108">
        <v>385544.32824999996</v>
      </c>
      <c r="I71" s="108">
        <v>14471.041220000001</v>
      </c>
      <c r="J71" s="108">
        <v>4278.5175799999997</v>
      </c>
      <c r="K71" s="108">
        <v>1172948.8033399999</v>
      </c>
      <c r="L71" s="438"/>
    </row>
    <row r="72" spans="1:12" ht="15" customHeight="1">
      <c r="A72" s="59" t="s">
        <v>133</v>
      </c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438"/>
    </row>
    <row r="73" spans="1:12" ht="15" customHeight="1">
      <c r="A73" s="106" t="s">
        <v>134</v>
      </c>
      <c r="B73" s="108">
        <v>41798.573929999991</v>
      </c>
      <c r="C73" s="108">
        <v>62160.019589999982</v>
      </c>
      <c r="D73" s="108">
        <v>188741.02389999997</v>
      </c>
      <c r="E73" s="108">
        <v>22115.307249999998</v>
      </c>
      <c r="F73" s="108">
        <v>3990.9936100000009</v>
      </c>
      <c r="G73" s="108">
        <v>36631.993829999999</v>
      </c>
      <c r="H73" s="108">
        <v>154863.90369000004</v>
      </c>
      <c r="I73" s="108">
        <v>2757.9588399999998</v>
      </c>
      <c r="J73" s="108">
        <v>2079.4761899999999</v>
      </c>
      <c r="K73" s="108">
        <v>515139.25082999998</v>
      </c>
      <c r="L73" s="438"/>
    </row>
    <row r="74" spans="1:12" ht="15" customHeight="1">
      <c r="A74" s="106" t="s">
        <v>135</v>
      </c>
      <c r="B74" s="108">
        <v>124298.22496999994</v>
      </c>
      <c r="C74" s="108">
        <v>362430.56233000028</v>
      </c>
      <c r="D74" s="108">
        <v>70832.672160000031</v>
      </c>
      <c r="E74" s="108">
        <v>66836.490290000002</v>
      </c>
      <c r="F74" s="108">
        <v>65992.478489999994</v>
      </c>
      <c r="G74" s="108">
        <v>39087.175929999998</v>
      </c>
      <c r="H74" s="108">
        <v>58847.407909999987</v>
      </c>
      <c r="I74" s="108">
        <v>19049.439309999994</v>
      </c>
      <c r="J74" s="108">
        <v>3702.6934299999998</v>
      </c>
      <c r="K74" s="108">
        <v>811077.14482000028</v>
      </c>
      <c r="L74" s="438"/>
    </row>
    <row r="75" spans="1:12" ht="15" customHeight="1">
      <c r="A75" s="106" t="s">
        <v>136</v>
      </c>
      <c r="B75" s="108">
        <v>21042.409999999993</v>
      </c>
      <c r="C75" s="108">
        <v>302637.04257999995</v>
      </c>
      <c r="D75" s="108">
        <v>16938.786909999999</v>
      </c>
      <c r="E75" s="108">
        <v>9101.378440000004</v>
      </c>
      <c r="F75" s="108">
        <v>15599.057329999998</v>
      </c>
      <c r="G75" s="108">
        <v>3496.6638699999994</v>
      </c>
      <c r="H75" s="108">
        <v>2320.0668000000001</v>
      </c>
      <c r="I75" s="108">
        <v>36712.095940000007</v>
      </c>
      <c r="J75" s="108">
        <v>0</v>
      </c>
      <c r="K75" s="108">
        <v>407847.50186999992</v>
      </c>
      <c r="L75" s="438"/>
    </row>
    <row r="76" spans="1:12" ht="15" customHeight="1">
      <c r="A76" s="106" t="s">
        <v>137</v>
      </c>
      <c r="B76" s="108">
        <v>0</v>
      </c>
      <c r="C76" s="108">
        <v>0</v>
      </c>
      <c r="D76" s="108">
        <v>0</v>
      </c>
      <c r="E76" s="108">
        <v>0</v>
      </c>
      <c r="F76" s="108">
        <v>0</v>
      </c>
      <c r="G76" s="108">
        <v>991.10951000000011</v>
      </c>
      <c r="H76" s="108">
        <v>27284.080959999996</v>
      </c>
      <c r="I76" s="108">
        <v>0</v>
      </c>
      <c r="J76" s="108">
        <v>0</v>
      </c>
      <c r="K76" s="108">
        <v>28275.190469999994</v>
      </c>
      <c r="L76" s="438"/>
    </row>
    <row r="77" spans="1:12" ht="15" customHeight="1">
      <c r="A77" s="106" t="s">
        <v>138</v>
      </c>
      <c r="B77" s="108">
        <v>2410.4727500000004</v>
      </c>
      <c r="C77" s="108">
        <v>3771.9841200000001</v>
      </c>
      <c r="D77" s="108">
        <v>131629.32766000004</v>
      </c>
      <c r="E77" s="108">
        <v>21435.458759999998</v>
      </c>
      <c r="F77" s="108">
        <v>10726.96233</v>
      </c>
      <c r="G77" s="108">
        <v>5217.3999700000004</v>
      </c>
      <c r="H77" s="108">
        <v>7806.5677300000007</v>
      </c>
      <c r="I77" s="108">
        <v>0</v>
      </c>
      <c r="J77" s="108">
        <v>0</v>
      </c>
      <c r="K77" s="108">
        <v>182998.17332000006</v>
      </c>
      <c r="L77" s="438"/>
    </row>
    <row r="78" spans="1:12" ht="15" customHeight="1">
      <c r="A78" s="106" t="s">
        <v>139</v>
      </c>
      <c r="B78" s="108">
        <v>20726.690730000002</v>
      </c>
      <c r="C78" s="108">
        <v>8443.8376900000003</v>
      </c>
      <c r="D78" s="108">
        <v>6578.3956999999991</v>
      </c>
      <c r="E78" s="108">
        <v>21795.579210000011</v>
      </c>
      <c r="F78" s="108">
        <v>11510.046909999999</v>
      </c>
      <c r="G78" s="108">
        <v>25525.172779999997</v>
      </c>
      <c r="H78" s="108">
        <v>5823.063720000001</v>
      </c>
      <c r="I78" s="108">
        <v>144.38729999999998</v>
      </c>
      <c r="J78" s="108">
        <v>2462.8287599999999</v>
      </c>
      <c r="K78" s="108">
        <v>103010.00280000002</v>
      </c>
      <c r="L78" s="438"/>
    </row>
    <row r="79" spans="1:12" ht="15" customHeight="1">
      <c r="A79" s="106" t="s">
        <v>140</v>
      </c>
      <c r="B79" s="108">
        <v>0</v>
      </c>
      <c r="C79" s="108">
        <v>8184.2422000000024</v>
      </c>
      <c r="D79" s="108">
        <v>0</v>
      </c>
      <c r="E79" s="108">
        <v>0</v>
      </c>
      <c r="F79" s="108">
        <v>0</v>
      </c>
      <c r="G79" s="108">
        <v>0</v>
      </c>
      <c r="H79" s="108">
        <v>0</v>
      </c>
      <c r="I79" s="108">
        <v>0</v>
      </c>
      <c r="J79" s="108">
        <v>0</v>
      </c>
      <c r="K79" s="108">
        <v>8184.2422000000024</v>
      </c>
      <c r="L79" s="438"/>
    </row>
    <row r="80" spans="1:12" s="30" customFormat="1" ht="15" customHeight="1">
      <c r="A80" s="106" t="s">
        <v>141</v>
      </c>
      <c r="B80" s="108">
        <v>7785.2961899999991</v>
      </c>
      <c r="C80" s="108">
        <v>39212.982450000018</v>
      </c>
      <c r="D80" s="108">
        <v>33150.782759999987</v>
      </c>
      <c r="E80" s="108">
        <v>15945.031919999999</v>
      </c>
      <c r="F80" s="108">
        <v>9585.473539999999</v>
      </c>
      <c r="G80" s="108">
        <v>9995.6181900000011</v>
      </c>
      <c r="H80" s="108">
        <v>46402.401610000001</v>
      </c>
      <c r="I80" s="108">
        <v>314.93151</v>
      </c>
      <c r="J80" s="108">
        <v>20.372049999999998</v>
      </c>
      <c r="K80" s="108">
        <v>162412.89022</v>
      </c>
      <c r="L80" s="438"/>
    </row>
    <row r="81" spans="1:12" ht="15" customHeight="1">
      <c r="A81" s="106" t="s">
        <v>290</v>
      </c>
      <c r="B81" s="108">
        <v>6725.4879699999992</v>
      </c>
      <c r="C81" s="108">
        <v>67700.555860000008</v>
      </c>
      <c r="D81" s="108">
        <v>15600.513550000005</v>
      </c>
      <c r="E81" s="108">
        <v>11011.244269999997</v>
      </c>
      <c r="F81" s="108">
        <v>7951.385589999999</v>
      </c>
      <c r="G81" s="108">
        <v>0</v>
      </c>
      <c r="H81" s="108">
        <v>59945.838550000015</v>
      </c>
      <c r="I81" s="108">
        <v>0</v>
      </c>
      <c r="J81" s="108">
        <v>0</v>
      </c>
      <c r="K81" s="108">
        <v>168935.02579000004</v>
      </c>
      <c r="L81" s="438"/>
    </row>
    <row r="82" spans="1:12" ht="15" customHeight="1">
      <c r="A82" s="106" t="s">
        <v>142</v>
      </c>
      <c r="B82" s="108">
        <v>224787.15653999991</v>
      </c>
      <c r="C82" s="108">
        <v>854541.2268200001</v>
      </c>
      <c r="D82" s="108">
        <v>463471.50264000008</v>
      </c>
      <c r="E82" s="108">
        <v>168240.49014000001</v>
      </c>
      <c r="F82" s="108">
        <v>125356.39779999999</v>
      </c>
      <c r="G82" s="108">
        <v>120945.13407999999</v>
      </c>
      <c r="H82" s="108">
        <v>363293.33097000001</v>
      </c>
      <c r="I82" s="108">
        <v>58978.812900000004</v>
      </c>
      <c r="J82" s="108">
        <v>8265.370429999999</v>
      </c>
      <c r="K82" s="108">
        <v>2387879.4223200004</v>
      </c>
      <c r="L82" s="438"/>
    </row>
    <row r="83" spans="1:12" ht="15" customHeight="1">
      <c r="A83" s="59" t="s">
        <v>145</v>
      </c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438"/>
    </row>
    <row r="84" spans="1:12" ht="15" customHeight="1">
      <c r="A84" s="106" t="s">
        <v>54</v>
      </c>
      <c r="B84" s="108">
        <v>717715.91267000011</v>
      </c>
      <c r="C84" s="108">
        <v>4038015.2396899997</v>
      </c>
      <c r="D84" s="108">
        <v>2980575.6751300003</v>
      </c>
      <c r="E84" s="108">
        <v>463387.59871999978</v>
      </c>
      <c r="F84" s="108">
        <v>314158.73118000006</v>
      </c>
      <c r="G84" s="108">
        <v>385129.41314999998</v>
      </c>
      <c r="H84" s="108">
        <v>5909777.2333300011</v>
      </c>
      <c r="I84" s="108">
        <v>176257.82207000005</v>
      </c>
      <c r="J84" s="108">
        <v>118029.62357999998</v>
      </c>
      <c r="K84" s="108">
        <v>15103047.24952</v>
      </c>
      <c r="L84" s="438"/>
    </row>
    <row r="85" spans="1:12" ht="15" customHeight="1">
      <c r="A85" s="106" t="s">
        <v>142</v>
      </c>
      <c r="B85" s="108">
        <v>717715.91267000011</v>
      </c>
      <c r="C85" s="108">
        <v>4038015.2396899997</v>
      </c>
      <c r="D85" s="108">
        <v>2980575.6751300003</v>
      </c>
      <c r="E85" s="108">
        <v>463387.59871999978</v>
      </c>
      <c r="F85" s="108">
        <v>314158.73118000006</v>
      </c>
      <c r="G85" s="108">
        <v>385129.41314999998</v>
      </c>
      <c r="H85" s="108">
        <v>5909777.2333300011</v>
      </c>
      <c r="I85" s="108">
        <v>176257.82207000005</v>
      </c>
      <c r="J85" s="108">
        <v>118029.62357999998</v>
      </c>
      <c r="K85" s="108">
        <v>15103047.24952</v>
      </c>
      <c r="L85" s="438"/>
    </row>
    <row r="86" spans="1:12" ht="15" customHeight="1">
      <c r="A86" s="59" t="s">
        <v>146</v>
      </c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438"/>
    </row>
    <row r="87" spans="1:12" ht="15" customHeight="1">
      <c r="A87" s="106" t="s">
        <v>147</v>
      </c>
      <c r="B87" s="109">
        <v>241772.60495999997</v>
      </c>
      <c r="C87" s="109">
        <v>654249.81541000039</v>
      </c>
      <c r="D87" s="109">
        <v>548153.45639000006</v>
      </c>
      <c r="E87" s="109">
        <v>176472.95819000003</v>
      </c>
      <c r="F87" s="109">
        <v>230979.32145999998</v>
      </c>
      <c r="G87" s="109">
        <v>156307.75622000001</v>
      </c>
      <c r="H87" s="109">
        <v>1474267.1089699999</v>
      </c>
      <c r="I87" s="109">
        <v>112384.05658000003</v>
      </c>
      <c r="J87" s="109">
        <v>41371.308070000014</v>
      </c>
      <c r="K87" s="108">
        <v>3635958.3862500004</v>
      </c>
      <c r="L87" s="438"/>
    </row>
    <row r="88" spans="1:12" ht="15" customHeight="1">
      <c r="A88" s="106" t="s">
        <v>142</v>
      </c>
      <c r="B88" s="109">
        <v>241772.60495999997</v>
      </c>
      <c r="C88" s="109">
        <v>654249.81541000039</v>
      </c>
      <c r="D88" s="109">
        <v>548153.45639000006</v>
      </c>
      <c r="E88" s="109">
        <v>176472.95819000003</v>
      </c>
      <c r="F88" s="109">
        <v>230979.32145999998</v>
      </c>
      <c r="G88" s="109">
        <v>156307.75622000001</v>
      </c>
      <c r="H88" s="109">
        <v>1474267.1089699999</v>
      </c>
      <c r="I88" s="109">
        <v>112384.05658000003</v>
      </c>
      <c r="J88" s="109">
        <v>41371.308070000014</v>
      </c>
      <c r="K88" s="108">
        <v>3635958.3862500004</v>
      </c>
      <c r="L88" s="438"/>
    </row>
    <row r="89" spans="1:12" ht="15" customHeight="1">
      <c r="A89" s="59" t="s">
        <v>67</v>
      </c>
      <c r="B89" s="55">
        <f t="shared" ref="B89:J89" si="0">SUM(B19,B23,B28,B71,B82,B85,B88)</f>
        <v>3432446.3635399994</v>
      </c>
      <c r="C89" s="55">
        <f t="shared" si="0"/>
        <v>23868963.324449997</v>
      </c>
      <c r="D89" s="55">
        <f t="shared" si="0"/>
        <v>17786942.115030006</v>
      </c>
      <c r="E89" s="55">
        <f t="shared" si="0"/>
        <v>2033007.0227399999</v>
      </c>
      <c r="F89" s="55">
        <f t="shared" si="0"/>
        <v>1824459.7559400003</v>
      </c>
      <c r="G89" s="55">
        <f t="shared" si="0"/>
        <v>3035316.9810699993</v>
      </c>
      <c r="H89" s="55">
        <f t="shared" si="0"/>
        <v>42939427.203839995</v>
      </c>
      <c r="I89" s="55">
        <f t="shared" si="0"/>
        <v>1208413.1673000003</v>
      </c>
      <c r="J89" s="55">
        <f t="shared" si="0"/>
        <v>242292.10788999998</v>
      </c>
      <c r="K89" s="55">
        <f>SUM(K19,K23,K28,K71,K82,K85,K88)</f>
        <v>96371268.041800007</v>
      </c>
    </row>
    <row r="90" spans="1:12" s="30" customFormat="1" ht="3.75" customHeight="1" thickBot="1">
      <c r="A90" s="62"/>
      <c r="B90" s="63"/>
      <c r="C90" s="63"/>
      <c r="D90" s="63"/>
      <c r="E90" s="63"/>
      <c r="F90" s="63"/>
      <c r="G90" s="63"/>
      <c r="H90" s="63"/>
      <c r="I90" s="63"/>
      <c r="J90" s="63"/>
      <c r="K90" s="63"/>
    </row>
    <row r="91" spans="1:12" s="21" customFormat="1" ht="37.5" customHeight="1" thickTop="1">
      <c r="A91" s="570" t="s">
        <v>438</v>
      </c>
      <c r="B91" s="570"/>
      <c r="C91" s="570"/>
      <c r="D91" s="570"/>
      <c r="E91" s="570"/>
      <c r="F91" s="570"/>
      <c r="G91" s="570"/>
      <c r="H91" s="570"/>
      <c r="I91" s="570"/>
      <c r="J91" s="570"/>
      <c r="K91" s="570"/>
    </row>
    <row r="92" spans="1:12" s="21" customFormat="1" ht="15" customHeight="1">
      <c r="A92" s="57" t="s">
        <v>148</v>
      </c>
      <c r="B92" s="61"/>
      <c r="C92" s="61"/>
      <c r="D92" s="61"/>
      <c r="E92" s="61"/>
      <c r="F92" s="61"/>
      <c r="G92" s="61"/>
      <c r="H92" s="61"/>
      <c r="I92" s="61"/>
      <c r="J92" s="61"/>
      <c r="K92" s="61"/>
    </row>
    <row r="93" spans="1:12" s="21" customFormat="1" ht="15" customHeight="1">
      <c r="A93" s="58" t="s">
        <v>149</v>
      </c>
      <c r="B93" s="61"/>
      <c r="C93" s="61"/>
      <c r="D93" s="61"/>
      <c r="E93" s="61"/>
      <c r="F93" s="61"/>
      <c r="G93" s="61"/>
      <c r="H93" s="61"/>
      <c r="I93" s="61"/>
      <c r="J93" s="61"/>
    </row>
    <row r="94" spans="1:12" ht="15" customHeight="1">
      <c r="A94" s="58" t="s">
        <v>289</v>
      </c>
      <c r="B94" s="61"/>
      <c r="C94" s="61"/>
      <c r="D94" s="61"/>
      <c r="E94" s="61"/>
      <c r="F94" s="61"/>
      <c r="G94" s="61"/>
      <c r="H94" s="61"/>
      <c r="I94" s="61"/>
      <c r="J94" s="61"/>
    </row>
    <row r="95" spans="1:12" ht="15" customHeight="1">
      <c r="A95" s="58" t="s">
        <v>287</v>
      </c>
      <c r="B95" s="61"/>
      <c r="C95" s="61"/>
      <c r="D95" s="61"/>
      <c r="E95" s="61"/>
      <c r="F95" s="61"/>
      <c r="G95" s="61"/>
      <c r="H95" s="61"/>
      <c r="I95" s="61"/>
      <c r="J95" s="61"/>
      <c r="K95" s="65"/>
    </row>
    <row r="96" spans="1:12" ht="15" customHeight="1">
      <c r="A96" s="41" t="s">
        <v>431</v>
      </c>
      <c r="B96" s="31"/>
      <c r="C96" s="31"/>
      <c r="D96" s="31"/>
      <c r="E96" s="31"/>
      <c r="F96" s="31"/>
      <c r="G96" s="31"/>
      <c r="H96" s="31"/>
      <c r="I96" s="31"/>
      <c r="J96" s="31"/>
      <c r="K96" s="31"/>
    </row>
    <row r="97" spans="1:11" ht="15" customHeight="1">
      <c r="A97" s="41" t="s">
        <v>424</v>
      </c>
      <c r="B97" s="31"/>
      <c r="C97" s="31"/>
      <c r="D97" s="31"/>
      <c r="E97" s="31"/>
      <c r="F97" s="31"/>
      <c r="G97" s="31"/>
      <c r="H97" s="31"/>
      <c r="I97" s="31"/>
      <c r="J97" s="31"/>
      <c r="K97" s="31"/>
    </row>
    <row r="98" spans="1:11" ht="15" customHeight="1">
      <c r="A98" s="41" t="s">
        <v>448</v>
      </c>
      <c r="B98" s="31"/>
      <c r="C98" s="31"/>
      <c r="D98" s="31"/>
      <c r="E98" s="31"/>
      <c r="F98" s="31"/>
      <c r="G98" s="31"/>
      <c r="H98" s="31"/>
      <c r="I98" s="31"/>
      <c r="J98" s="31"/>
      <c r="K98" s="31"/>
    </row>
    <row r="99" spans="1:11" ht="15" customHeight="1">
      <c r="A99" s="41" t="s">
        <v>863</v>
      </c>
      <c r="B99" s="31"/>
      <c r="C99" s="31"/>
      <c r="D99" s="31"/>
      <c r="E99" s="31"/>
      <c r="F99" s="31"/>
      <c r="G99" s="31"/>
      <c r="H99" s="31"/>
      <c r="I99" s="31"/>
      <c r="J99" s="31"/>
      <c r="K99" s="31"/>
    </row>
    <row r="100" spans="1:11" ht="15" customHeight="1">
      <c r="A100" s="41" t="s">
        <v>1036</v>
      </c>
      <c r="B100" s="31"/>
      <c r="C100" s="31"/>
      <c r="D100" s="31"/>
      <c r="E100" s="31"/>
      <c r="F100" s="31"/>
      <c r="G100" s="31"/>
      <c r="H100" s="31"/>
      <c r="I100" s="31"/>
      <c r="J100" s="31"/>
      <c r="K100" s="31"/>
    </row>
    <row r="101" spans="1:11">
      <c r="A101" s="6"/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102"/>
  <sheetViews>
    <sheetView zoomScaleNormal="100" workbookViewId="0">
      <selection activeCell="E11" sqref="E11"/>
    </sheetView>
  </sheetViews>
  <sheetFormatPr baseColWidth="10"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30" customWidth="1"/>
    <col min="11" max="11" width="24.7109375" customWidth="1"/>
    <col min="12" max="12" width="12.7109375" customWidth="1"/>
  </cols>
  <sheetData>
    <row r="1" spans="1:12" ht="30" customHeight="1">
      <c r="A1" s="557" t="s">
        <v>143</v>
      </c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</row>
    <row r="2" spans="1:12" ht="15" customHeight="1">
      <c r="A2" s="558" t="s">
        <v>267</v>
      </c>
      <c r="B2" s="558"/>
      <c r="C2" s="558"/>
      <c r="D2" s="558"/>
      <c r="E2" s="558"/>
      <c r="F2" s="558"/>
      <c r="G2" s="558"/>
      <c r="H2" s="558"/>
      <c r="I2" s="558"/>
      <c r="J2" s="558"/>
      <c r="K2" s="558"/>
      <c r="L2" s="558"/>
    </row>
    <row r="3" spans="1:12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ht="30" customHeight="1">
      <c r="A4" s="569" t="s">
        <v>51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</row>
    <row r="5" spans="1:12" s="30" customFormat="1" ht="3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  <c r="L5" s="99"/>
    </row>
    <row r="6" spans="1:12" s="22" customFormat="1" ht="30" customHeight="1">
      <c r="A6" s="100" t="s">
        <v>52</v>
      </c>
      <c r="B6" s="101" t="s">
        <v>435</v>
      </c>
      <c r="C6" s="101" t="s">
        <v>434</v>
      </c>
      <c r="D6" s="101" t="s">
        <v>433</v>
      </c>
      <c r="E6" s="93" t="s">
        <v>174</v>
      </c>
      <c r="F6" s="93" t="s">
        <v>175</v>
      </c>
      <c r="G6" s="101" t="s">
        <v>432</v>
      </c>
      <c r="H6" s="93" t="s">
        <v>68</v>
      </c>
      <c r="I6" s="101" t="s">
        <v>265</v>
      </c>
      <c r="J6" s="101" t="s">
        <v>176</v>
      </c>
      <c r="K6" s="101" t="s">
        <v>436</v>
      </c>
      <c r="L6" s="93" t="s">
        <v>177</v>
      </c>
    </row>
    <row r="7" spans="1:12" s="22" customFormat="1" ht="15" customHeight="1">
      <c r="A7" s="106" t="s">
        <v>57</v>
      </c>
      <c r="B7" s="108">
        <v>1759714.74862</v>
      </c>
      <c r="C7" s="108">
        <v>3772.98</v>
      </c>
      <c r="D7" s="108">
        <v>10701.137369999999</v>
      </c>
      <c r="E7" s="108">
        <v>134548.39372999998</v>
      </c>
      <c r="F7" s="108">
        <v>3939153.9103999981</v>
      </c>
      <c r="G7" s="108">
        <v>746396.16802999983</v>
      </c>
      <c r="H7" s="108">
        <v>972348.84294999996</v>
      </c>
      <c r="I7" s="108">
        <v>214040.79557000002</v>
      </c>
      <c r="J7" s="108">
        <v>14124.548379999998</v>
      </c>
      <c r="K7" s="108"/>
      <c r="L7" s="108">
        <v>7794801.5250499975</v>
      </c>
    </row>
    <row r="8" spans="1:12" s="22" customFormat="1" ht="15" customHeight="1">
      <c r="A8" s="106" t="s">
        <v>59</v>
      </c>
      <c r="B8" s="108">
        <v>905058.12270000007</v>
      </c>
      <c r="C8" s="108">
        <v>6021.6074800000006</v>
      </c>
      <c r="D8" s="108">
        <v>3190.9849200000003</v>
      </c>
      <c r="E8" s="108">
        <v>10919.543429999998</v>
      </c>
      <c r="F8" s="108">
        <v>1872675.8426999999</v>
      </c>
      <c r="G8" s="108">
        <v>183741.98471999998</v>
      </c>
      <c r="H8" s="108">
        <v>1730922.2632299997</v>
      </c>
      <c r="I8" s="108">
        <v>433137.53624000004</v>
      </c>
      <c r="J8" s="108">
        <v>508.29577</v>
      </c>
      <c r="K8" s="108">
        <v>28.40428</v>
      </c>
      <c r="L8" s="108">
        <v>5146204.5854700003</v>
      </c>
    </row>
    <row r="9" spans="1:12" s="22" customFormat="1" ht="15" customHeight="1">
      <c r="A9" s="106" t="s">
        <v>63</v>
      </c>
      <c r="B9" s="108">
        <v>395630.6838900001</v>
      </c>
      <c r="C9" s="108">
        <v>11573.788970000001</v>
      </c>
      <c r="D9" s="108">
        <v>507.12810000000002</v>
      </c>
      <c r="E9" s="108">
        <v>18996.751339999999</v>
      </c>
      <c r="F9" s="108">
        <v>529865.61588000006</v>
      </c>
      <c r="G9" s="108">
        <v>32601.630770000003</v>
      </c>
      <c r="H9" s="108">
        <v>505465.38314000005</v>
      </c>
      <c r="I9" s="108">
        <v>286196.20691999997</v>
      </c>
      <c r="J9" s="108">
        <v>344.28405000000004</v>
      </c>
      <c r="K9" s="108"/>
      <c r="L9" s="108">
        <v>1781181.47306</v>
      </c>
    </row>
    <row r="10" spans="1:12" s="22" customFormat="1" ht="15" customHeight="1">
      <c r="A10" s="106" t="s">
        <v>58</v>
      </c>
      <c r="B10" s="108">
        <v>2645083.6698499992</v>
      </c>
      <c r="C10" s="108">
        <v>43065.170559999999</v>
      </c>
      <c r="D10" s="108">
        <v>6293.0033199999998</v>
      </c>
      <c r="E10" s="108">
        <v>6417.8694699999996</v>
      </c>
      <c r="F10" s="108">
        <v>1820096.8961199999</v>
      </c>
      <c r="G10" s="108">
        <v>273750.59788999998</v>
      </c>
      <c r="H10" s="108">
        <v>948762.90632000007</v>
      </c>
      <c r="I10" s="108">
        <v>279955.88364000013</v>
      </c>
      <c r="J10" s="108">
        <v>2186.1470999999997</v>
      </c>
      <c r="K10" s="108"/>
      <c r="L10" s="108">
        <v>6025612.1442699991</v>
      </c>
    </row>
    <row r="11" spans="1:12" s="22" customFormat="1" ht="15" customHeight="1">
      <c r="A11" s="106" t="s">
        <v>62</v>
      </c>
      <c r="B11" s="108">
        <v>3238133.5602200008</v>
      </c>
      <c r="C11" s="108">
        <v>61703.270109999998</v>
      </c>
      <c r="D11" s="108">
        <v>176.35268000000002</v>
      </c>
      <c r="E11" s="108">
        <v>91653.391690000004</v>
      </c>
      <c r="F11" s="108">
        <v>3241157.9854300003</v>
      </c>
      <c r="G11" s="108">
        <v>130077.35046</v>
      </c>
      <c r="H11" s="108">
        <v>1394744.6146600002</v>
      </c>
      <c r="I11" s="108">
        <v>1035690.5613500001</v>
      </c>
      <c r="J11" s="108">
        <v>1537.7507799999998</v>
      </c>
      <c r="K11" s="108">
        <v>103.42496000000001</v>
      </c>
      <c r="L11" s="108">
        <v>9194978.2623400018</v>
      </c>
    </row>
    <row r="12" spans="1:12" s="22" customFormat="1" ht="15" customHeight="1">
      <c r="A12" s="106" t="s">
        <v>56</v>
      </c>
      <c r="B12" s="108">
        <v>988706.84967999975</v>
      </c>
      <c r="C12" s="108">
        <v>14630.393030000001</v>
      </c>
      <c r="D12" s="108">
        <v>52098.292120000006</v>
      </c>
      <c r="E12" s="108">
        <v>302946.34919000004</v>
      </c>
      <c r="F12" s="108">
        <v>5473225.2561500017</v>
      </c>
      <c r="G12" s="108">
        <v>849394.36298999982</v>
      </c>
      <c r="H12" s="108">
        <v>3401397.8883999987</v>
      </c>
      <c r="I12" s="108">
        <v>624396.26544999995</v>
      </c>
      <c r="J12" s="108">
        <v>27186.659099999997</v>
      </c>
      <c r="K12" s="108">
        <v>61.74</v>
      </c>
      <c r="L12" s="108">
        <v>11734044.05611</v>
      </c>
    </row>
    <row r="13" spans="1:12" s="22" customFormat="1" ht="15" customHeight="1">
      <c r="A13" s="106" t="s">
        <v>55</v>
      </c>
      <c r="B13" s="108">
        <v>1051826.3994099996</v>
      </c>
      <c r="C13" s="108">
        <v>8752.0936099999999</v>
      </c>
      <c r="D13" s="108">
        <v>9970.6700099999998</v>
      </c>
      <c r="E13" s="108">
        <v>35506.227649999993</v>
      </c>
      <c r="F13" s="108">
        <v>2442517.2683000001</v>
      </c>
      <c r="G13" s="108">
        <v>118308.53636999999</v>
      </c>
      <c r="H13" s="108">
        <v>2950456.3136699996</v>
      </c>
      <c r="I13" s="108">
        <v>575797.13397000008</v>
      </c>
      <c r="J13" s="108">
        <v>4404.7989899999993</v>
      </c>
      <c r="K13" s="108"/>
      <c r="L13" s="108">
        <v>7197539.4419799987</v>
      </c>
    </row>
    <row r="14" spans="1:12" s="22" customFormat="1" ht="15" customHeight="1">
      <c r="A14" s="106" t="s">
        <v>61</v>
      </c>
      <c r="B14" s="108">
        <v>27639.513479999998</v>
      </c>
      <c r="C14" s="108"/>
      <c r="D14" s="108"/>
      <c r="E14" s="108"/>
      <c r="F14" s="108">
        <v>61126.928520000001</v>
      </c>
      <c r="G14" s="108"/>
      <c r="H14" s="108"/>
      <c r="I14" s="108"/>
      <c r="J14" s="108"/>
      <c r="K14" s="108"/>
      <c r="L14" s="108">
        <v>88766.441999999995</v>
      </c>
    </row>
    <row r="15" spans="1:12" s="22" customFormat="1" ht="15" customHeight="1">
      <c r="A15" s="106" t="s">
        <v>53</v>
      </c>
      <c r="B15" s="108">
        <v>1794691.9799699995</v>
      </c>
      <c r="C15" s="108">
        <v>601.53046999999992</v>
      </c>
      <c r="D15" s="108">
        <v>4732.3999999999996</v>
      </c>
      <c r="E15" s="108">
        <v>52080.729500000009</v>
      </c>
      <c r="F15" s="108">
        <v>3313994.707690001</v>
      </c>
      <c r="G15" s="108">
        <v>360116.95900999999</v>
      </c>
      <c r="H15" s="108">
        <v>1776139.7678800002</v>
      </c>
      <c r="I15" s="108">
        <v>304117.8207499999</v>
      </c>
      <c r="J15" s="108">
        <v>10118.101020000002</v>
      </c>
      <c r="K15" s="108"/>
      <c r="L15" s="108">
        <v>7616593.9962900011</v>
      </c>
    </row>
    <row r="16" spans="1:12" s="22" customFormat="1" ht="15" customHeight="1">
      <c r="A16" s="106" t="s">
        <v>65</v>
      </c>
      <c r="B16" s="108">
        <v>2499386.8809699994</v>
      </c>
      <c r="C16" s="108">
        <v>86799.522670000006</v>
      </c>
      <c r="D16" s="108"/>
      <c r="E16" s="108">
        <v>112991.96495999998</v>
      </c>
      <c r="F16" s="108">
        <v>1470953.4267200001</v>
      </c>
      <c r="G16" s="108">
        <v>5924.6859099999992</v>
      </c>
      <c r="H16" s="108">
        <v>237928.66746000003</v>
      </c>
      <c r="I16" s="108">
        <v>1068399.1619500001</v>
      </c>
      <c r="J16" s="108">
        <v>1653.30646</v>
      </c>
      <c r="K16" s="108"/>
      <c r="L16" s="108">
        <v>5484037.6170999995</v>
      </c>
    </row>
    <row r="17" spans="1:12" s="22" customFormat="1" ht="15" customHeight="1">
      <c r="A17" s="106" t="s">
        <v>60</v>
      </c>
      <c r="B17" s="108">
        <v>700150.79573000001</v>
      </c>
      <c r="C17" s="108">
        <v>4216.20039</v>
      </c>
      <c r="D17" s="108">
        <v>16.87735</v>
      </c>
      <c r="E17" s="108">
        <v>58154.870699999999</v>
      </c>
      <c r="F17" s="108">
        <v>4857170.8385500005</v>
      </c>
      <c r="G17" s="108">
        <v>11498.032709999996</v>
      </c>
      <c r="H17" s="108">
        <v>2711335.6562600001</v>
      </c>
      <c r="I17" s="108">
        <v>962936.67296999984</v>
      </c>
      <c r="J17" s="108">
        <v>13187.456830000001</v>
      </c>
      <c r="K17" s="108">
        <v>662.02880999999991</v>
      </c>
      <c r="L17" s="108">
        <v>9319329.4303000011</v>
      </c>
    </row>
    <row r="18" spans="1:12" s="22" customFormat="1" ht="15" customHeight="1">
      <c r="A18" s="106" t="s">
        <v>142</v>
      </c>
      <c r="B18" s="108">
        <v>16006023.204519998</v>
      </c>
      <c r="C18" s="108">
        <v>241136.55729000003</v>
      </c>
      <c r="D18" s="108">
        <v>87686.84586999999</v>
      </c>
      <c r="E18" s="108">
        <v>824216.09166000003</v>
      </c>
      <c r="F18" s="108">
        <v>29021938.676460005</v>
      </c>
      <c r="G18" s="108">
        <v>2711810.3088599993</v>
      </c>
      <c r="H18" s="108">
        <v>16629502.30397</v>
      </c>
      <c r="I18" s="108">
        <v>5784668.0388100008</v>
      </c>
      <c r="J18" s="108">
        <v>75251.348480000001</v>
      </c>
      <c r="K18" s="108">
        <v>855.59804999999994</v>
      </c>
      <c r="L18" s="108">
        <v>71383088.973969996</v>
      </c>
    </row>
    <row r="19" spans="1:12" s="22" customFormat="1" ht="15" customHeight="1">
      <c r="A19" s="49" t="s">
        <v>127</v>
      </c>
      <c r="B19" s="76"/>
      <c r="C19" s="76"/>
      <c r="D19" s="76"/>
      <c r="E19" s="76"/>
      <c r="F19" s="76"/>
      <c r="G19" s="76"/>
      <c r="H19" s="76"/>
      <c r="I19" s="76"/>
      <c r="J19" s="163"/>
      <c r="K19" s="76"/>
      <c r="L19" s="76"/>
    </row>
    <row r="20" spans="1:12" s="22" customFormat="1" ht="15" customHeight="1">
      <c r="A20" s="106" t="s">
        <v>129</v>
      </c>
      <c r="B20" s="108">
        <v>17665.271649999999</v>
      </c>
      <c r="C20" s="108">
        <v>1172.6264899999999</v>
      </c>
      <c r="D20" s="108"/>
      <c r="E20" s="108">
        <v>6909.8811500000002</v>
      </c>
      <c r="F20" s="108">
        <v>97070.595950000032</v>
      </c>
      <c r="G20" s="108">
        <v>71.827759999999998</v>
      </c>
      <c r="H20" s="108">
        <v>143028.35427000001</v>
      </c>
      <c r="I20" s="108">
        <v>44286.299540000007</v>
      </c>
      <c r="J20" s="108">
        <v>731.02704999999992</v>
      </c>
      <c r="K20" s="108"/>
      <c r="L20" s="108">
        <v>310935.88386</v>
      </c>
    </row>
    <row r="21" spans="1:12" s="22" customFormat="1" ht="15" customHeight="1">
      <c r="A21" s="106" t="s">
        <v>128</v>
      </c>
      <c r="B21" s="108">
        <v>1189537.5452399994</v>
      </c>
      <c r="C21" s="108">
        <v>18276.735200000003</v>
      </c>
      <c r="D21" s="108"/>
      <c r="E21" s="108">
        <v>37735.710039999998</v>
      </c>
      <c r="F21" s="108">
        <v>513531.6313699999</v>
      </c>
      <c r="G21" s="108">
        <v>1036.4711399999999</v>
      </c>
      <c r="H21" s="108">
        <v>148231.01660999996</v>
      </c>
      <c r="I21" s="108">
        <v>373588.20314000006</v>
      </c>
      <c r="J21" s="108">
        <v>797.05653999999993</v>
      </c>
      <c r="K21" s="108"/>
      <c r="L21" s="108">
        <v>2282734.3692799993</v>
      </c>
    </row>
    <row r="22" spans="1:12" s="22" customFormat="1" ht="15" customHeight="1">
      <c r="A22" s="106" t="s">
        <v>142</v>
      </c>
      <c r="B22" s="108">
        <v>1207202.8168899994</v>
      </c>
      <c r="C22" s="108">
        <v>19449.361690000002</v>
      </c>
      <c r="D22" s="108">
        <v>0</v>
      </c>
      <c r="E22" s="108">
        <v>44645.591189999999</v>
      </c>
      <c r="F22" s="108">
        <v>610602.22731999995</v>
      </c>
      <c r="G22" s="108">
        <v>1108.2988999999998</v>
      </c>
      <c r="H22" s="108">
        <v>291259.37087999994</v>
      </c>
      <c r="I22" s="108">
        <v>417874.50268000003</v>
      </c>
      <c r="J22" s="108">
        <v>1528.0835899999997</v>
      </c>
      <c r="K22" s="108">
        <v>0</v>
      </c>
      <c r="L22" s="108">
        <v>2593670.2531399992</v>
      </c>
    </row>
    <row r="23" spans="1:12" s="22" customFormat="1" ht="15" customHeight="1">
      <c r="A23" s="59" t="s">
        <v>144</v>
      </c>
      <c r="B23" s="76"/>
      <c r="C23" s="76"/>
      <c r="D23" s="76"/>
      <c r="E23" s="76"/>
      <c r="F23" s="76"/>
      <c r="G23" s="76"/>
      <c r="H23" s="76"/>
      <c r="I23" s="76"/>
      <c r="J23" s="163"/>
      <c r="K23" s="76"/>
      <c r="L23" s="76"/>
    </row>
    <row r="24" spans="1:12" s="22" customFormat="1" ht="15" customHeight="1">
      <c r="A24" s="106" t="s">
        <v>130</v>
      </c>
      <c r="B24" s="108">
        <v>106.57275</v>
      </c>
      <c r="C24" s="108">
        <v>219.07291000000001</v>
      </c>
      <c r="D24" s="108"/>
      <c r="E24" s="108"/>
      <c r="F24" s="108">
        <v>4462.7694899999997</v>
      </c>
      <c r="G24" s="108">
        <v>88.245709999999988</v>
      </c>
      <c r="H24" s="108">
        <v>53621.672409999999</v>
      </c>
      <c r="I24" s="108">
        <v>6254.1526999999996</v>
      </c>
      <c r="J24" s="108">
        <v>441.72526999999991</v>
      </c>
      <c r="K24" s="108"/>
      <c r="L24" s="108">
        <v>65194.211240000004</v>
      </c>
    </row>
    <row r="25" spans="1:12" s="22" customFormat="1" ht="15" customHeight="1">
      <c r="A25" s="106" t="s">
        <v>132</v>
      </c>
      <c r="B25" s="108">
        <v>6.8959799999999998</v>
      </c>
      <c r="C25" s="108"/>
      <c r="D25" s="108"/>
      <c r="E25" s="108">
        <v>568.3888199999999</v>
      </c>
      <c r="F25" s="108">
        <v>643.95428000000004</v>
      </c>
      <c r="G25" s="108"/>
      <c r="H25" s="108">
        <v>1780.8922300000002</v>
      </c>
      <c r="I25" s="108">
        <v>822.33014000000003</v>
      </c>
      <c r="J25" s="108"/>
      <c r="K25" s="108"/>
      <c r="L25" s="108">
        <v>3822.4614499999998</v>
      </c>
    </row>
    <row r="26" spans="1:12" s="22" customFormat="1" ht="15" customHeight="1">
      <c r="A26" s="106" t="s">
        <v>131</v>
      </c>
      <c r="B26" s="108">
        <v>593.21271000000002</v>
      </c>
      <c r="C26" s="108"/>
      <c r="D26" s="108"/>
      <c r="E26" s="108">
        <v>20.465870000000002</v>
      </c>
      <c r="F26" s="108">
        <v>8135.3671700000004</v>
      </c>
      <c r="G26" s="108"/>
      <c r="H26" s="108">
        <v>15493.290969999998</v>
      </c>
      <c r="I26" s="108">
        <v>1415.9438500000001</v>
      </c>
      <c r="J26" s="108"/>
      <c r="K26" s="108"/>
      <c r="L26" s="108">
        <v>25658.280569999999</v>
      </c>
    </row>
    <row r="27" spans="1:12" s="22" customFormat="1" ht="15" customHeight="1">
      <c r="A27" s="106" t="s">
        <v>142</v>
      </c>
      <c r="B27" s="108">
        <v>706.68144000000007</v>
      </c>
      <c r="C27" s="108">
        <v>219.07291000000001</v>
      </c>
      <c r="D27" s="108">
        <v>0</v>
      </c>
      <c r="E27" s="108">
        <v>588.85468999999989</v>
      </c>
      <c r="F27" s="108">
        <v>13242.09094</v>
      </c>
      <c r="G27" s="108">
        <v>88.245709999999988</v>
      </c>
      <c r="H27" s="108">
        <v>70895.855609999999</v>
      </c>
      <c r="I27" s="108">
        <v>8492.4266900000002</v>
      </c>
      <c r="J27" s="108">
        <v>441.72526999999991</v>
      </c>
      <c r="K27" s="108">
        <v>0</v>
      </c>
      <c r="L27" s="108">
        <v>94674.95325999998</v>
      </c>
    </row>
    <row r="28" spans="1:12" s="22" customFormat="1" ht="15" customHeight="1">
      <c r="A28" s="59" t="s">
        <v>281</v>
      </c>
      <c r="B28" s="76"/>
      <c r="C28" s="76"/>
      <c r="D28" s="76"/>
      <c r="E28" s="76"/>
      <c r="F28" s="76"/>
      <c r="G28" s="76"/>
      <c r="H28" s="76"/>
      <c r="I28" s="76"/>
      <c r="J28" s="163"/>
      <c r="K28" s="76"/>
      <c r="L28" s="76"/>
    </row>
    <row r="29" spans="1:12" s="22" customFormat="1" ht="15" customHeight="1">
      <c r="A29" s="107" t="s">
        <v>117</v>
      </c>
      <c r="B29" s="108"/>
      <c r="C29" s="108"/>
      <c r="D29" s="108"/>
      <c r="E29" s="108">
        <v>3827.8143700000001</v>
      </c>
      <c r="F29" s="108">
        <v>4659.1820900000002</v>
      </c>
      <c r="G29" s="108">
        <v>14.27875</v>
      </c>
      <c r="H29" s="108">
        <v>2448.6463600000002</v>
      </c>
      <c r="I29" s="108">
        <v>2756.8965799999996</v>
      </c>
      <c r="J29" s="108"/>
      <c r="K29" s="108"/>
      <c r="L29" s="108">
        <v>13706.818149999999</v>
      </c>
    </row>
    <row r="30" spans="1:12" s="22" customFormat="1" ht="15" customHeight="1">
      <c r="A30" s="107" t="s">
        <v>118</v>
      </c>
      <c r="B30" s="108">
        <v>200.67103999999998</v>
      </c>
      <c r="C30" s="108"/>
      <c r="D30" s="108"/>
      <c r="E30" s="108"/>
      <c r="F30" s="108">
        <v>659.10035000000005</v>
      </c>
      <c r="G30" s="108"/>
      <c r="H30" s="108">
        <v>358.90891000000005</v>
      </c>
      <c r="I30" s="108">
        <v>3375.6905999999994</v>
      </c>
      <c r="J30" s="108"/>
      <c r="K30" s="108"/>
      <c r="L30" s="108">
        <v>4594.3708999999999</v>
      </c>
    </row>
    <row r="31" spans="1:12" s="22" customFormat="1" ht="15" customHeight="1">
      <c r="A31" s="107" t="s">
        <v>122</v>
      </c>
      <c r="B31" s="108">
        <v>10649.236820000002</v>
      </c>
      <c r="C31" s="108"/>
      <c r="D31" s="108"/>
      <c r="E31" s="108">
        <v>173.71097</v>
      </c>
      <c r="F31" s="108">
        <v>3685.2547199999995</v>
      </c>
      <c r="G31" s="108"/>
      <c r="H31" s="108">
        <v>1575.5886699999999</v>
      </c>
      <c r="I31" s="108">
        <v>6496.7246100000002</v>
      </c>
      <c r="J31" s="108"/>
      <c r="K31" s="108"/>
      <c r="L31" s="108">
        <v>22580.515790000001</v>
      </c>
    </row>
    <row r="32" spans="1:12" s="22" customFormat="1" ht="15" customHeight="1">
      <c r="A32" s="107" t="s">
        <v>123</v>
      </c>
      <c r="B32" s="108">
        <v>119800.85106000004</v>
      </c>
      <c r="C32" s="108">
        <v>3598.1437999999998</v>
      </c>
      <c r="D32" s="108"/>
      <c r="E32" s="108">
        <v>316.86215000000004</v>
      </c>
      <c r="F32" s="108">
        <v>6469.882340000001</v>
      </c>
      <c r="G32" s="108"/>
      <c r="H32" s="108">
        <v>7082.9720700000016</v>
      </c>
      <c r="I32" s="108">
        <v>144.74070999999998</v>
      </c>
      <c r="J32" s="108"/>
      <c r="K32" s="108"/>
      <c r="L32" s="108">
        <v>137413.45213000005</v>
      </c>
    </row>
    <row r="33" spans="1:12" s="22" customFormat="1" ht="15" customHeight="1">
      <c r="A33" s="107" t="s">
        <v>110</v>
      </c>
      <c r="B33" s="108">
        <v>35513.912400000001</v>
      </c>
      <c r="C33" s="108"/>
      <c r="D33" s="108"/>
      <c r="E33" s="108"/>
      <c r="F33" s="108">
        <v>174.82148000000001</v>
      </c>
      <c r="G33" s="108"/>
      <c r="H33" s="108">
        <v>44.496160000000003</v>
      </c>
      <c r="I33" s="108">
        <v>26.825880000000002</v>
      </c>
      <c r="J33" s="108"/>
      <c r="K33" s="108"/>
      <c r="L33" s="108">
        <v>35760.055919999999</v>
      </c>
    </row>
    <row r="34" spans="1:12" s="22" customFormat="1" ht="15" customHeight="1">
      <c r="A34" s="107" t="s">
        <v>116</v>
      </c>
      <c r="B34" s="108">
        <v>1050.7806799999998</v>
      </c>
      <c r="C34" s="108"/>
      <c r="D34" s="108"/>
      <c r="E34" s="108">
        <v>1469.4666200000001</v>
      </c>
      <c r="F34" s="108">
        <v>7557.9351400000014</v>
      </c>
      <c r="G34" s="108"/>
      <c r="H34" s="108">
        <v>7679.5898900000002</v>
      </c>
      <c r="I34" s="108">
        <v>9889.6567700000014</v>
      </c>
      <c r="J34" s="108"/>
      <c r="K34" s="108"/>
      <c r="L34" s="108">
        <v>27647.429100000001</v>
      </c>
    </row>
    <row r="35" spans="1:12" s="22" customFormat="1" ht="15" customHeight="1">
      <c r="A35" s="107" t="s">
        <v>109</v>
      </c>
      <c r="B35" s="108">
        <v>1964.5114600000002</v>
      </c>
      <c r="C35" s="108"/>
      <c r="D35" s="108"/>
      <c r="E35" s="108">
        <v>3116.0132699999995</v>
      </c>
      <c r="F35" s="108">
        <v>5379.9017000000013</v>
      </c>
      <c r="G35" s="108"/>
      <c r="H35" s="108">
        <v>2366.2761600000003</v>
      </c>
      <c r="I35" s="108">
        <v>11849.43017</v>
      </c>
      <c r="J35" s="108"/>
      <c r="K35" s="108"/>
      <c r="L35" s="108">
        <v>24676.13276</v>
      </c>
    </row>
    <row r="36" spans="1:12" s="22" customFormat="1" ht="15" customHeight="1">
      <c r="A36" s="107" t="s">
        <v>108</v>
      </c>
      <c r="B36" s="108">
        <v>751.21838000000014</v>
      </c>
      <c r="C36" s="108"/>
      <c r="D36" s="108"/>
      <c r="E36" s="108"/>
      <c r="F36" s="108">
        <v>568.97427000000005</v>
      </c>
      <c r="G36" s="108"/>
      <c r="H36" s="108">
        <v>66.667479999999998</v>
      </c>
      <c r="I36" s="108">
        <v>1318.6389000000001</v>
      </c>
      <c r="J36" s="108">
        <v>12.958449999999999</v>
      </c>
      <c r="K36" s="108"/>
      <c r="L36" s="108">
        <v>2718.4574800000005</v>
      </c>
    </row>
    <row r="37" spans="1:12" s="22" customFormat="1" ht="15" customHeight="1">
      <c r="A37" s="107" t="s">
        <v>99</v>
      </c>
      <c r="B37" s="108">
        <v>594.86141999999995</v>
      </c>
      <c r="C37" s="108"/>
      <c r="D37" s="108"/>
      <c r="E37" s="108"/>
      <c r="F37" s="108">
        <v>15373.74165</v>
      </c>
      <c r="G37" s="108"/>
      <c r="H37" s="108">
        <v>3690.4882400000006</v>
      </c>
      <c r="I37" s="108">
        <v>10662.32684</v>
      </c>
      <c r="J37" s="108"/>
      <c r="K37" s="108"/>
      <c r="L37" s="108">
        <v>30321.418149999998</v>
      </c>
    </row>
    <row r="38" spans="1:12" s="22" customFormat="1" ht="15" customHeight="1">
      <c r="A38" s="107" t="s">
        <v>104</v>
      </c>
      <c r="B38" s="108">
        <v>5125.2652199999993</v>
      </c>
      <c r="C38" s="108">
        <v>28.749119999999998</v>
      </c>
      <c r="D38" s="108"/>
      <c r="E38" s="108">
        <v>47.103360000000002</v>
      </c>
      <c r="F38" s="108">
        <v>6207.344790000001</v>
      </c>
      <c r="G38" s="108">
        <v>217.84198999999998</v>
      </c>
      <c r="H38" s="108">
        <v>6460.1104099999993</v>
      </c>
      <c r="I38" s="108">
        <v>11380.428449999999</v>
      </c>
      <c r="J38" s="108"/>
      <c r="K38" s="108"/>
      <c r="L38" s="108">
        <v>29466.843339999999</v>
      </c>
    </row>
    <row r="39" spans="1:12" s="22" customFormat="1" ht="15" customHeight="1">
      <c r="A39" s="107" t="s">
        <v>115</v>
      </c>
      <c r="B39" s="108">
        <v>3776.2151399999993</v>
      </c>
      <c r="C39" s="108"/>
      <c r="D39" s="108"/>
      <c r="E39" s="108"/>
      <c r="F39" s="108">
        <v>1359.91382</v>
      </c>
      <c r="G39" s="108"/>
      <c r="H39" s="108">
        <v>587.86815999999976</v>
      </c>
      <c r="I39" s="108">
        <v>1384.6626200000001</v>
      </c>
      <c r="J39" s="108"/>
      <c r="K39" s="108"/>
      <c r="L39" s="108">
        <v>7108.6597399999991</v>
      </c>
    </row>
    <row r="40" spans="1:12" s="22" customFormat="1" ht="15" customHeight="1">
      <c r="A40" s="107" t="s">
        <v>97</v>
      </c>
      <c r="B40" s="108">
        <v>93159.270209999988</v>
      </c>
      <c r="C40" s="108">
        <v>1792.4455499999997</v>
      </c>
      <c r="D40" s="108"/>
      <c r="E40" s="108">
        <v>2317.8183900000004</v>
      </c>
      <c r="F40" s="108">
        <v>61826.16333000001</v>
      </c>
      <c r="G40" s="108">
        <v>6.3460200000000002</v>
      </c>
      <c r="H40" s="108">
        <v>14290.584680000002</v>
      </c>
      <c r="I40" s="108">
        <v>35467.285080000009</v>
      </c>
      <c r="J40" s="108">
        <v>322.74658999999997</v>
      </c>
      <c r="K40" s="108"/>
      <c r="L40" s="108">
        <v>209182.65985</v>
      </c>
    </row>
    <row r="41" spans="1:12" s="22" customFormat="1" ht="15" customHeight="1">
      <c r="A41" s="107" t="s">
        <v>113</v>
      </c>
      <c r="B41" s="108">
        <v>973.16643999999985</v>
      </c>
      <c r="C41" s="108"/>
      <c r="D41" s="108"/>
      <c r="E41" s="108"/>
      <c r="F41" s="108">
        <v>11890.903019999998</v>
      </c>
      <c r="G41" s="108">
        <v>187.82723999999999</v>
      </c>
      <c r="H41" s="108">
        <v>6248.0934100000004</v>
      </c>
      <c r="I41" s="108">
        <v>11309.881240000001</v>
      </c>
      <c r="J41" s="108">
        <v>74.998550000000009</v>
      </c>
      <c r="K41" s="108"/>
      <c r="L41" s="108">
        <v>30684.869900000002</v>
      </c>
    </row>
    <row r="42" spans="1:12" s="22" customFormat="1" ht="15" customHeight="1">
      <c r="A42" s="107" t="s">
        <v>106</v>
      </c>
      <c r="B42" s="108">
        <v>16141.401520000005</v>
      </c>
      <c r="C42" s="108">
        <v>49.351349999999996</v>
      </c>
      <c r="D42" s="108"/>
      <c r="E42" s="108">
        <v>393.51062000000002</v>
      </c>
      <c r="F42" s="108">
        <v>9409.0790799999995</v>
      </c>
      <c r="G42" s="108">
        <v>16.646919999999998</v>
      </c>
      <c r="H42" s="108">
        <v>2186.5918000000001</v>
      </c>
      <c r="I42" s="108">
        <v>26286.489430000001</v>
      </c>
      <c r="J42" s="108">
        <v>76.092160000000007</v>
      </c>
      <c r="K42" s="108"/>
      <c r="L42" s="108">
        <v>54559.162880000003</v>
      </c>
    </row>
    <row r="43" spans="1:12" s="22" customFormat="1" ht="15" customHeight="1">
      <c r="A43" s="107" t="s">
        <v>125</v>
      </c>
      <c r="B43" s="108">
        <v>4928.7117099999996</v>
      </c>
      <c r="C43" s="108"/>
      <c r="D43" s="108"/>
      <c r="E43" s="108">
        <v>222.67779999999999</v>
      </c>
      <c r="F43" s="108">
        <v>2927.3590299999996</v>
      </c>
      <c r="G43" s="108"/>
      <c r="H43" s="108">
        <v>39.261209999999998</v>
      </c>
      <c r="I43" s="108">
        <v>251.77408999999997</v>
      </c>
      <c r="J43" s="108">
        <v>5.4902299999999995</v>
      </c>
      <c r="K43" s="108"/>
      <c r="L43" s="108">
        <v>8375.2740699999995</v>
      </c>
    </row>
    <row r="44" spans="1:12" s="22" customFormat="1" ht="15" customHeight="1">
      <c r="A44" s="107" t="s">
        <v>101</v>
      </c>
      <c r="B44" s="108">
        <v>4770.0024000000012</v>
      </c>
      <c r="C44" s="108">
        <v>410.73086000000006</v>
      </c>
      <c r="D44" s="108"/>
      <c r="E44" s="108">
        <v>716.24393999999995</v>
      </c>
      <c r="F44" s="108">
        <v>5744.9051399999998</v>
      </c>
      <c r="G44" s="108">
        <v>166.48166999999998</v>
      </c>
      <c r="H44" s="108">
        <v>3899.0022899999994</v>
      </c>
      <c r="I44" s="108">
        <v>9868.0692799999979</v>
      </c>
      <c r="J44" s="108">
        <v>34.304720000000003</v>
      </c>
      <c r="K44" s="108"/>
      <c r="L44" s="108">
        <v>25609.740299999998</v>
      </c>
    </row>
    <row r="45" spans="1:12" s="22" customFormat="1" ht="15" customHeight="1">
      <c r="A45" s="107" t="s">
        <v>126</v>
      </c>
      <c r="B45" s="108">
        <v>15200.430209999997</v>
      </c>
      <c r="C45" s="108"/>
      <c r="D45" s="108"/>
      <c r="E45" s="108"/>
      <c r="F45" s="108">
        <v>743.70355000000006</v>
      </c>
      <c r="G45" s="108"/>
      <c r="H45" s="108">
        <v>13.619710000000001</v>
      </c>
      <c r="I45" s="108">
        <v>167.16132999999996</v>
      </c>
      <c r="J45" s="108"/>
      <c r="K45" s="108"/>
      <c r="L45" s="108">
        <v>16124.914799999999</v>
      </c>
    </row>
    <row r="46" spans="1:12" s="22" customFormat="1" ht="15" customHeight="1">
      <c r="A46" s="107" t="s">
        <v>121</v>
      </c>
      <c r="B46" s="108">
        <v>15335.814539999999</v>
      </c>
      <c r="C46" s="108">
        <v>721.04945999999995</v>
      </c>
      <c r="D46" s="108"/>
      <c r="E46" s="108">
        <v>1704.56095</v>
      </c>
      <c r="F46" s="108">
        <v>7779.1941400000014</v>
      </c>
      <c r="G46" s="108"/>
      <c r="H46" s="108">
        <v>1764.2464300000004</v>
      </c>
      <c r="I46" s="108">
        <v>2355.1867400000001</v>
      </c>
      <c r="J46" s="108"/>
      <c r="K46" s="108"/>
      <c r="L46" s="108">
        <v>29660.05226</v>
      </c>
    </row>
    <row r="47" spans="1:12" s="22" customFormat="1" ht="15" customHeight="1">
      <c r="A47" s="107" t="s">
        <v>107</v>
      </c>
      <c r="B47" s="108">
        <v>762.40941999999995</v>
      </c>
      <c r="C47" s="108"/>
      <c r="D47" s="108"/>
      <c r="E47" s="108"/>
      <c r="F47" s="108">
        <v>2431.0372400000001</v>
      </c>
      <c r="G47" s="108"/>
      <c r="H47" s="108">
        <v>558.40224999999998</v>
      </c>
      <c r="I47" s="108">
        <v>2882.6253900000011</v>
      </c>
      <c r="J47" s="108"/>
      <c r="K47" s="108"/>
      <c r="L47" s="108">
        <v>6634.4743000000017</v>
      </c>
    </row>
    <row r="48" spans="1:12" s="22" customFormat="1" ht="15" customHeight="1">
      <c r="A48" s="107" t="s">
        <v>120</v>
      </c>
      <c r="B48" s="108">
        <v>3175.0796700000001</v>
      </c>
      <c r="C48" s="108"/>
      <c r="D48" s="108"/>
      <c r="E48" s="108"/>
      <c r="F48" s="108">
        <v>1696.7909499999994</v>
      </c>
      <c r="G48" s="108"/>
      <c r="H48" s="108"/>
      <c r="I48" s="108">
        <v>652.19278999999995</v>
      </c>
      <c r="J48" s="108"/>
      <c r="K48" s="108"/>
      <c r="L48" s="108">
        <v>5524.0634099999997</v>
      </c>
    </row>
    <row r="49" spans="1:12" s="22" customFormat="1" ht="15" customHeight="1">
      <c r="A49" s="107" t="s">
        <v>114</v>
      </c>
      <c r="B49" s="108">
        <v>3577.0181500000003</v>
      </c>
      <c r="C49" s="108"/>
      <c r="D49" s="108"/>
      <c r="E49" s="108">
        <v>80.216719999999995</v>
      </c>
      <c r="F49" s="108">
        <v>996.36566999999991</v>
      </c>
      <c r="G49" s="108"/>
      <c r="H49" s="108">
        <v>364.48361999999997</v>
      </c>
      <c r="I49" s="108"/>
      <c r="J49" s="108"/>
      <c r="K49" s="108"/>
      <c r="L49" s="108">
        <v>5018.0841600000003</v>
      </c>
    </row>
    <row r="50" spans="1:12" s="22" customFormat="1" ht="15" customHeight="1">
      <c r="A50" s="107" t="s">
        <v>124</v>
      </c>
      <c r="B50" s="108">
        <v>17414.032589999999</v>
      </c>
      <c r="C50" s="108"/>
      <c r="D50" s="108"/>
      <c r="E50" s="108"/>
      <c r="F50" s="108">
        <v>1882.9674599999998</v>
      </c>
      <c r="G50" s="108"/>
      <c r="H50" s="108">
        <v>2334.36049</v>
      </c>
      <c r="I50" s="108">
        <v>5616.0955300000005</v>
      </c>
      <c r="J50" s="108"/>
      <c r="K50" s="108"/>
      <c r="L50" s="108">
        <v>27247.45607</v>
      </c>
    </row>
    <row r="51" spans="1:12" s="22" customFormat="1" ht="15" customHeight="1">
      <c r="A51" s="107" t="s">
        <v>103</v>
      </c>
      <c r="B51" s="108">
        <v>7097.4744700000001</v>
      </c>
      <c r="C51" s="108">
        <v>398.77213999999998</v>
      </c>
      <c r="D51" s="108"/>
      <c r="E51" s="108"/>
      <c r="F51" s="108">
        <v>5484.0592400000005</v>
      </c>
      <c r="G51" s="108">
        <v>81.313729999999993</v>
      </c>
      <c r="H51" s="108">
        <v>991.24522000000002</v>
      </c>
      <c r="I51" s="108">
        <v>9001.9209699999992</v>
      </c>
      <c r="J51" s="108">
        <v>67.02085000000001</v>
      </c>
      <c r="K51" s="108"/>
      <c r="L51" s="108">
        <v>23121.806620000003</v>
      </c>
    </row>
    <row r="52" spans="1:12" s="22" customFormat="1" ht="15" customHeight="1">
      <c r="A52" s="107" t="s">
        <v>105</v>
      </c>
      <c r="B52" s="108">
        <v>12896.37909</v>
      </c>
      <c r="C52" s="108">
        <v>92.396320000000003</v>
      </c>
      <c r="D52" s="108"/>
      <c r="E52" s="108">
        <v>1445.8605500000001</v>
      </c>
      <c r="F52" s="108">
        <v>19296.886519999996</v>
      </c>
      <c r="G52" s="108">
        <v>118.16697000000001</v>
      </c>
      <c r="H52" s="108">
        <v>5540.0960500000001</v>
      </c>
      <c r="I52" s="108">
        <v>21494.886949999996</v>
      </c>
      <c r="J52" s="108">
        <v>102.85122</v>
      </c>
      <c r="K52" s="108"/>
      <c r="L52" s="108">
        <v>60987.523669999995</v>
      </c>
    </row>
    <row r="53" spans="1:12" s="22" customFormat="1" ht="15" customHeight="1">
      <c r="A53" s="107" t="s">
        <v>102</v>
      </c>
      <c r="B53" s="108">
        <v>8408.1602300000013</v>
      </c>
      <c r="C53" s="108">
        <v>278.54622000000001</v>
      </c>
      <c r="D53" s="108"/>
      <c r="E53" s="108">
        <v>412.89936</v>
      </c>
      <c r="F53" s="108">
        <v>12675.387429999999</v>
      </c>
      <c r="G53" s="108"/>
      <c r="H53" s="108">
        <v>10956.975640000001</v>
      </c>
      <c r="I53" s="108">
        <v>9332.3925299999992</v>
      </c>
      <c r="J53" s="108"/>
      <c r="K53" s="108"/>
      <c r="L53" s="108">
        <v>42064.361409999998</v>
      </c>
    </row>
    <row r="54" spans="1:12" s="22" customFormat="1" ht="15" customHeight="1">
      <c r="A54" s="107" t="s">
        <v>98</v>
      </c>
      <c r="B54" s="108">
        <v>26393.672149999995</v>
      </c>
      <c r="C54" s="108">
        <v>1133.08473</v>
      </c>
      <c r="D54" s="108"/>
      <c r="E54" s="108">
        <v>2032.6287900000002</v>
      </c>
      <c r="F54" s="108">
        <v>52175.105709999989</v>
      </c>
      <c r="G54" s="108">
        <v>73.535910000000001</v>
      </c>
      <c r="H54" s="108">
        <v>8400.7864599999994</v>
      </c>
      <c r="I54" s="108">
        <v>55904.906770000009</v>
      </c>
      <c r="J54" s="108"/>
      <c r="K54" s="108"/>
      <c r="L54" s="108">
        <v>146113.72052</v>
      </c>
    </row>
    <row r="55" spans="1:12" s="22" customFormat="1" ht="15" customHeight="1">
      <c r="A55" s="107" t="s">
        <v>100</v>
      </c>
      <c r="B55" s="108">
        <v>76.436850000000007</v>
      </c>
      <c r="C55" s="108">
        <v>33.541040000000002</v>
      </c>
      <c r="D55" s="108"/>
      <c r="E55" s="108"/>
      <c r="F55" s="108">
        <v>6654.0392899999988</v>
      </c>
      <c r="G55" s="108"/>
      <c r="H55" s="108">
        <v>1433.26938</v>
      </c>
      <c r="I55" s="108">
        <v>2379.10104</v>
      </c>
      <c r="J55" s="108"/>
      <c r="K55" s="108"/>
      <c r="L55" s="108">
        <v>10576.387599999998</v>
      </c>
    </row>
    <row r="56" spans="1:12" s="22" customFormat="1" ht="15" customHeight="1">
      <c r="A56" s="107" t="s">
        <v>119</v>
      </c>
      <c r="B56" s="108">
        <v>3595.9025899999997</v>
      </c>
      <c r="C56" s="108"/>
      <c r="D56" s="108"/>
      <c r="E56" s="108">
        <v>34.001469999999998</v>
      </c>
      <c r="F56" s="108">
        <v>809.10871999999995</v>
      </c>
      <c r="G56" s="108"/>
      <c r="H56" s="108">
        <v>14.53176</v>
      </c>
      <c r="I56" s="108">
        <v>200.06985000000003</v>
      </c>
      <c r="J56" s="108"/>
      <c r="K56" s="108"/>
      <c r="L56" s="108">
        <v>4653.6143899999997</v>
      </c>
    </row>
    <row r="57" spans="1:12" s="22" customFormat="1" ht="15" customHeight="1">
      <c r="A57" s="107" t="s">
        <v>111</v>
      </c>
      <c r="B57" s="108">
        <v>19803.284550000004</v>
      </c>
      <c r="C57" s="108"/>
      <c r="D57" s="108"/>
      <c r="E57" s="108"/>
      <c r="F57" s="108">
        <v>3115.8595300000006</v>
      </c>
      <c r="G57" s="108"/>
      <c r="H57" s="108">
        <v>707.64580000000001</v>
      </c>
      <c r="I57" s="108">
        <v>1090.7571699999999</v>
      </c>
      <c r="J57" s="108"/>
      <c r="K57" s="108"/>
      <c r="L57" s="108">
        <v>24717.547050000005</v>
      </c>
    </row>
    <row r="58" spans="1:12" s="22" customFormat="1" ht="15" customHeight="1">
      <c r="A58" s="107" t="s">
        <v>112</v>
      </c>
      <c r="B58" s="108">
        <v>333.16436999999996</v>
      </c>
      <c r="C58" s="108">
        <v>40.239840000000001</v>
      </c>
      <c r="D58" s="108"/>
      <c r="E58" s="108">
        <v>21.05566</v>
      </c>
      <c r="F58" s="108">
        <v>446.36232000000007</v>
      </c>
      <c r="G58" s="108"/>
      <c r="H58" s="108">
        <v>4.5946300000000004</v>
      </c>
      <c r="I58" s="108">
        <v>997.18338999999992</v>
      </c>
      <c r="J58" s="108"/>
      <c r="K58" s="108"/>
      <c r="L58" s="108">
        <v>1842.6002100000001</v>
      </c>
    </row>
    <row r="59" spans="1:12" s="22" customFormat="1" ht="15" customHeight="1">
      <c r="A59" s="107" t="s">
        <v>282</v>
      </c>
      <c r="B59" s="108"/>
      <c r="C59" s="108"/>
      <c r="D59" s="108"/>
      <c r="E59" s="108">
        <v>2889.7344699999994</v>
      </c>
      <c r="F59" s="108">
        <v>2280.70903</v>
      </c>
      <c r="G59" s="108"/>
      <c r="H59" s="108">
        <v>1728.5041199999998</v>
      </c>
      <c r="I59" s="108">
        <v>130.45953</v>
      </c>
      <c r="J59" s="108"/>
      <c r="K59" s="108"/>
      <c r="L59" s="108">
        <v>7029.4071499999991</v>
      </c>
    </row>
    <row r="60" spans="1:12" s="22" customFormat="1" ht="15" customHeight="1">
      <c r="A60" s="107" t="s">
        <v>427</v>
      </c>
      <c r="B60" s="108">
        <v>12156.977929999999</v>
      </c>
      <c r="C60" s="108"/>
      <c r="D60" s="108"/>
      <c r="E60" s="108"/>
      <c r="F60" s="108">
        <v>1118.9003200000002</v>
      </c>
      <c r="G60" s="108"/>
      <c r="H60" s="108">
        <v>450.56279000000001</v>
      </c>
      <c r="I60" s="108">
        <v>1074.96333</v>
      </c>
      <c r="J60" s="108"/>
      <c r="K60" s="108"/>
      <c r="L60" s="108">
        <v>14801.40437</v>
      </c>
    </row>
    <row r="61" spans="1:12" s="22" customFormat="1" ht="15" customHeight="1">
      <c r="A61" s="107" t="s">
        <v>425</v>
      </c>
      <c r="B61" s="108">
        <v>5991.0220200000012</v>
      </c>
      <c r="C61" s="108"/>
      <c r="D61" s="108"/>
      <c r="E61" s="108"/>
      <c r="F61" s="108">
        <v>1707.1316699999998</v>
      </c>
      <c r="G61" s="108"/>
      <c r="H61" s="108">
        <v>60.286529999999999</v>
      </c>
      <c r="I61" s="108">
        <v>317.70991000000004</v>
      </c>
      <c r="J61" s="108"/>
      <c r="K61" s="108"/>
      <c r="L61" s="108">
        <v>8076.1501300000018</v>
      </c>
    </row>
    <row r="62" spans="1:12" s="22" customFormat="1" ht="15" customHeight="1">
      <c r="A62" s="107" t="s">
        <v>426</v>
      </c>
      <c r="B62" s="108">
        <v>2905.301480000001</v>
      </c>
      <c r="C62" s="108">
        <v>70.31071</v>
      </c>
      <c r="D62" s="108"/>
      <c r="E62" s="108">
        <v>118.35736000000001</v>
      </c>
      <c r="F62" s="108">
        <v>370.11158999999998</v>
      </c>
      <c r="G62" s="108"/>
      <c r="H62" s="108">
        <v>425.88488000000001</v>
      </c>
      <c r="I62" s="108">
        <v>328.72325999999998</v>
      </c>
      <c r="J62" s="108"/>
      <c r="K62" s="108"/>
      <c r="L62" s="108">
        <v>4218.6892800000014</v>
      </c>
    </row>
    <row r="63" spans="1:12" s="22" customFormat="1" ht="15" customHeight="1">
      <c r="A63" s="107" t="s">
        <v>443</v>
      </c>
      <c r="B63" s="108"/>
      <c r="C63" s="108"/>
      <c r="D63" s="108"/>
      <c r="E63" s="108"/>
      <c r="F63" s="108">
        <v>136.48303000000001</v>
      </c>
      <c r="G63" s="108"/>
      <c r="H63" s="108"/>
      <c r="I63" s="108">
        <v>680.25921000000005</v>
      </c>
      <c r="J63" s="108"/>
      <c r="K63" s="108"/>
      <c r="L63" s="108">
        <v>816.74224000000004</v>
      </c>
    </row>
    <row r="64" spans="1:12" s="22" customFormat="1" ht="15" customHeight="1">
      <c r="A64" s="107" t="s">
        <v>444</v>
      </c>
      <c r="B64" s="108">
        <v>13072.106960000001</v>
      </c>
      <c r="C64" s="108"/>
      <c r="D64" s="108"/>
      <c r="E64" s="108">
        <v>11.17609</v>
      </c>
      <c r="F64" s="108">
        <v>3026.1322700000005</v>
      </c>
      <c r="G64" s="108"/>
      <c r="H64" s="108">
        <v>662.67758000000003</v>
      </c>
      <c r="I64" s="108">
        <v>140.83825000000002</v>
      </c>
      <c r="J64" s="108"/>
      <c r="K64" s="108"/>
      <c r="L64" s="108">
        <v>16912.931150000004</v>
      </c>
    </row>
    <row r="65" spans="1:12" s="22" customFormat="1" ht="15" customHeight="1">
      <c r="A65" s="107" t="s">
        <v>860</v>
      </c>
      <c r="B65" s="108">
        <v>22004.507609999997</v>
      </c>
      <c r="C65" s="108">
        <v>64.432000000000002</v>
      </c>
      <c r="D65" s="108"/>
      <c r="E65" s="108">
        <v>65.524830000000009</v>
      </c>
      <c r="F65" s="108">
        <v>6049.9727499999999</v>
      </c>
      <c r="G65" s="108">
        <v>60.098030000000001</v>
      </c>
      <c r="H65" s="108">
        <v>2971.1207399999994</v>
      </c>
      <c r="I65" s="108">
        <v>8748.3763400000007</v>
      </c>
      <c r="J65" s="108">
        <v>20.416599999999999</v>
      </c>
      <c r="K65" s="108"/>
      <c r="L65" s="108">
        <v>39984.448899999996</v>
      </c>
    </row>
    <row r="66" spans="1:12" s="22" customFormat="1" ht="15" customHeight="1">
      <c r="A66" s="107" t="s">
        <v>1029</v>
      </c>
      <c r="B66" s="108">
        <v>2204.0879199999999</v>
      </c>
      <c r="C66" s="108"/>
      <c r="D66" s="108"/>
      <c r="E66" s="108">
        <v>236.25445000000002</v>
      </c>
      <c r="F66" s="108">
        <v>18.899899999999999</v>
      </c>
      <c r="G66" s="108"/>
      <c r="H66" s="108">
        <v>62.722209999999997</v>
      </c>
      <c r="I66" s="108">
        <v>100.59557</v>
      </c>
      <c r="J66" s="108"/>
      <c r="K66" s="108"/>
      <c r="L66" s="108">
        <v>2622.5600499999996</v>
      </c>
    </row>
    <row r="67" spans="1:12" s="22" customFormat="1" ht="15" customHeight="1">
      <c r="A67" s="107" t="s">
        <v>1030</v>
      </c>
      <c r="B67" s="108">
        <v>1.6666700000000001</v>
      </c>
      <c r="C67" s="108">
        <v>357</v>
      </c>
      <c r="D67" s="108"/>
      <c r="E67" s="108">
        <v>357.75274999999999</v>
      </c>
      <c r="F67" s="108">
        <v>528.7320400000001</v>
      </c>
      <c r="G67" s="108"/>
      <c r="H67" s="108">
        <v>202.31986000000001</v>
      </c>
      <c r="I67" s="108">
        <v>301.96116000000001</v>
      </c>
      <c r="J67" s="108">
        <v>19.832919999999998</v>
      </c>
      <c r="K67" s="108"/>
      <c r="L67" s="108">
        <v>1769.2654000000002</v>
      </c>
    </row>
    <row r="68" spans="1:12" s="22" customFormat="1" ht="15" customHeight="1">
      <c r="A68" s="107" t="s">
        <v>1031</v>
      </c>
      <c r="B68" s="108"/>
      <c r="C68" s="108"/>
      <c r="D68" s="108"/>
      <c r="E68" s="108">
        <v>306.67973000000001</v>
      </c>
      <c r="F68" s="108">
        <v>306.56939000000006</v>
      </c>
      <c r="G68" s="108"/>
      <c r="H68" s="108">
        <v>32.443179999999998</v>
      </c>
      <c r="I68" s="108">
        <v>47.810019999999994</v>
      </c>
      <c r="J68" s="108"/>
      <c r="K68" s="108"/>
      <c r="L68" s="108">
        <v>693.50232000000005</v>
      </c>
    </row>
    <row r="69" spans="1:12" s="22" customFormat="1" ht="15" customHeight="1">
      <c r="A69" s="107" t="s">
        <v>1137</v>
      </c>
      <c r="B69" s="108">
        <v>539.48692000000005</v>
      </c>
      <c r="C69" s="108"/>
      <c r="D69" s="108"/>
      <c r="E69" s="108"/>
      <c r="F69" s="108">
        <v>5339.8774100000019</v>
      </c>
      <c r="G69" s="108"/>
      <c r="H69" s="108">
        <v>759.68875000000003</v>
      </c>
      <c r="I69" s="108">
        <v>682.77034000000015</v>
      </c>
      <c r="J69" s="108">
        <v>9.4120000000000008</v>
      </c>
      <c r="K69" s="108"/>
      <c r="L69" s="108">
        <v>7331.2354200000027</v>
      </c>
    </row>
    <row r="70" spans="1:12" s="22" customFormat="1" ht="15" customHeight="1">
      <c r="A70" s="106" t="s">
        <v>142</v>
      </c>
      <c r="B70" s="108">
        <v>492344.49229000008</v>
      </c>
      <c r="C70" s="108">
        <v>9068.7931399999998</v>
      </c>
      <c r="D70" s="108">
        <v>0</v>
      </c>
      <c r="E70" s="108">
        <v>22317.92467</v>
      </c>
      <c r="F70" s="108">
        <v>280964.84911999997</v>
      </c>
      <c r="G70" s="108">
        <v>942.53723000000002</v>
      </c>
      <c r="H70" s="108">
        <v>99465.613980000009</v>
      </c>
      <c r="I70" s="108">
        <v>267098.46862</v>
      </c>
      <c r="J70" s="108">
        <v>746.12428999999997</v>
      </c>
      <c r="K70" s="108">
        <v>0</v>
      </c>
      <c r="L70" s="108">
        <v>1172948.8033400001</v>
      </c>
    </row>
    <row r="71" spans="1:12" s="22" customFormat="1" ht="15" customHeight="1">
      <c r="A71" s="59" t="s">
        <v>133</v>
      </c>
      <c r="B71" s="76"/>
      <c r="C71" s="76"/>
      <c r="D71" s="76"/>
      <c r="E71" s="76"/>
      <c r="F71" s="76"/>
      <c r="G71" s="76"/>
      <c r="H71" s="76"/>
      <c r="I71" s="76"/>
      <c r="J71" s="163"/>
      <c r="K71" s="76"/>
      <c r="L71" s="76"/>
    </row>
    <row r="72" spans="1:12" s="22" customFormat="1" ht="15" customHeight="1">
      <c r="A72" s="106" t="s">
        <v>134</v>
      </c>
      <c r="B72" s="108">
        <v>318296.73302999994</v>
      </c>
      <c r="C72" s="108">
        <v>8075.0823400000008</v>
      </c>
      <c r="D72" s="108">
        <v>10.844290000000001</v>
      </c>
      <c r="E72" s="108">
        <v>5438.6114699999998</v>
      </c>
      <c r="F72" s="108">
        <v>81584.398990000016</v>
      </c>
      <c r="G72" s="108">
        <v>3811.9732100000001</v>
      </c>
      <c r="H72" s="108">
        <v>50647.166589999993</v>
      </c>
      <c r="I72" s="108">
        <v>47136.370199999998</v>
      </c>
      <c r="J72" s="108">
        <v>138.07071000000002</v>
      </c>
      <c r="K72" s="108"/>
      <c r="L72" s="108">
        <v>515139.25082999998</v>
      </c>
    </row>
    <row r="73" spans="1:12" s="22" customFormat="1" ht="15" customHeight="1">
      <c r="A73" s="106" t="s">
        <v>135</v>
      </c>
      <c r="B73" s="108">
        <v>577534.61513000017</v>
      </c>
      <c r="C73" s="108">
        <v>10528.170370000002</v>
      </c>
      <c r="D73" s="108"/>
      <c r="E73" s="108">
        <v>13705.754490000001</v>
      </c>
      <c r="F73" s="108">
        <v>125394.94815000004</v>
      </c>
      <c r="G73" s="108">
        <v>206.50033999999999</v>
      </c>
      <c r="H73" s="108">
        <v>36557.843710000008</v>
      </c>
      <c r="I73" s="108">
        <v>46983.21418000001</v>
      </c>
      <c r="J73" s="108">
        <v>166.09844999999999</v>
      </c>
      <c r="K73" s="108"/>
      <c r="L73" s="108">
        <v>811077.14482000028</v>
      </c>
    </row>
    <row r="74" spans="1:12" s="22" customFormat="1" ht="15" customHeight="1">
      <c r="A74" s="106" t="s">
        <v>136</v>
      </c>
      <c r="B74" s="108">
        <v>251545.44449000002</v>
      </c>
      <c r="C74" s="108">
        <v>17718.236870000001</v>
      </c>
      <c r="D74" s="108"/>
      <c r="E74" s="108">
        <v>5935.9839599999996</v>
      </c>
      <c r="F74" s="108">
        <v>98123.794800000047</v>
      </c>
      <c r="G74" s="108">
        <v>19.110799999999998</v>
      </c>
      <c r="H74" s="108">
        <v>19811.270929999999</v>
      </c>
      <c r="I74" s="108">
        <v>14506.715249999999</v>
      </c>
      <c r="J74" s="108">
        <v>186.94477000000001</v>
      </c>
      <c r="K74" s="108"/>
      <c r="L74" s="108">
        <v>407847.50187000009</v>
      </c>
    </row>
    <row r="75" spans="1:12" s="22" customFormat="1" ht="15" customHeight="1">
      <c r="A75" s="106" t="s">
        <v>137</v>
      </c>
      <c r="B75" s="108">
        <v>21820.434610000004</v>
      </c>
      <c r="C75" s="108">
        <v>21.67407</v>
      </c>
      <c r="D75" s="108"/>
      <c r="E75" s="108"/>
      <c r="F75" s="108">
        <v>2454.1067499999995</v>
      </c>
      <c r="G75" s="108">
        <v>976.37125000000003</v>
      </c>
      <c r="H75" s="108">
        <v>1743.7884600000002</v>
      </c>
      <c r="I75" s="108">
        <v>1258.8153299999999</v>
      </c>
      <c r="J75" s="108"/>
      <c r="K75" s="108"/>
      <c r="L75" s="108">
        <v>28275.190470000005</v>
      </c>
    </row>
    <row r="76" spans="1:12" s="22" customFormat="1" ht="15" customHeight="1">
      <c r="A76" s="106" t="s">
        <v>138</v>
      </c>
      <c r="B76" s="108">
        <v>139179.54062000001</v>
      </c>
      <c r="C76" s="108">
        <v>813.14954</v>
      </c>
      <c r="D76" s="108"/>
      <c r="E76" s="108">
        <v>2963.7802500000012</v>
      </c>
      <c r="F76" s="108">
        <v>19443.416740000001</v>
      </c>
      <c r="G76" s="108">
        <v>12.41924</v>
      </c>
      <c r="H76" s="108">
        <v>9307.1603799999993</v>
      </c>
      <c r="I76" s="108">
        <v>11278.706550000001</v>
      </c>
      <c r="J76" s="108"/>
      <c r="K76" s="108"/>
      <c r="L76" s="108">
        <v>182998.17332</v>
      </c>
    </row>
    <row r="77" spans="1:12" s="22" customFormat="1" ht="15" customHeight="1">
      <c r="A77" s="106" t="s">
        <v>139</v>
      </c>
      <c r="B77" s="108">
        <v>68074.732479999991</v>
      </c>
      <c r="C77" s="108">
        <v>1918.0946700000002</v>
      </c>
      <c r="D77" s="108"/>
      <c r="E77" s="108">
        <v>547.82942000000003</v>
      </c>
      <c r="F77" s="108">
        <v>19720.839409999997</v>
      </c>
      <c r="G77" s="108"/>
      <c r="H77" s="108">
        <v>1988.2890799999996</v>
      </c>
      <c r="I77" s="108">
        <v>10750.75808</v>
      </c>
      <c r="J77" s="108">
        <v>9.4596599999999995</v>
      </c>
      <c r="K77" s="108"/>
      <c r="L77" s="108">
        <v>103010.00279999999</v>
      </c>
    </row>
    <row r="78" spans="1:12" s="22" customFormat="1" ht="15" customHeight="1">
      <c r="A78" s="106" t="s">
        <v>140</v>
      </c>
      <c r="B78" s="108">
        <v>4441.7028299999993</v>
      </c>
      <c r="C78" s="108">
        <v>61.738030000000002</v>
      </c>
      <c r="D78" s="108"/>
      <c r="E78" s="108">
        <v>30.761680000000005</v>
      </c>
      <c r="F78" s="108">
        <v>2978.8603400000006</v>
      </c>
      <c r="G78" s="108"/>
      <c r="H78" s="108">
        <v>417.04127</v>
      </c>
      <c r="I78" s="108">
        <v>244.5378</v>
      </c>
      <c r="J78" s="108">
        <v>9.6002500000000008</v>
      </c>
      <c r="K78" s="108"/>
      <c r="L78" s="108">
        <v>8184.2421999999997</v>
      </c>
    </row>
    <row r="79" spans="1:12" s="22" customFormat="1" ht="15" customHeight="1">
      <c r="A79" s="106" t="s">
        <v>141</v>
      </c>
      <c r="B79" s="108">
        <v>15768.213970000001</v>
      </c>
      <c r="C79" s="108">
        <v>383.77009999999996</v>
      </c>
      <c r="D79" s="108"/>
      <c r="E79" s="108">
        <v>919.06772000000001</v>
      </c>
      <c r="F79" s="108">
        <v>71610.998570000011</v>
      </c>
      <c r="G79" s="108">
        <v>247.88427999999999</v>
      </c>
      <c r="H79" s="108">
        <v>22808.437329999997</v>
      </c>
      <c r="I79" s="108">
        <v>50329.750059999998</v>
      </c>
      <c r="J79" s="108">
        <v>344.76819</v>
      </c>
      <c r="K79" s="108"/>
      <c r="L79" s="108">
        <v>162412.89022</v>
      </c>
    </row>
    <row r="80" spans="1:12" s="22" customFormat="1" ht="15" customHeight="1">
      <c r="A80" s="106" t="s">
        <v>290</v>
      </c>
      <c r="B80" s="108">
        <v>122195.76558999998</v>
      </c>
      <c r="C80" s="108">
        <v>27.48752</v>
      </c>
      <c r="D80" s="108"/>
      <c r="E80" s="108">
        <v>720.10110999999995</v>
      </c>
      <c r="F80" s="108">
        <v>25002.691719999999</v>
      </c>
      <c r="G80" s="108">
        <v>36.27373</v>
      </c>
      <c r="H80" s="108">
        <v>4531.5683100000006</v>
      </c>
      <c r="I80" s="108">
        <v>16389.180930000006</v>
      </c>
      <c r="J80" s="108">
        <v>31.956880000000002</v>
      </c>
      <c r="K80" s="108"/>
      <c r="L80" s="108">
        <v>168935.02578999999</v>
      </c>
    </row>
    <row r="81" spans="1:13" s="22" customFormat="1" ht="15" customHeight="1">
      <c r="A81" s="106" t="s">
        <v>142</v>
      </c>
      <c r="B81" s="108">
        <v>1518857.1827500004</v>
      </c>
      <c r="C81" s="108">
        <v>39547.403510000004</v>
      </c>
      <c r="D81" s="108">
        <v>10.844290000000001</v>
      </c>
      <c r="E81" s="108">
        <v>30261.890099999997</v>
      </c>
      <c r="F81" s="108">
        <v>446314.05547000014</v>
      </c>
      <c r="G81" s="108">
        <v>5310.5328500000005</v>
      </c>
      <c r="H81" s="108">
        <v>147812.56605999998</v>
      </c>
      <c r="I81" s="108">
        <v>198878.04837999999</v>
      </c>
      <c r="J81" s="108">
        <v>886.89891</v>
      </c>
      <c r="K81" s="108">
        <v>0</v>
      </c>
      <c r="L81" s="108">
        <v>2387879.4223200008</v>
      </c>
    </row>
    <row r="82" spans="1:13" s="22" customFormat="1" ht="15" customHeight="1">
      <c r="A82" s="59" t="s">
        <v>145</v>
      </c>
      <c r="B82" s="76"/>
      <c r="C82" s="76"/>
      <c r="D82" s="76"/>
      <c r="E82" s="76"/>
      <c r="F82" s="76"/>
      <c r="G82" s="76"/>
      <c r="H82" s="76"/>
      <c r="I82" s="76"/>
      <c r="J82" s="163"/>
      <c r="K82" s="76"/>
      <c r="L82" s="76"/>
    </row>
    <row r="83" spans="1:13" s="22" customFormat="1" ht="15" customHeight="1">
      <c r="A83" s="106" t="s">
        <v>54</v>
      </c>
      <c r="B83" s="108">
        <v>4003037.3486099998</v>
      </c>
      <c r="C83" s="108">
        <v>55506.975620000005</v>
      </c>
      <c r="D83" s="108">
        <v>953.98232999999993</v>
      </c>
      <c r="E83" s="108">
        <v>57976.750159999996</v>
      </c>
      <c r="F83" s="108">
        <v>4592880.5578799993</v>
      </c>
      <c r="G83" s="108">
        <v>1150693.8946300005</v>
      </c>
      <c r="H83" s="108">
        <v>4537372.1036399994</v>
      </c>
      <c r="I83" s="108">
        <v>704241.55499000009</v>
      </c>
      <c r="J83" s="108">
        <v>384.08165999999994</v>
      </c>
      <c r="K83" s="108"/>
      <c r="L83" s="108">
        <v>15103047.249519998</v>
      </c>
    </row>
    <row r="84" spans="1:13" s="22" customFormat="1" ht="15" customHeight="1">
      <c r="A84" s="106" t="s">
        <v>142</v>
      </c>
      <c r="B84" s="108">
        <v>4003037.3486099998</v>
      </c>
      <c r="C84" s="108">
        <v>55506.975620000005</v>
      </c>
      <c r="D84" s="108">
        <v>953.98232999999993</v>
      </c>
      <c r="E84" s="108">
        <v>57976.750159999996</v>
      </c>
      <c r="F84" s="108">
        <v>4592880.5578799993</v>
      </c>
      <c r="G84" s="108">
        <v>1150693.8946300005</v>
      </c>
      <c r="H84" s="108">
        <v>4537372.1036399994</v>
      </c>
      <c r="I84" s="108">
        <v>704241.55499000009</v>
      </c>
      <c r="J84" s="108">
        <v>384.08165999999994</v>
      </c>
      <c r="K84" s="108"/>
      <c r="L84" s="108">
        <v>15103047.249519998</v>
      </c>
    </row>
    <row r="85" spans="1:13" s="22" customFormat="1" ht="15" customHeight="1">
      <c r="A85" s="59" t="s">
        <v>146</v>
      </c>
      <c r="B85" s="76"/>
      <c r="C85" s="76"/>
      <c r="D85" s="76"/>
      <c r="E85" s="76"/>
      <c r="F85" s="76"/>
      <c r="G85" s="76"/>
      <c r="H85" s="76"/>
      <c r="I85" s="76"/>
      <c r="J85" s="163"/>
      <c r="K85" s="76"/>
      <c r="L85" s="76"/>
    </row>
    <row r="86" spans="1:13" s="22" customFormat="1" ht="15" customHeight="1">
      <c r="A86" s="106" t="s">
        <v>160</v>
      </c>
      <c r="B86" s="108">
        <v>2542123.1143100001</v>
      </c>
      <c r="C86" s="108">
        <v>54945.316960000004</v>
      </c>
      <c r="D86" s="108">
        <v>0</v>
      </c>
      <c r="E86" s="108">
        <v>1195.1755900000001</v>
      </c>
      <c r="F86" s="108">
        <v>919704.59215000004</v>
      </c>
      <c r="G86" s="108">
        <v>0</v>
      </c>
      <c r="H86" s="108">
        <v>29627.99667</v>
      </c>
      <c r="I86" s="108">
        <v>88362.190569999992</v>
      </c>
      <c r="J86" s="108">
        <v>0</v>
      </c>
      <c r="K86" s="108">
        <v>0</v>
      </c>
      <c r="L86" s="108">
        <v>3635958.38625</v>
      </c>
    </row>
    <row r="87" spans="1:13" s="22" customFormat="1" ht="15" customHeight="1">
      <c r="A87" s="106" t="s">
        <v>142</v>
      </c>
      <c r="B87" s="108">
        <v>2542123.1143100001</v>
      </c>
      <c r="C87" s="108">
        <v>54945.316960000004</v>
      </c>
      <c r="D87" s="108">
        <v>0</v>
      </c>
      <c r="E87" s="108">
        <v>1195.1755900000001</v>
      </c>
      <c r="F87" s="108">
        <v>919704.59215000004</v>
      </c>
      <c r="G87" s="108">
        <v>0</v>
      </c>
      <c r="H87" s="108">
        <v>29627.99667</v>
      </c>
      <c r="I87" s="108">
        <v>88362.190569999992</v>
      </c>
      <c r="J87" s="108">
        <v>0</v>
      </c>
      <c r="K87" s="108">
        <v>0</v>
      </c>
      <c r="L87" s="108">
        <v>3635958.38625</v>
      </c>
    </row>
    <row r="88" spans="1:13" s="22" customFormat="1" ht="15" customHeight="1" thickBot="1">
      <c r="A88" s="59" t="s">
        <v>67</v>
      </c>
      <c r="B88" s="55">
        <v>25770294.840809997</v>
      </c>
      <c r="C88" s="155">
        <v>419873.48112000001</v>
      </c>
      <c r="D88" s="155">
        <v>88651.672489999983</v>
      </c>
      <c r="E88" s="155">
        <v>981202.27805999981</v>
      </c>
      <c r="F88" s="155">
        <v>35885647.04934001</v>
      </c>
      <c r="G88" s="155">
        <v>3869953.8181799995</v>
      </c>
      <c r="H88" s="155">
        <v>21805935.81081</v>
      </c>
      <c r="I88" s="155">
        <v>7469615.2307400005</v>
      </c>
      <c r="J88" s="163">
        <v>79238.262199999997</v>
      </c>
      <c r="K88" s="155">
        <v>855.59804999999994</v>
      </c>
      <c r="L88" s="114">
        <v>96371268.041799992</v>
      </c>
    </row>
    <row r="89" spans="1:13" ht="15" customHeight="1" thickTop="1">
      <c r="A89" s="570" t="s">
        <v>180</v>
      </c>
      <c r="B89" s="570"/>
      <c r="C89" s="570"/>
      <c r="D89" s="570"/>
      <c r="E89" s="570"/>
      <c r="F89" s="570"/>
      <c r="G89" s="570"/>
      <c r="H89" s="570"/>
      <c r="I89" s="570"/>
      <c r="J89" s="570"/>
      <c r="K89" s="570"/>
      <c r="L89" s="570"/>
    </row>
    <row r="90" spans="1:13" ht="10.5" customHeight="1">
      <c r="A90" s="572"/>
      <c r="B90" s="572"/>
      <c r="C90" s="572"/>
      <c r="D90" s="572"/>
      <c r="E90" s="572"/>
      <c r="F90" s="572"/>
      <c r="G90" s="572"/>
      <c r="H90" s="572"/>
      <c r="I90" s="572"/>
      <c r="J90" s="572"/>
      <c r="K90" s="572"/>
      <c r="L90" s="572"/>
    </row>
    <row r="91" spans="1:13" ht="15" customHeight="1">
      <c r="A91" s="58" t="s">
        <v>148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30"/>
    </row>
    <row r="92" spans="1:13" ht="15" customHeight="1">
      <c r="A92" s="58" t="s">
        <v>149</v>
      </c>
      <c r="B92" s="58"/>
      <c r="C92" s="58"/>
      <c r="D92" s="58"/>
      <c r="E92" s="58"/>
      <c r="F92" s="58"/>
      <c r="G92" s="64"/>
      <c r="H92" s="64"/>
      <c r="I92" s="64"/>
      <c r="J92" s="64"/>
      <c r="K92" s="30"/>
      <c r="L92" s="30"/>
      <c r="M92" s="30"/>
    </row>
    <row r="93" spans="1:13" ht="15" customHeight="1">
      <c r="A93" s="58" t="s">
        <v>289</v>
      </c>
      <c r="B93" s="53"/>
      <c r="C93" s="53"/>
      <c r="D93" s="53"/>
      <c r="E93" s="53"/>
      <c r="F93" s="53"/>
      <c r="G93" s="53"/>
      <c r="H93" s="53"/>
      <c r="I93" s="53"/>
      <c r="J93" s="53"/>
      <c r="K93" s="30"/>
      <c r="L93" s="164"/>
      <c r="M93" s="30"/>
    </row>
    <row r="94" spans="1:13" ht="15" customHeight="1">
      <c r="A94" s="58" t="s">
        <v>287</v>
      </c>
      <c r="B94" s="53"/>
      <c r="C94" s="53"/>
      <c r="D94" s="53"/>
      <c r="E94" s="53"/>
      <c r="F94" s="53"/>
      <c r="G94" s="53"/>
      <c r="H94" s="53"/>
      <c r="I94" s="53"/>
      <c r="J94" s="53"/>
      <c r="K94" s="30"/>
      <c r="L94" s="30"/>
      <c r="M94" s="30"/>
    </row>
    <row r="95" spans="1:13">
      <c r="A95" s="58" t="s">
        <v>437</v>
      </c>
      <c r="B95" s="30"/>
      <c r="C95" s="30"/>
      <c r="D95" s="30"/>
      <c r="E95" s="30"/>
      <c r="F95" s="30"/>
      <c r="G95" s="30"/>
      <c r="H95" s="30"/>
      <c r="I95" s="30"/>
      <c r="K95" s="30"/>
      <c r="L95" s="30"/>
      <c r="M95" s="30"/>
    </row>
    <row r="96" spans="1:13">
      <c r="A96" s="41" t="s">
        <v>429</v>
      </c>
      <c r="B96" s="30"/>
      <c r="C96" s="30"/>
      <c r="D96" s="30"/>
      <c r="E96" s="30"/>
      <c r="F96" s="30"/>
      <c r="G96" s="30"/>
      <c r="H96" s="30"/>
      <c r="I96" s="30"/>
      <c r="K96" s="30"/>
      <c r="L96" s="30"/>
      <c r="M96" s="30"/>
    </row>
    <row r="97" spans="1:13">
      <c r="A97" s="41" t="s">
        <v>428</v>
      </c>
      <c r="B97" s="30"/>
      <c r="C97" s="30"/>
      <c r="D97" s="30"/>
      <c r="E97" s="30"/>
      <c r="F97" s="30"/>
      <c r="G97" s="30"/>
      <c r="H97" s="30"/>
      <c r="I97" s="30"/>
      <c r="K97" s="30"/>
      <c r="L97" s="30"/>
      <c r="M97" s="30"/>
    </row>
    <row r="98" spans="1:13">
      <c r="A98" s="41" t="s">
        <v>447</v>
      </c>
      <c r="B98" s="30"/>
      <c r="C98" s="30"/>
      <c r="D98" s="30"/>
      <c r="E98" s="30"/>
      <c r="F98" s="30"/>
      <c r="G98" s="30"/>
      <c r="H98" s="30"/>
      <c r="I98" s="30"/>
    </row>
    <row r="99" spans="1:13">
      <c r="A99" s="41" t="s">
        <v>861</v>
      </c>
      <c r="B99" s="30"/>
      <c r="C99" s="30"/>
      <c r="D99" s="30"/>
      <c r="E99" s="30"/>
      <c r="F99" s="30"/>
      <c r="G99" s="30"/>
      <c r="H99" s="30"/>
      <c r="I99" s="30"/>
    </row>
    <row r="102" spans="1:13">
      <c r="B102" s="438"/>
      <c r="C102" s="438"/>
      <c r="D102" s="438"/>
      <c r="E102" s="438"/>
      <c r="F102" s="438"/>
      <c r="G102" s="438"/>
      <c r="H102" s="438"/>
      <c r="I102" s="438"/>
      <c r="J102" s="438"/>
      <c r="K102" s="438"/>
      <c r="L102" s="438"/>
    </row>
  </sheetData>
  <mergeCells count="5">
    <mergeCell ref="A1:L1"/>
    <mergeCell ref="A2:L2"/>
    <mergeCell ref="A3:L3"/>
    <mergeCell ref="A4:L4"/>
    <mergeCell ref="A89:L9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G101"/>
  <sheetViews>
    <sheetView topLeftCell="A4" zoomScaleNormal="100" workbookViewId="0">
      <selection activeCell="F13" sqref="F13"/>
    </sheetView>
  </sheetViews>
  <sheetFormatPr baseColWidth="10" defaultColWidth="11.42578125" defaultRowHeight="15"/>
  <cols>
    <col min="1" max="1" width="45.7109375" customWidth="1"/>
    <col min="2" max="6" width="30.7109375" customWidth="1"/>
    <col min="7" max="7" width="11.42578125" customWidth="1"/>
  </cols>
  <sheetData>
    <row r="1" spans="1:7" ht="30" customHeight="1">
      <c r="A1" s="557" t="s">
        <v>143</v>
      </c>
      <c r="B1" s="557"/>
      <c r="C1" s="557"/>
      <c r="D1" s="557"/>
      <c r="E1" s="557"/>
      <c r="F1" s="557"/>
      <c r="G1" s="14"/>
    </row>
    <row r="2" spans="1:7" ht="15" customHeight="1">
      <c r="A2" s="558" t="s">
        <v>268</v>
      </c>
      <c r="B2" s="558"/>
      <c r="C2" s="558"/>
      <c r="D2" s="558"/>
      <c r="E2" s="558"/>
      <c r="F2" s="558"/>
      <c r="G2" s="14"/>
    </row>
    <row r="3" spans="1:7" ht="18">
      <c r="A3" s="576" t="s">
        <v>1139</v>
      </c>
      <c r="B3" s="576"/>
      <c r="C3" s="576"/>
      <c r="D3" s="576"/>
      <c r="E3" s="576"/>
      <c r="F3" s="576"/>
      <c r="G3" s="14"/>
    </row>
    <row r="4" spans="1:7" s="30" customFormat="1" ht="30" customHeight="1">
      <c r="A4" s="559" t="s">
        <v>51</v>
      </c>
      <c r="B4" s="559"/>
      <c r="C4" s="559"/>
      <c r="D4" s="559"/>
      <c r="E4" s="559"/>
      <c r="F4" s="559"/>
      <c r="G4" s="14"/>
    </row>
    <row r="5" spans="1:7" s="30" customFormat="1" ht="3.75" customHeight="1">
      <c r="A5" s="15"/>
      <c r="B5" s="15"/>
      <c r="C5" s="15"/>
      <c r="D5" s="15"/>
      <c r="E5" s="15"/>
      <c r="F5" s="15"/>
      <c r="G5" s="15"/>
    </row>
    <row r="6" spans="1:7" ht="30" customHeight="1" thickBot="1">
      <c r="A6" s="580" t="s">
        <v>295</v>
      </c>
      <c r="B6" s="577" t="s">
        <v>156</v>
      </c>
      <c r="C6" s="577"/>
      <c r="D6" s="577" t="s">
        <v>1027</v>
      </c>
      <c r="E6" s="577"/>
      <c r="F6" s="578" t="s">
        <v>179</v>
      </c>
      <c r="G6" s="15"/>
    </row>
    <row r="7" spans="1:7" ht="30" customHeight="1" thickTop="1" thickBot="1">
      <c r="A7" s="581"/>
      <c r="B7" s="102" t="s">
        <v>157</v>
      </c>
      <c r="C7" s="103" t="s">
        <v>158</v>
      </c>
      <c r="D7" s="102" t="s">
        <v>157</v>
      </c>
      <c r="E7" s="103" t="s">
        <v>1028</v>
      </c>
      <c r="F7" s="579"/>
      <c r="G7" s="16"/>
    </row>
    <row r="8" spans="1:7" ht="15" customHeight="1" thickTop="1">
      <c r="A8" s="104" t="s">
        <v>52</v>
      </c>
      <c r="B8" s="104"/>
      <c r="C8" s="104"/>
      <c r="D8" s="104"/>
      <c r="E8" s="104"/>
      <c r="F8" s="104"/>
      <c r="G8" s="19"/>
    </row>
    <row r="9" spans="1:7" ht="15" customHeight="1">
      <c r="A9" s="69" t="s">
        <v>57</v>
      </c>
      <c r="B9" s="70">
        <v>5</v>
      </c>
      <c r="C9" s="71">
        <v>11</v>
      </c>
      <c r="D9" s="71">
        <v>5</v>
      </c>
      <c r="E9" s="71">
        <v>7794801.5250500003</v>
      </c>
      <c r="F9" s="72">
        <v>16795951.319330003</v>
      </c>
      <c r="G9" s="23"/>
    </row>
    <row r="10" spans="1:7" ht="15" customHeight="1">
      <c r="A10" s="69" t="s">
        <v>59</v>
      </c>
      <c r="B10" s="70">
        <v>9</v>
      </c>
      <c r="C10" s="71">
        <v>14</v>
      </c>
      <c r="D10" s="71">
        <v>10</v>
      </c>
      <c r="E10" s="71">
        <v>5146204.5854700003</v>
      </c>
      <c r="F10" s="72">
        <v>10249061.78207</v>
      </c>
      <c r="G10" s="23"/>
    </row>
    <row r="11" spans="1:7" ht="15" customHeight="1">
      <c r="A11" s="73" t="s">
        <v>63</v>
      </c>
      <c r="B11" s="70">
        <v>11</v>
      </c>
      <c r="C11" s="71">
        <v>13</v>
      </c>
      <c r="D11" s="71">
        <v>13</v>
      </c>
      <c r="E11" s="71">
        <v>1781181.4730600002</v>
      </c>
      <c r="F11" s="72">
        <v>4114545.2363500004</v>
      </c>
      <c r="G11" s="23"/>
    </row>
    <row r="12" spans="1:7" ht="15" customHeight="1">
      <c r="A12" s="69" t="s">
        <v>58</v>
      </c>
      <c r="B12" s="70">
        <v>8</v>
      </c>
      <c r="C12" s="71">
        <v>18</v>
      </c>
      <c r="D12" s="71">
        <v>8</v>
      </c>
      <c r="E12" s="71">
        <v>6025612.1442699973</v>
      </c>
      <c r="F12" s="72">
        <v>13292957.327300003</v>
      </c>
      <c r="G12" s="23"/>
    </row>
    <row r="13" spans="1:7" ht="15" customHeight="1">
      <c r="A13" s="69" t="s">
        <v>62</v>
      </c>
      <c r="B13" s="70">
        <v>6</v>
      </c>
      <c r="C13" s="71">
        <v>56</v>
      </c>
      <c r="D13" s="71">
        <v>4</v>
      </c>
      <c r="E13" s="71">
        <v>9194978.262339998</v>
      </c>
      <c r="F13" s="72">
        <v>16634528.67099</v>
      </c>
      <c r="G13" s="23"/>
    </row>
    <row r="14" spans="1:7" ht="15" customHeight="1">
      <c r="A14" s="69" t="s">
        <v>56</v>
      </c>
      <c r="B14" s="70">
        <v>4</v>
      </c>
      <c r="C14" s="71">
        <v>52</v>
      </c>
      <c r="D14" s="71">
        <v>2</v>
      </c>
      <c r="E14" s="71">
        <v>11734044.05611</v>
      </c>
      <c r="F14" s="72">
        <v>18824446.780790005</v>
      </c>
      <c r="G14" s="23"/>
    </row>
    <row r="15" spans="1:7" ht="15" customHeight="1">
      <c r="A15" s="69" t="s">
        <v>55</v>
      </c>
      <c r="B15" s="70">
        <v>2</v>
      </c>
      <c r="C15" s="71">
        <v>30</v>
      </c>
      <c r="D15" s="71">
        <v>7</v>
      </c>
      <c r="E15" s="71">
        <v>7197539.4419799987</v>
      </c>
      <c r="F15" s="72">
        <v>27618579.765100006</v>
      </c>
      <c r="G15" s="23"/>
    </row>
    <row r="16" spans="1:7" ht="15" customHeight="1">
      <c r="A16" s="69" t="s">
        <v>61</v>
      </c>
      <c r="B16" s="70">
        <v>47</v>
      </c>
      <c r="C16" s="71">
        <v>1</v>
      </c>
      <c r="D16" s="71">
        <v>25</v>
      </c>
      <c r="E16" s="71">
        <v>88766.441999999995</v>
      </c>
      <c r="F16" s="72">
        <v>116163.69681000002</v>
      </c>
      <c r="G16" s="23"/>
    </row>
    <row r="17" spans="1:7" ht="15" customHeight="1">
      <c r="A17" s="69" t="s">
        <v>53</v>
      </c>
      <c r="B17" s="70">
        <v>3</v>
      </c>
      <c r="C17" s="71">
        <v>18</v>
      </c>
      <c r="D17" s="71">
        <v>6</v>
      </c>
      <c r="E17" s="71">
        <v>7616593.9962899992</v>
      </c>
      <c r="F17" s="72">
        <v>22032786.152320005</v>
      </c>
      <c r="G17" s="23"/>
    </row>
    <row r="18" spans="1:7" ht="15" customHeight="1">
      <c r="A18" s="69" t="s">
        <v>65</v>
      </c>
      <c r="B18" s="70">
        <v>10</v>
      </c>
      <c r="C18" s="71">
        <v>79</v>
      </c>
      <c r="D18" s="71">
        <v>9</v>
      </c>
      <c r="E18" s="71">
        <v>5484037.6171000013</v>
      </c>
      <c r="F18" s="72">
        <v>9174078.7477300037</v>
      </c>
      <c r="G18" s="23"/>
    </row>
    <row r="19" spans="1:7" ht="15" customHeight="1">
      <c r="A19" s="69" t="s">
        <v>60</v>
      </c>
      <c r="B19" s="70">
        <v>7</v>
      </c>
      <c r="C19" s="71">
        <v>31</v>
      </c>
      <c r="D19" s="71">
        <v>3</v>
      </c>
      <c r="E19" s="71">
        <v>9319329.4303000011</v>
      </c>
      <c r="F19" s="72">
        <v>15832190.981940005</v>
      </c>
      <c r="G19" s="23"/>
    </row>
    <row r="20" spans="1:7" ht="15" customHeight="1">
      <c r="A20" s="60" t="s">
        <v>142</v>
      </c>
      <c r="B20" s="70"/>
      <c r="C20" s="71">
        <v>323</v>
      </c>
      <c r="D20" s="70"/>
      <c r="E20" s="71">
        <v>71383088.973969996</v>
      </c>
      <c r="F20" s="71">
        <v>154685290.46073005</v>
      </c>
      <c r="G20" s="23"/>
    </row>
    <row r="21" spans="1:7" ht="15" customHeight="1">
      <c r="A21" s="66" t="s">
        <v>127</v>
      </c>
      <c r="B21" s="66"/>
      <c r="C21" s="67"/>
      <c r="D21" s="66"/>
      <c r="E21" s="66"/>
      <c r="F21" s="68"/>
      <c r="G21" s="23"/>
    </row>
    <row r="22" spans="1:7" ht="15" customHeight="1">
      <c r="A22" s="60" t="s">
        <v>129</v>
      </c>
      <c r="B22" s="70">
        <v>22</v>
      </c>
      <c r="C22" s="71">
        <v>5</v>
      </c>
      <c r="D22" s="71">
        <v>17</v>
      </c>
      <c r="E22" s="71">
        <v>310935.88386</v>
      </c>
      <c r="F22" s="72">
        <v>569139.49642999994</v>
      </c>
      <c r="G22" s="23"/>
    </row>
    <row r="23" spans="1:7" ht="15" customHeight="1">
      <c r="A23" s="60" t="s">
        <v>128</v>
      </c>
      <c r="B23" s="70">
        <v>12</v>
      </c>
      <c r="C23" s="71">
        <v>42</v>
      </c>
      <c r="D23" s="71">
        <v>12</v>
      </c>
      <c r="E23" s="71">
        <v>2282734.3692799998</v>
      </c>
      <c r="F23" s="72">
        <v>3814922.3263300001</v>
      </c>
      <c r="G23" s="23"/>
    </row>
    <row r="24" spans="1:7" ht="15" customHeight="1">
      <c r="A24" s="60" t="s">
        <v>142</v>
      </c>
      <c r="B24" s="70"/>
      <c r="C24" s="71">
        <v>47</v>
      </c>
      <c r="D24" s="70"/>
      <c r="E24" s="71">
        <v>2593670.2531399997</v>
      </c>
      <c r="F24" s="71">
        <v>4384061.8227599999</v>
      </c>
      <c r="G24" s="23"/>
    </row>
    <row r="25" spans="1:7" ht="15" customHeight="1">
      <c r="A25" s="66" t="s">
        <v>144</v>
      </c>
      <c r="B25" s="66"/>
      <c r="C25" s="67"/>
      <c r="D25" s="66"/>
      <c r="E25" s="66"/>
      <c r="F25" s="68"/>
      <c r="G25" s="23"/>
    </row>
    <row r="26" spans="1:7" ht="15" customHeight="1">
      <c r="A26" s="69" t="s">
        <v>130</v>
      </c>
      <c r="B26" s="70">
        <v>16</v>
      </c>
      <c r="C26" s="71">
        <v>6</v>
      </c>
      <c r="D26" s="71">
        <v>26</v>
      </c>
      <c r="E26" s="71">
        <v>65194.211240000004</v>
      </c>
      <c r="F26" s="72">
        <v>1547918.0813400003</v>
      </c>
      <c r="G26" s="23"/>
    </row>
    <row r="27" spans="1:7" ht="15" customHeight="1">
      <c r="A27" s="69" t="s">
        <v>132</v>
      </c>
      <c r="B27" s="70">
        <v>32</v>
      </c>
      <c r="C27" s="71">
        <v>1</v>
      </c>
      <c r="D27" s="71">
        <v>62</v>
      </c>
      <c r="E27" s="71">
        <v>3822.4614500000002</v>
      </c>
      <c r="F27" s="72">
        <v>250850.54558999997</v>
      </c>
      <c r="G27" s="23"/>
    </row>
    <row r="28" spans="1:7" ht="15" customHeight="1">
      <c r="A28" s="69" t="s">
        <v>131</v>
      </c>
      <c r="B28" s="70">
        <v>20</v>
      </c>
      <c r="C28" s="71">
        <v>10</v>
      </c>
      <c r="D28" s="71">
        <v>39</v>
      </c>
      <c r="E28" s="71">
        <v>25658.280569999999</v>
      </c>
      <c r="F28" s="72">
        <v>779558.32653000019</v>
      </c>
      <c r="G28" s="23"/>
    </row>
    <row r="29" spans="1:7" ht="15" customHeight="1">
      <c r="A29" s="69" t="s">
        <v>159</v>
      </c>
      <c r="B29" s="70"/>
      <c r="C29" s="71">
        <v>17</v>
      </c>
      <c r="D29" s="70"/>
      <c r="E29" s="71">
        <v>94674.953260000009</v>
      </c>
      <c r="F29" s="71">
        <v>2578326.9534600005</v>
      </c>
      <c r="G29" s="23"/>
    </row>
    <row r="30" spans="1:7" ht="15" customHeight="1">
      <c r="A30" s="105" t="s">
        <v>281</v>
      </c>
      <c r="B30" s="66"/>
      <c r="C30" s="67"/>
      <c r="D30" s="66"/>
      <c r="E30" s="66"/>
      <c r="F30" s="68"/>
      <c r="G30" s="23"/>
    </row>
    <row r="31" spans="1:7" ht="15" customHeight="1">
      <c r="A31" s="69" t="s">
        <v>117</v>
      </c>
      <c r="B31" s="70">
        <v>29</v>
      </c>
      <c r="C31" s="71">
        <v>3</v>
      </c>
      <c r="D31" s="71">
        <v>48</v>
      </c>
      <c r="E31" s="71">
        <v>13706.818149999997</v>
      </c>
      <c r="F31" s="72">
        <v>301689.65373000002</v>
      </c>
      <c r="G31" s="23"/>
    </row>
    <row r="32" spans="1:7" ht="15" customHeight="1">
      <c r="A32" s="69" t="s">
        <v>118</v>
      </c>
      <c r="B32" s="70">
        <v>45</v>
      </c>
      <c r="C32" s="71">
        <v>1</v>
      </c>
      <c r="D32" s="71">
        <v>60</v>
      </c>
      <c r="E32" s="71">
        <v>4594.3709000000008</v>
      </c>
      <c r="F32" s="72">
        <v>117764.79775</v>
      </c>
      <c r="G32" s="23"/>
    </row>
    <row r="33" spans="1:7" ht="15" customHeight="1">
      <c r="A33" s="69" t="s">
        <v>122</v>
      </c>
      <c r="B33" s="70">
        <v>48</v>
      </c>
      <c r="C33" s="71">
        <v>1</v>
      </c>
      <c r="D33" s="71">
        <v>44</v>
      </c>
      <c r="E33" s="71">
        <v>22580.515790000001</v>
      </c>
      <c r="F33" s="72">
        <v>105069.66895000002</v>
      </c>
      <c r="G33" s="23"/>
    </row>
    <row r="34" spans="1:7" ht="15" customHeight="1">
      <c r="A34" s="69" t="s">
        <v>123</v>
      </c>
      <c r="B34" s="70">
        <v>28</v>
      </c>
      <c r="C34" s="71">
        <v>5</v>
      </c>
      <c r="D34" s="71">
        <v>23</v>
      </c>
      <c r="E34" s="71">
        <v>137413.45213000002</v>
      </c>
      <c r="F34" s="72">
        <v>302424.98053000006</v>
      </c>
      <c r="G34" s="23"/>
    </row>
    <row r="35" spans="1:7" ht="15" customHeight="1">
      <c r="A35" s="69" t="s">
        <v>110</v>
      </c>
      <c r="B35" s="70">
        <v>44</v>
      </c>
      <c r="C35" s="71">
        <v>5</v>
      </c>
      <c r="D35" s="71">
        <v>31</v>
      </c>
      <c r="E35" s="71">
        <v>35760.055919999992</v>
      </c>
      <c r="F35" s="72">
        <v>126558.04760000006</v>
      </c>
      <c r="G35" s="23"/>
    </row>
    <row r="36" spans="1:7" ht="15" customHeight="1">
      <c r="A36" s="69" t="s">
        <v>116</v>
      </c>
      <c r="B36" s="70">
        <v>31</v>
      </c>
      <c r="C36" s="71">
        <v>2</v>
      </c>
      <c r="D36" s="71">
        <v>37</v>
      </c>
      <c r="E36" s="71">
        <v>27647.429100000001</v>
      </c>
      <c r="F36" s="72">
        <v>279668.39155</v>
      </c>
      <c r="G36" s="23"/>
    </row>
    <row r="37" spans="1:7" ht="15" customHeight="1">
      <c r="A37" s="69" t="s">
        <v>109</v>
      </c>
      <c r="B37" s="70">
        <v>34</v>
      </c>
      <c r="C37" s="71">
        <v>4</v>
      </c>
      <c r="D37" s="71">
        <v>42</v>
      </c>
      <c r="E37" s="71">
        <v>24676.132760000004</v>
      </c>
      <c r="F37" s="72">
        <v>243704.92750999989</v>
      </c>
      <c r="G37" s="23"/>
    </row>
    <row r="38" spans="1:7" ht="15" customHeight="1">
      <c r="A38" s="69" t="s">
        <v>108</v>
      </c>
      <c r="B38" s="70">
        <v>59</v>
      </c>
      <c r="C38" s="71">
        <v>1</v>
      </c>
      <c r="D38" s="71">
        <v>63</v>
      </c>
      <c r="E38" s="71">
        <v>2718.4574800000005</v>
      </c>
      <c r="F38" s="72">
        <v>61778.446329999999</v>
      </c>
      <c r="G38" s="23"/>
    </row>
    <row r="39" spans="1:7" ht="15" customHeight="1">
      <c r="A39" s="69" t="s">
        <v>99</v>
      </c>
      <c r="B39" s="70">
        <v>26</v>
      </c>
      <c r="C39" s="71">
        <v>1</v>
      </c>
      <c r="D39" s="71">
        <v>33</v>
      </c>
      <c r="E39" s="71">
        <v>30321.418150000005</v>
      </c>
      <c r="F39" s="72">
        <v>341254.91595000005</v>
      </c>
      <c r="G39" s="23"/>
    </row>
    <row r="40" spans="1:7" ht="15" customHeight="1">
      <c r="A40" s="69" t="s">
        <v>104</v>
      </c>
      <c r="B40" s="70">
        <v>40</v>
      </c>
      <c r="C40" s="71">
        <v>1</v>
      </c>
      <c r="D40" s="71">
        <v>35</v>
      </c>
      <c r="E40" s="71">
        <v>29466.843340000003</v>
      </c>
      <c r="F40" s="72">
        <v>182110.13627999995</v>
      </c>
      <c r="G40" s="23"/>
    </row>
    <row r="41" spans="1:7" ht="15" customHeight="1">
      <c r="A41" s="69" t="s">
        <v>115</v>
      </c>
      <c r="B41" s="70">
        <v>58</v>
      </c>
      <c r="C41" s="71">
        <v>1</v>
      </c>
      <c r="D41" s="71">
        <v>54</v>
      </c>
      <c r="E41" s="71">
        <v>7108.6597400000001</v>
      </c>
      <c r="F41" s="72">
        <v>62389.121029999995</v>
      </c>
      <c r="G41" s="23"/>
    </row>
    <row r="42" spans="1:7" ht="15" customHeight="1">
      <c r="A42" s="69" t="s">
        <v>97</v>
      </c>
      <c r="B42" s="70">
        <v>17</v>
      </c>
      <c r="C42" s="71">
        <v>17</v>
      </c>
      <c r="D42" s="71">
        <v>18</v>
      </c>
      <c r="E42" s="71">
        <v>209182.65985</v>
      </c>
      <c r="F42" s="72">
        <v>1287115.3575499994</v>
      </c>
      <c r="G42" s="23"/>
    </row>
    <row r="43" spans="1:7" ht="15" customHeight="1">
      <c r="A43" s="69" t="s">
        <v>113</v>
      </c>
      <c r="B43" s="70">
        <v>51</v>
      </c>
      <c r="C43" s="71">
        <v>1</v>
      </c>
      <c r="D43" s="71">
        <v>32</v>
      </c>
      <c r="E43" s="71">
        <v>30684.869900000005</v>
      </c>
      <c r="F43" s="72">
        <v>96395.442249999993</v>
      </c>
      <c r="G43" s="23"/>
    </row>
    <row r="44" spans="1:7" ht="15" customHeight="1">
      <c r="A44" s="69" t="s">
        <v>106</v>
      </c>
      <c r="B44" s="70">
        <v>43</v>
      </c>
      <c r="C44" s="71">
        <v>2</v>
      </c>
      <c r="D44" s="71">
        <v>28</v>
      </c>
      <c r="E44" s="71">
        <v>54559.162880000003</v>
      </c>
      <c r="F44" s="72">
        <v>134697.00353999986</v>
      </c>
      <c r="G44" s="23"/>
    </row>
    <row r="45" spans="1:7" ht="15" customHeight="1">
      <c r="A45" s="69" t="s">
        <v>125</v>
      </c>
      <c r="B45" s="70">
        <v>54</v>
      </c>
      <c r="C45" s="71">
        <v>2</v>
      </c>
      <c r="D45" s="71">
        <v>50</v>
      </c>
      <c r="E45" s="71">
        <v>8375.2740700000013</v>
      </c>
      <c r="F45" s="72">
        <v>78447.426220000008</v>
      </c>
      <c r="G45" s="23"/>
    </row>
    <row r="46" spans="1:7" ht="15" customHeight="1">
      <c r="A46" s="69" t="s">
        <v>101</v>
      </c>
      <c r="B46" s="70">
        <v>37</v>
      </c>
      <c r="C46" s="71">
        <v>1</v>
      </c>
      <c r="D46" s="71">
        <v>40</v>
      </c>
      <c r="E46" s="71">
        <v>25609.740299999998</v>
      </c>
      <c r="F46" s="72">
        <v>202946.53681000005</v>
      </c>
      <c r="G46" s="23"/>
    </row>
    <row r="47" spans="1:7" ht="15" customHeight="1">
      <c r="A47" s="69" t="s">
        <v>126</v>
      </c>
      <c r="B47" s="70">
        <v>33</v>
      </c>
      <c r="C47" s="71">
        <v>7</v>
      </c>
      <c r="D47" s="71">
        <v>46</v>
      </c>
      <c r="E47" s="71">
        <v>16124.914799999999</v>
      </c>
      <c r="F47" s="72">
        <v>243838.92299000011</v>
      </c>
      <c r="G47" s="23"/>
    </row>
    <row r="48" spans="1:7" ht="15" customHeight="1">
      <c r="A48" s="69" t="s">
        <v>121</v>
      </c>
      <c r="B48" s="70">
        <v>35</v>
      </c>
      <c r="C48" s="71">
        <v>8</v>
      </c>
      <c r="D48" s="71">
        <v>34</v>
      </c>
      <c r="E48" s="71">
        <v>29660.052259999986</v>
      </c>
      <c r="F48" s="72">
        <v>209473.70363999999</v>
      </c>
      <c r="G48" s="23"/>
    </row>
    <row r="49" spans="1:7" ht="15" customHeight="1">
      <c r="A49" s="69" t="s">
        <v>107</v>
      </c>
      <c r="B49" s="70">
        <v>50</v>
      </c>
      <c r="C49" s="71">
        <v>3</v>
      </c>
      <c r="D49" s="71">
        <v>56</v>
      </c>
      <c r="E49" s="71">
        <v>6634.4742999999999</v>
      </c>
      <c r="F49" s="72">
        <v>100244.83547000001</v>
      </c>
      <c r="G49" s="23"/>
    </row>
    <row r="50" spans="1:7" ht="15" customHeight="1">
      <c r="A50" s="69" t="s">
        <v>120</v>
      </c>
      <c r="B50" s="70">
        <v>49</v>
      </c>
      <c r="C50" s="71">
        <v>2</v>
      </c>
      <c r="D50" s="71">
        <v>57</v>
      </c>
      <c r="E50" s="71">
        <v>5524.0634100000016</v>
      </c>
      <c r="F50" s="72">
        <v>101869.59938</v>
      </c>
      <c r="G50" s="23"/>
    </row>
    <row r="51" spans="1:7" ht="15" customHeight="1">
      <c r="A51" s="69" t="s">
        <v>114</v>
      </c>
      <c r="B51" s="70">
        <v>39</v>
      </c>
      <c r="C51" s="71">
        <v>1</v>
      </c>
      <c r="D51" s="71">
        <v>58</v>
      </c>
      <c r="E51" s="71">
        <v>5018.0841600000003</v>
      </c>
      <c r="F51" s="72">
        <v>184721.41133999996</v>
      </c>
      <c r="G51" s="23"/>
    </row>
    <row r="52" spans="1:7" ht="15" customHeight="1">
      <c r="A52" s="69" t="s">
        <v>124</v>
      </c>
      <c r="B52" s="70">
        <v>30</v>
      </c>
      <c r="C52" s="71">
        <v>6</v>
      </c>
      <c r="D52" s="71">
        <v>38</v>
      </c>
      <c r="E52" s="71">
        <v>27247.45607</v>
      </c>
      <c r="F52" s="72">
        <v>282225.21279000008</v>
      </c>
      <c r="G52" s="23"/>
    </row>
    <row r="53" spans="1:7" ht="15" customHeight="1">
      <c r="A53" s="69" t="s">
        <v>103</v>
      </c>
      <c r="B53" s="70">
        <v>38</v>
      </c>
      <c r="C53" s="71">
        <v>1</v>
      </c>
      <c r="D53" s="71">
        <v>43</v>
      </c>
      <c r="E53" s="71">
        <v>23121.806620000003</v>
      </c>
      <c r="F53" s="72">
        <v>193327.48441000006</v>
      </c>
      <c r="G53" s="23"/>
    </row>
    <row r="54" spans="1:7" ht="15" customHeight="1">
      <c r="A54" s="69" t="s">
        <v>105</v>
      </c>
      <c r="B54" s="70">
        <v>42</v>
      </c>
      <c r="C54" s="71">
        <v>1</v>
      </c>
      <c r="D54" s="71">
        <v>27</v>
      </c>
      <c r="E54" s="71">
        <v>60987.523670000002</v>
      </c>
      <c r="F54" s="72">
        <v>162250.86590000003</v>
      </c>
      <c r="G54" s="23"/>
    </row>
    <row r="55" spans="1:7" ht="15" customHeight="1">
      <c r="A55" s="69" t="s">
        <v>102</v>
      </c>
      <c r="B55" s="70">
        <v>27</v>
      </c>
      <c r="C55" s="71">
        <v>1</v>
      </c>
      <c r="D55" s="71">
        <v>29</v>
      </c>
      <c r="E55" s="71">
        <v>42064.361410000012</v>
      </c>
      <c r="F55" s="72">
        <v>325766.55316999968</v>
      </c>
      <c r="G55" s="23"/>
    </row>
    <row r="56" spans="1:7" ht="15" customHeight="1">
      <c r="A56" s="69" t="s">
        <v>98</v>
      </c>
      <c r="B56" s="70">
        <v>21</v>
      </c>
      <c r="C56" s="71">
        <v>12</v>
      </c>
      <c r="D56" s="71">
        <v>22</v>
      </c>
      <c r="E56" s="71">
        <v>146113.72052</v>
      </c>
      <c r="F56" s="72">
        <v>761922.21905999945</v>
      </c>
      <c r="G56" s="23"/>
    </row>
    <row r="57" spans="1:7" ht="15" customHeight="1">
      <c r="A57" s="69" t="s">
        <v>100</v>
      </c>
      <c r="B57" s="70">
        <v>52</v>
      </c>
      <c r="C57" s="71">
        <v>1</v>
      </c>
      <c r="D57" s="71">
        <v>49</v>
      </c>
      <c r="E57" s="71">
        <v>10576.387600000002</v>
      </c>
      <c r="F57" s="72">
        <v>93939.852320000005</v>
      </c>
      <c r="G57" s="23"/>
    </row>
    <row r="58" spans="1:7" ht="15" customHeight="1">
      <c r="A58" s="69" t="s">
        <v>119</v>
      </c>
      <c r="B58" s="70">
        <v>36</v>
      </c>
      <c r="C58" s="71">
        <v>5</v>
      </c>
      <c r="D58" s="71">
        <v>59</v>
      </c>
      <c r="E58" s="71">
        <v>4653.6143899999988</v>
      </c>
      <c r="F58" s="72">
        <v>208665.22976999992</v>
      </c>
      <c r="G58" s="23"/>
    </row>
    <row r="59" spans="1:7" ht="15" customHeight="1">
      <c r="A59" s="69" t="s">
        <v>111</v>
      </c>
      <c r="B59" s="70">
        <v>55</v>
      </c>
      <c r="C59" s="71">
        <v>1</v>
      </c>
      <c r="D59" s="71">
        <v>41</v>
      </c>
      <c r="E59" s="71">
        <v>24717.547050000001</v>
      </c>
      <c r="F59" s="72">
        <v>70165.125429999985</v>
      </c>
      <c r="G59" s="23"/>
    </row>
    <row r="60" spans="1:7" ht="15" customHeight="1">
      <c r="A60" s="69" t="s">
        <v>112</v>
      </c>
      <c r="B60" s="70">
        <v>62</v>
      </c>
      <c r="C60" s="71">
        <v>6</v>
      </c>
      <c r="D60" s="71">
        <v>65</v>
      </c>
      <c r="E60" s="71">
        <v>1842.6002100000001</v>
      </c>
      <c r="F60" s="72">
        <v>56689.310000000005</v>
      </c>
      <c r="G60" s="23"/>
    </row>
    <row r="61" spans="1:7" s="30" customFormat="1" ht="15" customHeight="1">
      <c r="A61" s="69" t="s">
        <v>282</v>
      </c>
      <c r="B61" s="70">
        <v>57</v>
      </c>
      <c r="C61" s="71">
        <v>1</v>
      </c>
      <c r="D61" s="71">
        <v>55</v>
      </c>
      <c r="E61" s="71">
        <v>7029.40715</v>
      </c>
      <c r="F61" s="72">
        <v>66975.724989999988</v>
      </c>
      <c r="G61" s="23"/>
    </row>
    <row r="62" spans="1:7" s="30" customFormat="1" ht="15" customHeight="1">
      <c r="A62" s="69" t="s">
        <v>430</v>
      </c>
      <c r="B62" s="70">
        <v>56</v>
      </c>
      <c r="C62" s="71">
        <v>1</v>
      </c>
      <c r="D62" s="71">
        <v>47</v>
      </c>
      <c r="E62" s="71">
        <v>14801.404369999998</v>
      </c>
      <c r="F62" s="72">
        <v>68433.259680000017</v>
      </c>
      <c r="G62" s="23"/>
    </row>
    <row r="63" spans="1:7" s="30" customFormat="1" ht="15" customHeight="1">
      <c r="A63" s="69" t="s">
        <v>422</v>
      </c>
      <c r="B63" s="70">
        <v>60</v>
      </c>
      <c r="C63" s="71">
        <v>4</v>
      </c>
      <c r="D63" s="71">
        <v>52</v>
      </c>
      <c r="E63" s="71">
        <v>8076.15013</v>
      </c>
      <c r="F63" s="72">
        <v>58792.634130000006</v>
      </c>
      <c r="G63" s="23"/>
    </row>
    <row r="64" spans="1:7" s="30" customFormat="1" ht="15" customHeight="1">
      <c r="A64" s="69" t="s">
        <v>423</v>
      </c>
      <c r="B64" s="70">
        <v>67</v>
      </c>
      <c r="C64" s="71">
        <v>1</v>
      </c>
      <c r="D64" s="71">
        <v>61</v>
      </c>
      <c r="E64" s="71">
        <v>4218.6892800000005</v>
      </c>
      <c r="F64" s="72">
        <v>22468.14992</v>
      </c>
      <c r="G64" s="23"/>
    </row>
    <row r="65" spans="1:7" s="30" customFormat="1" ht="15" customHeight="1">
      <c r="A65" s="69" t="s">
        <v>445</v>
      </c>
      <c r="B65" s="70">
        <v>68</v>
      </c>
      <c r="C65" s="71">
        <v>1</v>
      </c>
      <c r="D65" s="71">
        <v>67</v>
      </c>
      <c r="E65" s="71">
        <v>816.74223999999992</v>
      </c>
      <c r="F65" s="72">
        <v>19191.949109999998</v>
      </c>
      <c r="G65" s="23"/>
    </row>
    <row r="66" spans="1:7" s="30" customFormat="1" ht="15" customHeight="1">
      <c r="A66" s="69" t="s">
        <v>446</v>
      </c>
      <c r="B66" s="70">
        <v>63</v>
      </c>
      <c r="C66" s="71">
        <v>2</v>
      </c>
      <c r="D66" s="71">
        <v>45</v>
      </c>
      <c r="E66" s="71">
        <v>16912.931150000004</v>
      </c>
      <c r="F66" s="72">
        <v>38692.010390000003</v>
      </c>
      <c r="G66" s="23"/>
    </row>
    <row r="67" spans="1:7" s="30" customFormat="1" ht="15" customHeight="1">
      <c r="A67" s="69" t="s">
        <v>862</v>
      </c>
      <c r="B67" s="70">
        <v>46</v>
      </c>
      <c r="C67" s="71">
        <v>1</v>
      </c>
      <c r="D67" s="71">
        <v>30</v>
      </c>
      <c r="E67" s="71">
        <v>39984.448899999981</v>
      </c>
      <c r="F67" s="72">
        <v>116190.47073999999</v>
      </c>
      <c r="G67" s="23"/>
    </row>
    <row r="68" spans="1:7" s="30" customFormat="1" ht="15" customHeight="1">
      <c r="A68" s="69" t="s">
        <v>1033</v>
      </c>
      <c r="B68" s="70">
        <v>66</v>
      </c>
      <c r="C68" s="71">
        <v>1</v>
      </c>
      <c r="D68" s="71">
        <v>64</v>
      </c>
      <c r="E68" s="71">
        <v>2622.5600499999996</v>
      </c>
      <c r="F68" s="72">
        <v>23686.470640000007</v>
      </c>
      <c r="G68" s="23"/>
    </row>
    <row r="69" spans="1:7" s="30" customFormat="1" ht="15" customHeight="1">
      <c r="A69" s="69" t="s">
        <v>1034</v>
      </c>
      <c r="B69" s="70">
        <v>53</v>
      </c>
      <c r="C69" s="71">
        <v>5</v>
      </c>
      <c r="D69" s="71">
        <v>66</v>
      </c>
      <c r="E69" s="71">
        <v>1769.2653999999998</v>
      </c>
      <c r="F69" s="72">
        <v>81761.803060000006</v>
      </c>
      <c r="G69" s="23"/>
    </row>
    <row r="70" spans="1:7" s="30" customFormat="1" ht="15" customHeight="1">
      <c r="A70" s="69" t="s">
        <v>1035</v>
      </c>
      <c r="B70" s="70">
        <v>41</v>
      </c>
      <c r="C70" s="71">
        <v>3</v>
      </c>
      <c r="D70" s="71">
        <v>68</v>
      </c>
      <c r="E70" s="71">
        <v>693.50232000000005</v>
      </c>
      <c r="F70" s="72">
        <v>164827.32626999999</v>
      </c>
      <c r="G70" s="23"/>
    </row>
    <row r="71" spans="1:7" s="30" customFormat="1" ht="15" customHeight="1">
      <c r="A71" s="69" t="s">
        <v>1138</v>
      </c>
      <c r="B71" s="70">
        <v>64</v>
      </c>
      <c r="C71" s="71">
        <v>1</v>
      </c>
      <c r="D71" s="71">
        <v>53</v>
      </c>
      <c r="E71" s="71">
        <v>7331.23542</v>
      </c>
      <c r="F71" s="72">
        <v>29818.874250000001</v>
      </c>
      <c r="G71" s="23"/>
    </row>
    <row r="72" spans="1:7" ht="15" customHeight="1">
      <c r="A72" s="60" t="s">
        <v>159</v>
      </c>
      <c r="B72" s="70"/>
      <c r="C72" s="71">
        <v>124</v>
      </c>
      <c r="D72" s="70"/>
      <c r="E72" s="71">
        <v>1172948.8033399999</v>
      </c>
      <c r="F72" s="72">
        <v>7609953.8524299972</v>
      </c>
      <c r="G72" s="23"/>
    </row>
    <row r="73" spans="1:7" ht="15" customHeight="1">
      <c r="A73" s="66" t="s">
        <v>133</v>
      </c>
      <c r="B73" s="66"/>
      <c r="C73" s="67"/>
      <c r="D73" s="66"/>
      <c r="E73" s="66"/>
      <c r="F73" s="68"/>
      <c r="G73" s="23"/>
    </row>
    <row r="74" spans="1:7" ht="15" customHeight="1">
      <c r="A74" s="60" t="s">
        <v>134</v>
      </c>
      <c r="B74" s="70">
        <v>19</v>
      </c>
      <c r="C74" s="71">
        <v>24</v>
      </c>
      <c r="D74" s="71">
        <v>15</v>
      </c>
      <c r="E74" s="71">
        <v>515139.25082999998</v>
      </c>
      <c r="F74" s="72">
        <v>836399.89464000007</v>
      </c>
      <c r="G74" s="23"/>
    </row>
    <row r="75" spans="1:7" ht="15" customHeight="1">
      <c r="A75" s="60" t="s">
        <v>135</v>
      </c>
      <c r="B75" s="70">
        <v>14</v>
      </c>
      <c r="C75" s="71">
        <v>54</v>
      </c>
      <c r="D75" s="71">
        <v>14</v>
      </c>
      <c r="E75" s="71">
        <v>811077.14482000028</v>
      </c>
      <c r="F75" s="72">
        <v>2862988.0180100007</v>
      </c>
      <c r="G75" s="23"/>
    </row>
    <row r="76" spans="1:7" ht="15" customHeight="1">
      <c r="A76" s="60" t="s">
        <v>136</v>
      </c>
      <c r="B76" s="70">
        <v>15</v>
      </c>
      <c r="C76" s="71">
        <v>33</v>
      </c>
      <c r="D76" s="71">
        <v>16</v>
      </c>
      <c r="E76" s="71">
        <v>407847.50186999992</v>
      </c>
      <c r="F76" s="72">
        <v>1765895.0195699995</v>
      </c>
      <c r="G76" s="23"/>
    </row>
    <row r="77" spans="1:7" ht="15" customHeight="1">
      <c r="A77" s="60" t="s">
        <v>137</v>
      </c>
      <c r="B77" s="70">
        <v>61</v>
      </c>
      <c r="C77" s="71">
        <v>5</v>
      </c>
      <c r="D77" s="71">
        <v>36</v>
      </c>
      <c r="E77" s="71">
        <v>28275.190469999994</v>
      </c>
      <c r="F77" s="72">
        <v>58685.435110000028</v>
      </c>
      <c r="G77" s="23"/>
    </row>
    <row r="78" spans="1:7" ht="15" customHeight="1">
      <c r="A78" s="60" t="s">
        <v>138</v>
      </c>
      <c r="B78" s="70">
        <v>24</v>
      </c>
      <c r="C78" s="71">
        <v>19</v>
      </c>
      <c r="D78" s="71">
        <v>19</v>
      </c>
      <c r="E78" s="71">
        <v>182998.17332000006</v>
      </c>
      <c r="F78" s="72">
        <v>450348.03126999986</v>
      </c>
      <c r="G78" s="23"/>
    </row>
    <row r="79" spans="1:7" ht="15" customHeight="1">
      <c r="A79" s="60" t="s">
        <v>139</v>
      </c>
      <c r="B79" s="70">
        <v>23</v>
      </c>
      <c r="C79" s="71">
        <v>15</v>
      </c>
      <c r="D79" s="71">
        <v>24</v>
      </c>
      <c r="E79" s="71">
        <v>103010.00280000002</v>
      </c>
      <c r="F79" s="72">
        <v>474259.87407000008</v>
      </c>
      <c r="G79" s="23"/>
    </row>
    <row r="80" spans="1:7" ht="15" customHeight="1">
      <c r="A80" s="60" t="s">
        <v>140</v>
      </c>
      <c r="B80" s="70">
        <v>65</v>
      </c>
      <c r="C80" s="71">
        <v>14</v>
      </c>
      <c r="D80" s="71">
        <v>51</v>
      </c>
      <c r="E80" s="71">
        <v>8184.2422000000024</v>
      </c>
      <c r="F80" s="72">
        <v>29750.199529999987</v>
      </c>
      <c r="G80" s="23"/>
    </row>
    <row r="81" spans="1:7" ht="15" customHeight="1">
      <c r="A81" s="60" t="s">
        <v>141</v>
      </c>
      <c r="B81" s="70">
        <v>18</v>
      </c>
      <c r="C81" s="71">
        <v>25</v>
      </c>
      <c r="D81" s="71">
        <v>21</v>
      </c>
      <c r="E81" s="71">
        <v>162412.89022</v>
      </c>
      <c r="F81" s="72">
        <v>1129583.7296799994</v>
      </c>
      <c r="G81" s="23"/>
    </row>
    <row r="82" spans="1:7" s="30" customFormat="1" ht="15" customHeight="1">
      <c r="A82" s="60" t="s">
        <v>290</v>
      </c>
      <c r="B82" s="70">
        <v>25</v>
      </c>
      <c r="C82" s="71">
        <v>27</v>
      </c>
      <c r="D82" s="71">
        <v>20</v>
      </c>
      <c r="E82" s="71">
        <v>168935.02579000004</v>
      </c>
      <c r="F82" s="72">
        <v>358315.32012999995</v>
      </c>
      <c r="G82" s="23"/>
    </row>
    <row r="83" spans="1:7" ht="15" customHeight="1">
      <c r="A83" s="60" t="s">
        <v>159</v>
      </c>
      <c r="B83" s="70"/>
      <c r="C83" s="71">
        <v>216</v>
      </c>
      <c r="D83" s="70"/>
      <c r="E83" s="71">
        <v>2387879.4223200004</v>
      </c>
      <c r="F83" s="72">
        <v>7966225.5220100004</v>
      </c>
      <c r="G83" s="23"/>
    </row>
    <row r="84" spans="1:7" ht="15" customHeight="1">
      <c r="A84" s="66" t="s">
        <v>145</v>
      </c>
      <c r="B84" s="66"/>
      <c r="C84" s="67"/>
      <c r="D84" s="66"/>
      <c r="E84" s="67"/>
      <c r="F84" s="68"/>
      <c r="G84" s="23"/>
    </row>
    <row r="85" spans="1:7" ht="15" customHeight="1">
      <c r="A85" s="60" t="s">
        <v>54</v>
      </c>
      <c r="B85" s="70">
        <v>1</v>
      </c>
      <c r="C85" s="71">
        <v>92</v>
      </c>
      <c r="D85" s="71">
        <v>1</v>
      </c>
      <c r="E85" s="71">
        <v>15103047.24952</v>
      </c>
      <c r="F85" s="72">
        <v>29715170.506579991</v>
      </c>
      <c r="G85" s="23"/>
    </row>
    <row r="86" spans="1:7" ht="15" customHeight="1">
      <c r="A86" s="60" t="s">
        <v>159</v>
      </c>
      <c r="B86" s="70"/>
      <c r="C86" s="71">
        <v>92</v>
      </c>
      <c r="D86" s="70"/>
      <c r="E86" s="71">
        <v>15103047.24952</v>
      </c>
      <c r="F86" s="72">
        <v>29715170.506579991</v>
      </c>
      <c r="G86" s="23"/>
    </row>
    <row r="87" spans="1:7" ht="15" customHeight="1">
      <c r="A87" s="66" t="s">
        <v>146</v>
      </c>
      <c r="B87" s="66"/>
      <c r="C87" s="67"/>
      <c r="D87" s="66"/>
      <c r="E87" s="67"/>
      <c r="F87" s="68"/>
      <c r="G87" s="23"/>
    </row>
    <row r="88" spans="1:7" ht="15" customHeight="1">
      <c r="A88" s="60" t="s">
        <v>160</v>
      </c>
      <c r="B88" s="70">
        <v>13</v>
      </c>
      <c r="C88" s="71">
        <v>37</v>
      </c>
      <c r="D88" s="71">
        <v>11</v>
      </c>
      <c r="E88" s="71">
        <v>3635958.3862500004</v>
      </c>
      <c r="F88" s="72">
        <v>3684423.4239000003</v>
      </c>
      <c r="G88" s="23"/>
    </row>
    <row r="89" spans="1:7" ht="15" customHeight="1">
      <c r="A89" s="60" t="s">
        <v>159</v>
      </c>
      <c r="B89" s="70"/>
      <c r="C89" s="71">
        <v>37</v>
      </c>
      <c r="D89" s="70"/>
      <c r="E89" s="71">
        <v>3635958.3862500004</v>
      </c>
      <c r="F89" s="72">
        <v>3684423.4239000003</v>
      </c>
      <c r="G89" s="23"/>
    </row>
    <row r="90" spans="1:7" ht="15" customHeight="1">
      <c r="A90" s="66" t="s">
        <v>67</v>
      </c>
      <c r="B90" s="66"/>
      <c r="C90" s="116">
        <v>856</v>
      </c>
      <c r="D90" s="115"/>
      <c r="E90" s="116">
        <v>96371268.041800007</v>
      </c>
      <c r="F90" s="116">
        <v>210623452.54187003</v>
      </c>
      <c r="G90" s="441"/>
    </row>
    <row r="91" spans="1:7" s="30" customFormat="1" ht="3.75" customHeight="1" thickBot="1">
      <c r="A91" s="111"/>
      <c r="B91" s="111"/>
      <c r="C91" s="111"/>
      <c r="D91" s="111"/>
      <c r="E91" s="111"/>
      <c r="F91" s="111"/>
      <c r="G91" s="24"/>
    </row>
    <row r="92" spans="1:7" ht="39.75" customHeight="1" thickTop="1">
      <c r="A92" s="575" t="s">
        <v>438</v>
      </c>
      <c r="B92" s="575"/>
      <c r="C92" s="575"/>
      <c r="D92" s="575"/>
      <c r="E92" s="575"/>
      <c r="F92" s="575"/>
      <c r="G92" s="488"/>
    </row>
    <row r="93" spans="1:7" ht="15" customHeight="1">
      <c r="A93" s="574" t="s">
        <v>148</v>
      </c>
      <c r="B93" s="574"/>
      <c r="C93" s="574"/>
      <c r="D93" s="574"/>
      <c r="E93" s="574"/>
      <c r="F93" s="574"/>
      <c r="G93" s="488"/>
    </row>
    <row r="94" spans="1:7" ht="15" customHeight="1">
      <c r="A94" s="74" t="s">
        <v>149</v>
      </c>
      <c r="B94" s="74"/>
      <c r="C94" s="74"/>
      <c r="D94" s="74"/>
      <c r="E94" s="74"/>
      <c r="F94" s="74"/>
      <c r="G94" s="18"/>
    </row>
    <row r="95" spans="1:7" ht="15" customHeight="1">
      <c r="A95" s="573" t="s">
        <v>289</v>
      </c>
      <c r="B95" s="573"/>
      <c r="C95" s="573"/>
      <c r="D95" s="573"/>
      <c r="E95" s="573"/>
      <c r="F95" s="573"/>
    </row>
    <row r="96" spans="1:7" ht="15" customHeight="1">
      <c r="A96" s="75" t="s">
        <v>287</v>
      </c>
      <c r="B96" s="74"/>
      <c r="C96" s="74"/>
      <c r="D96" s="74"/>
      <c r="E96" s="74"/>
      <c r="F96" s="74"/>
    </row>
    <row r="97" spans="1:7" ht="15" customHeight="1">
      <c r="A97" s="41" t="s">
        <v>431</v>
      </c>
      <c r="B97" s="61"/>
      <c r="C97" s="61"/>
      <c r="D97" s="61" t="s">
        <v>86</v>
      </c>
      <c r="E97" s="61"/>
      <c r="F97" s="61"/>
      <c r="G97" s="13"/>
    </row>
    <row r="98" spans="1:7" ht="15" customHeight="1">
      <c r="A98" s="41" t="s">
        <v>424</v>
      </c>
      <c r="B98" s="31"/>
      <c r="C98" s="31"/>
      <c r="D98" s="31" t="s">
        <v>86</v>
      </c>
      <c r="E98" s="31"/>
      <c r="F98" s="31"/>
      <c r="G98" s="13"/>
    </row>
    <row r="99" spans="1:7" ht="15" customHeight="1">
      <c r="A99" s="41" t="s">
        <v>448</v>
      </c>
      <c r="B99" s="31"/>
      <c r="C99" s="31"/>
      <c r="D99" s="31"/>
      <c r="E99" s="31"/>
      <c r="F99" s="31"/>
      <c r="G99" s="13"/>
    </row>
    <row r="100" spans="1:7" ht="15" customHeight="1">
      <c r="A100" s="41" t="s">
        <v>863</v>
      </c>
      <c r="B100" s="31"/>
      <c r="C100" s="31"/>
      <c r="D100" s="31" t="s">
        <v>86</v>
      </c>
      <c r="E100" s="31"/>
      <c r="F100" s="31"/>
      <c r="G100" s="13"/>
    </row>
    <row r="101" spans="1:7" ht="15" customHeight="1">
      <c r="A101" s="60"/>
      <c r="B101" s="31" t="s">
        <v>86</v>
      </c>
      <c r="C101" s="31"/>
      <c r="D101" s="31" t="s">
        <v>86</v>
      </c>
      <c r="E101" s="31"/>
      <c r="F101" s="31"/>
      <c r="G101" s="13"/>
    </row>
  </sheetData>
  <mergeCells count="11">
    <mergeCell ref="A1:F1"/>
    <mergeCell ref="A2:F2"/>
    <mergeCell ref="A3:F3"/>
    <mergeCell ref="B6:C6"/>
    <mergeCell ref="D6:E6"/>
    <mergeCell ref="F6:F7"/>
    <mergeCell ref="A6:A7"/>
    <mergeCell ref="A4:F4"/>
    <mergeCell ref="A95:F95"/>
    <mergeCell ref="A93:F93"/>
    <mergeCell ref="A92:F9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H25" sqref="H25"/>
    </sheetView>
  </sheetViews>
  <sheetFormatPr baseColWidth="10" defaultColWidth="9.140625" defaultRowHeight="12.75"/>
  <cols>
    <col min="1" max="2" width="31.140625" style="192" hidden="1" customWidth="1"/>
    <col min="3" max="3" width="64.5703125" style="193" bestFit="1" customWidth="1"/>
    <col min="4" max="11" width="11.7109375" style="192" bestFit="1" customWidth="1"/>
    <col min="12" max="256" width="9.140625" style="192"/>
    <col min="257" max="258" width="0" style="192" hidden="1" customWidth="1"/>
    <col min="259" max="259" width="64.5703125" style="192" bestFit="1" customWidth="1"/>
    <col min="260" max="267" width="11.7109375" style="192" bestFit="1" customWidth="1"/>
    <col min="268" max="512" width="9.140625" style="192"/>
    <col min="513" max="514" width="0" style="192" hidden="1" customWidth="1"/>
    <col min="515" max="515" width="64.5703125" style="192" bestFit="1" customWidth="1"/>
    <col min="516" max="523" width="11.7109375" style="192" bestFit="1" customWidth="1"/>
    <col min="524" max="768" width="9.140625" style="192"/>
    <col min="769" max="770" width="0" style="192" hidden="1" customWidth="1"/>
    <col min="771" max="771" width="64.5703125" style="192" bestFit="1" customWidth="1"/>
    <col min="772" max="779" width="11.7109375" style="192" bestFit="1" customWidth="1"/>
    <col min="780" max="1024" width="9.140625" style="192"/>
    <col min="1025" max="1026" width="0" style="192" hidden="1" customWidth="1"/>
    <col min="1027" max="1027" width="64.5703125" style="192" bestFit="1" customWidth="1"/>
    <col min="1028" max="1035" width="11.7109375" style="192" bestFit="1" customWidth="1"/>
    <col min="1036" max="1280" width="9.140625" style="192"/>
    <col min="1281" max="1282" width="0" style="192" hidden="1" customWidth="1"/>
    <col min="1283" max="1283" width="64.5703125" style="192" bestFit="1" customWidth="1"/>
    <col min="1284" max="1291" width="11.7109375" style="192" bestFit="1" customWidth="1"/>
    <col min="1292" max="1536" width="9.140625" style="192"/>
    <col min="1537" max="1538" width="0" style="192" hidden="1" customWidth="1"/>
    <col min="1539" max="1539" width="64.5703125" style="192" bestFit="1" customWidth="1"/>
    <col min="1540" max="1547" width="11.7109375" style="192" bestFit="1" customWidth="1"/>
    <col min="1548" max="1792" width="9.140625" style="192"/>
    <col min="1793" max="1794" width="0" style="192" hidden="1" customWidth="1"/>
    <col min="1795" max="1795" width="64.5703125" style="192" bestFit="1" customWidth="1"/>
    <col min="1796" max="1803" width="11.7109375" style="192" bestFit="1" customWidth="1"/>
    <col min="1804" max="2048" width="9.140625" style="192"/>
    <col min="2049" max="2050" width="0" style="192" hidden="1" customWidth="1"/>
    <col min="2051" max="2051" width="64.5703125" style="192" bestFit="1" customWidth="1"/>
    <col min="2052" max="2059" width="11.7109375" style="192" bestFit="1" customWidth="1"/>
    <col min="2060" max="2304" width="9.140625" style="192"/>
    <col min="2305" max="2306" width="0" style="192" hidden="1" customWidth="1"/>
    <col min="2307" max="2307" width="64.5703125" style="192" bestFit="1" customWidth="1"/>
    <col min="2308" max="2315" width="11.7109375" style="192" bestFit="1" customWidth="1"/>
    <col min="2316" max="2560" width="9.140625" style="192"/>
    <col min="2561" max="2562" width="0" style="192" hidden="1" customWidth="1"/>
    <col min="2563" max="2563" width="64.5703125" style="192" bestFit="1" customWidth="1"/>
    <col min="2564" max="2571" width="11.7109375" style="192" bestFit="1" customWidth="1"/>
    <col min="2572" max="2816" width="9.140625" style="192"/>
    <col min="2817" max="2818" width="0" style="192" hidden="1" customWidth="1"/>
    <col min="2819" max="2819" width="64.5703125" style="192" bestFit="1" customWidth="1"/>
    <col min="2820" max="2827" width="11.7109375" style="192" bestFit="1" customWidth="1"/>
    <col min="2828" max="3072" width="9.140625" style="192"/>
    <col min="3073" max="3074" width="0" style="192" hidden="1" customWidth="1"/>
    <col min="3075" max="3075" width="64.5703125" style="192" bestFit="1" customWidth="1"/>
    <col min="3076" max="3083" width="11.7109375" style="192" bestFit="1" customWidth="1"/>
    <col min="3084" max="3328" width="9.140625" style="192"/>
    <col min="3329" max="3330" width="0" style="192" hidden="1" customWidth="1"/>
    <col min="3331" max="3331" width="64.5703125" style="192" bestFit="1" customWidth="1"/>
    <col min="3332" max="3339" width="11.7109375" style="192" bestFit="1" customWidth="1"/>
    <col min="3340" max="3584" width="9.140625" style="192"/>
    <col min="3585" max="3586" width="0" style="192" hidden="1" customWidth="1"/>
    <col min="3587" max="3587" width="64.5703125" style="192" bestFit="1" customWidth="1"/>
    <col min="3588" max="3595" width="11.7109375" style="192" bestFit="1" customWidth="1"/>
    <col min="3596" max="3840" width="9.140625" style="192"/>
    <col min="3841" max="3842" width="0" style="192" hidden="1" customWidth="1"/>
    <col min="3843" max="3843" width="64.5703125" style="192" bestFit="1" customWidth="1"/>
    <col min="3844" max="3851" width="11.7109375" style="192" bestFit="1" customWidth="1"/>
    <col min="3852" max="4096" width="9.140625" style="192"/>
    <col min="4097" max="4098" width="0" style="192" hidden="1" customWidth="1"/>
    <col min="4099" max="4099" width="64.5703125" style="192" bestFit="1" customWidth="1"/>
    <col min="4100" max="4107" width="11.7109375" style="192" bestFit="1" customWidth="1"/>
    <col min="4108" max="4352" width="9.140625" style="192"/>
    <col min="4353" max="4354" width="0" style="192" hidden="1" customWidth="1"/>
    <col min="4355" max="4355" width="64.5703125" style="192" bestFit="1" customWidth="1"/>
    <col min="4356" max="4363" width="11.7109375" style="192" bestFit="1" customWidth="1"/>
    <col min="4364" max="4608" width="9.140625" style="192"/>
    <col min="4609" max="4610" width="0" style="192" hidden="1" customWidth="1"/>
    <col min="4611" max="4611" width="64.5703125" style="192" bestFit="1" customWidth="1"/>
    <col min="4612" max="4619" width="11.7109375" style="192" bestFit="1" customWidth="1"/>
    <col min="4620" max="4864" width="9.140625" style="192"/>
    <col min="4865" max="4866" width="0" style="192" hidden="1" customWidth="1"/>
    <col min="4867" max="4867" width="64.5703125" style="192" bestFit="1" customWidth="1"/>
    <col min="4868" max="4875" width="11.7109375" style="192" bestFit="1" customWidth="1"/>
    <col min="4876" max="5120" width="9.140625" style="192"/>
    <col min="5121" max="5122" width="0" style="192" hidden="1" customWidth="1"/>
    <col min="5123" max="5123" width="64.5703125" style="192" bestFit="1" customWidth="1"/>
    <col min="5124" max="5131" width="11.7109375" style="192" bestFit="1" customWidth="1"/>
    <col min="5132" max="5376" width="9.140625" style="192"/>
    <col min="5377" max="5378" width="0" style="192" hidden="1" customWidth="1"/>
    <col min="5379" max="5379" width="64.5703125" style="192" bestFit="1" customWidth="1"/>
    <col min="5380" max="5387" width="11.7109375" style="192" bestFit="1" customWidth="1"/>
    <col min="5388" max="5632" width="9.140625" style="192"/>
    <col min="5633" max="5634" width="0" style="192" hidden="1" customWidth="1"/>
    <col min="5635" max="5635" width="64.5703125" style="192" bestFit="1" customWidth="1"/>
    <col min="5636" max="5643" width="11.7109375" style="192" bestFit="1" customWidth="1"/>
    <col min="5644" max="5888" width="9.140625" style="192"/>
    <col min="5889" max="5890" width="0" style="192" hidden="1" customWidth="1"/>
    <col min="5891" max="5891" width="64.5703125" style="192" bestFit="1" customWidth="1"/>
    <col min="5892" max="5899" width="11.7109375" style="192" bestFit="1" customWidth="1"/>
    <col min="5900" max="6144" width="9.140625" style="192"/>
    <col min="6145" max="6146" width="0" style="192" hidden="1" customWidth="1"/>
    <col min="6147" max="6147" width="64.5703125" style="192" bestFit="1" customWidth="1"/>
    <col min="6148" max="6155" width="11.7109375" style="192" bestFit="1" customWidth="1"/>
    <col min="6156" max="6400" width="9.140625" style="192"/>
    <col min="6401" max="6402" width="0" style="192" hidden="1" customWidth="1"/>
    <col min="6403" max="6403" width="64.5703125" style="192" bestFit="1" customWidth="1"/>
    <col min="6404" max="6411" width="11.7109375" style="192" bestFit="1" customWidth="1"/>
    <col min="6412" max="6656" width="9.140625" style="192"/>
    <col min="6657" max="6658" width="0" style="192" hidden="1" customWidth="1"/>
    <col min="6659" max="6659" width="64.5703125" style="192" bestFit="1" customWidth="1"/>
    <col min="6660" max="6667" width="11.7109375" style="192" bestFit="1" customWidth="1"/>
    <col min="6668" max="6912" width="9.140625" style="192"/>
    <col min="6913" max="6914" width="0" style="192" hidden="1" customWidth="1"/>
    <col min="6915" max="6915" width="64.5703125" style="192" bestFit="1" customWidth="1"/>
    <col min="6916" max="6923" width="11.7109375" style="192" bestFit="1" customWidth="1"/>
    <col min="6924" max="7168" width="9.140625" style="192"/>
    <col min="7169" max="7170" width="0" style="192" hidden="1" customWidth="1"/>
    <col min="7171" max="7171" width="64.5703125" style="192" bestFit="1" customWidth="1"/>
    <col min="7172" max="7179" width="11.7109375" style="192" bestFit="1" customWidth="1"/>
    <col min="7180" max="7424" width="9.140625" style="192"/>
    <col min="7425" max="7426" width="0" style="192" hidden="1" customWidth="1"/>
    <col min="7427" max="7427" width="64.5703125" style="192" bestFit="1" customWidth="1"/>
    <col min="7428" max="7435" width="11.7109375" style="192" bestFit="1" customWidth="1"/>
    <col min="7436" max="7680" width="9.140625" style="192"/>
    <col min="7681" max="7682" width="0" style="192" hidden="1" customWidth="1"/>
    <col min="7683" max="7683" width="64.5703125" style="192" bestFit="1" customWidth="1"/>
    <col min="7684" max="7691" width="11.7109375" style="192" bestFit="1" customWidth="1"/>
    <col min="7692" max="7936" width="9.140625" style="192"/>
    <col min="7937" max="7938" width="0" style="192" hidden="1" customWidth="1"/>
    <col min="7939" max="7939" width="64.5703125" style="192" bestFit="1" customWidth="1"/>
    <col min="7940" max="7947" width="11.7109375" style="192" bestFit="1" customWidth="1"/>
    <col min="7948" max="8192" width="9.140625" style="192"/>
    <col min="8193" max="8194" width="0" style="192" hidden="1" customWidth="1"/>
    <col min="8195" max="8195" width="64.5703125" style="192" bestFit="1" customWidth="1"/>
    <col min="8196" max="8203" width="11.7109375" style="192" bestFit="1" customWidth="1"/>
    <col min="8204" max="8448" width="9.140625" style="192"/>
    <col min="8449" max="8450" width="0" style="192" hidden="1" customWidth="1"/>
    <col min="8451" max="8451" width="64.5703125" style="192" bestFit="1" customWidth="1"/>
    <col min="8452" max="8459" width="11.7109375" style="192" bestFit="1" customWidth="1"/>
    <col min="8460" max="8704" width="9.140625" style="192"/>
    <col min="8705" max="8706" width="0" style="192" hidden="1" customWidth="1"/>
    <col min="8707" max="8707" width="64.5703125" style="192" bestFit="1" customWidth="1"/>
    <col min="8708" max="8715" width="11.7109375" style="192" bestFit="1" customWidth="1"/>
    <col min="8716" max="8960" width="9.140625" style="192"/>
    <col min="8961" max="8962" width="0" style="192" hidden="1" customWidth="1"/>
    <col min="8963" max="8963" width="64.5703125" style="192" bestFit="1" customWidth="1"/>
    <col min="8964" max="8971" width="11.7109375" style="192" bestFit="1" customWidth="1"/>
    <col min="8972" max="9216" width="9.140625" style="192"/>
    <col min="9217" max="9218" width="0" style="192" hidden="1" customWidth="1"/>
    <col min="9219" max="9219" width="64.5703125" style="192" bestFit="1" customWidth="1"/>
    <col min="9220" max="9227" width="11.7109375" style="192" bestFit="1" customWidth="1"/>
    <col min="9228" max="9472" width="9.140625" style="192"/>
    <col min="9473" max="9474" width="0" style="192" hidden="1" customWidth="1"/>
    <col min="9475" max="9475" width="64.5703125" style="192" bestFit="1" customWidth="1"/>
    <col min="9476" max="9483" width="11.7109375" style="192" bestFit="1" customWidth="1"/>
    <col min="9484" max="9728" width="9.140625" style="192"/>
    <col min="9729" max="9730" width="0" style="192" hidden="1" customWidth="1"/>
    <col min="9731" max="9731" width="64.5703125" style="192" bestFit="1" customWidth="1"/>
    <col min="9732" max="9739" width="11.7109375" style="192" bestFit="1" customWidth="1"/>
    <col min="9740" max="9984" width="9.140625" style="192"/>
    <col min="9985" max="9986" width="0" style="192" hidden="1" customWidth="1"/>
    <col min="9987" max="9987" width="64.5703125" style="192" bestFit="1" customWidth="1"/>
    <col min="9988" max="9995" width="11.7109375" style="192" bestFit="1" customWidth="1"/>
    <col min="9996" max="10240" width="9.140625" style="192"/>
    <col min="10241" max="10242" width="0" style="192" hidden="1" customWidth="1"/>
    <col min="10243" max="10243" width="64.5703125" style="192" bestFit="1" customWidth="1"/>
    <col min="10244" max="10251" width="11.7109375" style="192" bestFit="1" customWidth="1"/>
    <col min="10252" max="10496" width="9.140625" style="192"/>
    <col min="10497" max="10498" width="0" style="192" hidden="1" customWidth="1"/>
    <col min="10499" max="10499" width="64.5703125" style="192" bestFit="1" customWidth="1"/>
    <col min="10500" max="10507" width="11.7109375" style="192" bestFit="1" customWidth="1"/>
    <col min="10508" max="10752" width="9.140625" style="192"/>
    <col min="10753" max="10754" width="0" style="192" hidden="1" customWidth="1"/>
    <col min="10755" max="10755" width="64.5703125" style="192" bestFit="1" customWidth="1"/>
    <col min="10756" max="10763" width="11.7109375" style="192" bestFit="1" customWidth="1"/>
    <col min="10764" max="11008" width="9.140625" style="192"/>
    <col min="11009" max="11010" width="0" style="192" hidden="1" customWidth="1"/>
    <col min="11011" max="11011" width="64.5703125" style="192" bestFit="1" customWidth="1"/>
    <col min="11012" max="11019" width="11.7109375" style="192" bestFit="1" customWidth="1"/>
    <col min="11020" max="11264" width="9.140625" style="192"/>
    <col min="11265" max="11266" width="0" style="192" hidden="1" customWidth="1"/>
    <col min="11267" max="11267" width="64.5703125" style="192" bestFit="1" customWidth="1"/>
    <col min="11268" max="11275" width="11.7109375" style="192" bestFit="1" customWidth="1"/>
    <col min="11276" max="11520" width="9.140625" style="192"/>
    <col min="11521" max="11522" width="0" style="192" hidden="1" customWidth="1"/>
    <col min="11523" max="11523" width="64.5703125" style="192" bestFit="1" customWidth="1"/>
    <col min="11524" max="11531" width="11.7109375" style="192" bestFit="1" customWidth="1"/>
    <col min="11532" max="11776" width="9.140625" style="192"/>
    <col min="11777" max="11778" width="0" style="192" hidden="1" customWidth="1"/>
    <col min="11779" max="11779" width="64.5703125" style="192" bestFit="1" customWidth="1"/>
    <col min="11780" max="11787" width="11.7109375" style="192" bestFit="1" customWidth="1"/>
    <col min="11788" max="12032" width="9.140625" style="192"/>
    <col min="12033" max="12034" width="0" style="192" hidden="1" customWidth="1"/>
    <col min="12035" max="12035" width="64.5703125" style="192" bestFit="1" customWidth="1"/>
    <col min="12036" max="12043" width="11.7109375" style="192" bestFit="1" customWidth="1"/>
    <col min="12044" max="12288" width="9.140625" style="192"/>
    <col min="12289" max="12290" width="0" style="192" hidden="1" customWidth="1"/>
    <col min="12291" max="12291" width="64.5703125" style="192" bestFit="1" customWidth="1"/>
    <col min="12292" max="12299" width="11.7109375" style="192" bestFit="1" customWidth="1"/>
    <col min="12300" max="12544" width="9.140625" style="192"/>
    <col min="12545" max="12546" width="0" style="192" hidden="1" customWidth="1"/>
    <col min="12547" max="12547" width="64.5703125" style="192" bestFit="1" customWidth="1"/>
    <col min="12548" max="12555" width="11.7109375" style="192" bestFit="1" customWidth="1"/>
    <col min="12556" max="12800" width="9.140625" style="192"/>
    <col min="12801" max="12802" width="0" style="192" hidden="1" customWidth="1"/>
    <col min="12803" max="12803" width="64.5703125" style="192" bestFit="1" customWidth="1"/>
    <col min="12804" max="12811" width="11.7109375" style="192" bestFit="1" customWidth="1"/>
    <col min="12812" max="13056" width="9.140625" style="192"/>
    <col min="13057" max="13058" width="0" style="192" hidden="1" customWidth="1"/>
    <col min="13059" max="13059" width="64.5703125" style="192" bestFit="1" customWidth="1"/>
    <col min="13060" max="13067" width="11.7109375" style="192" bestFit="1" customWidth="1"/>
    <col min="13068" max="13312" width="9.140625" style="192"/>
    <col min="13313" max="13314" width="0" style="192" hidden="1" customWidth="1"/>
    <col min="13315" max="13315" width="64.5703125" style="192" bestFit="1" customWidth="1"/>
    <col min="13316" max="13323" width="11.7109375" style="192" bestFit="1" customWidth="1"/>
    <col min="13324" max="13568" width="9.140625" style="192"/>
    <col min="13569" max="13570" width="0" style="192" hidden="1" customWidth="1"/>
    <col min="13571" max="13571" width="64.5703125" style="192" bestFit="1" customWidth="1"/>
    <col min="13572" max="13579" width="11.7109375" style="192" bestFit="1" customWidth="1"/>
    <col min="13580" max="13824" width="9.140625" style="192"/>
    <col min="13825" max="13826" width="0" style="192" hidden="1" customWidth="1"/>
    <col min="13827" max="13827" width="64.5703125" style="192" bestFit="1" customWidth="1"/>
    <col min="13828" max="13835" width="11.7109375" style="192" bestFit="1" customWidth="1"/>
    <col min="13836" max="14080" width="9.140625" style="192"/>
    <col min="14081" max="14082" width="0" style="192" hidden="1" customWidth="1"/>
    <col min="14083" max="14083" width="64.5703125" style="192" bestFit="1" customWidth="1"/>
    <col min="14084" max="14091" width="11.7109375" style="192" bestFit="1" customWidth="1"/>
    <col min="14092" max="14336" width="9.140625" style="192"/>
    <col min="14337" max="14338" width="0" style="192" hidden="1" customWidth="1"/>
    <col min="14339" max="14339" width="64.5703125" style="192" bestFit="1" customWidth="1"/>
    <col min="14340" max="14347" width="11.7109375" style="192" bestFit="1" customWidth="1"/>
    <col min="14348" max="14592" width="9.140625" style="192"/>
    <col min="14593" max="14594" width="0" style="192" hidden="1" customWidth="1"/>
    <col min="14595" max="14595" width="64.5703125" style="192" bestFit="1" customWidth="1"/>
    <col min="14596" max="14603" width="11.7109375" style="192" bestFit="1" customWidth="1"/>
    <col min="14604" max="14848" width="9.140625" style="192"/>
    <col min="14849" max="14850" width="0" style="192" hidden="1" customWidth="1"/>
    <col min="14851" max="14851" width="64.5703125" style="192" bestFit="1" customWidth="1"/>
    <col min="14852" max="14859" width="11.7109375" style="192" bestFit="1" customWidth="1"/>
    <col min="14860" max="15104" width="9.140625" style="192"/>
    <col min="15105" max="15106" width="0" style="192" hidden="1" customWidth="1"/>
    <col min="15107" max="15107" width="64.5703125" style="192" bestFit="1" customWidth="1"/>
    <col min="15108" max="15115" width="11.7109375" style="192" bestFit="1" customWidth="1"/>
    <col min="15116" max="15360" width="9.140625" style="192"/>
    <col min="15361" max="15362" width="0" style="192" hidden="1" customWidth="1"/>
    <col min="15363" max="15363" width="64.5703125" style="192" bestFit="1" customWidth="1"/>
    <col min="15364" max="15371" width="11.7109375" style="192" bestFit="1" customWidth="1"/>
    <col min="15372" max="15616" width="9.140625" style="192"/>
    <col min="15617" max="15618" width="0" style="192" hidden="1" customWidth="1"/>
    <col min="15619" max="15619" width="64.5703125" style="192" bestFit="1" customWidth="1"/>
    <col min="15620" max="15627" width="11.7109375" style="192" bestFit="1" customWidth="1"/>
    <col min="15628" max="15872" width="9.140625" style="192"/>
    <col min="15873" max="15874" width="0" style="192" hidden="1" customWidth="1"/>
    <col min="15875" max="15875" width="64.5703125" style="192" bestFit="1" customWidth="1"/>
    <col min="15876" max="15883" width="11.7109375" style="192" bestFit="1" customWidth="1"/>
    <col min="15884" max="16128" width="9.140625" style="192"/>
    <col min="16129" max="16130" width="0" style="192" hidden="1" customWidth="1"/>
    <col min="16131" max="16131" width="64.5703125" style="192" bestFit="1" customWidth="1"/>
    <col min="16132" max="16139" width="11.7109375" style="192" bestFit="1" customWidth="1"/>
    <col min="16140" max="16384" width="9.140625" style="192"/>
  </cols>
  <sheetData>
    <row r="1" spans="1:11" s="169" customFormat="1" ht="30" customHeight="1">
      <c r="A1" s="168"/>
      <c r="B1" s="168"/>
      <c r="C1" s="582" t="s">
        <v>52</v>
      </c>
      <c r="D1" s="582"/>
      <c r="E1" s="582"/>
      <c r="F1" s="582"/>
      <c r="G1" s="582"/>
      <c r="H1" s="582"/>
      <c r="I1" s="582"/>
      <c r="J1" s="582"/>
      <c r="K1" s="582"/>
    </row>
    <row r="2" spans="1:11" s="169" customFormat="1" ht="15" customHeight="1">
      <c r="A2" s="168"/>
      <c r="B2" s="168"/>
      <c r="C2" s="583" t="s">
        <v>451</v>
      </c>
      <c r="D2" s="583"/>
      <c r="E2" s="583"/>
      <c r="F2" s="583"/>
      <c r="G2" s="583"/>
      <c r="H2" s="583"/>
      <c r="I2" s="583"/>
      <c r="J2" s="583"/>
      <c r="K2" s="583"/>
    </row>
    <row r="3" spans="1:11" s="170" customFormat="1" ht="30" customHeight="1">
      <c r="A3" s="168"/>
      <c r="B3" s="168"/>
      <c r="C3" s="584" t="s">
        <v>51</v>
      </c>
      <c r="D3" s="584"/>
      <c r="E3" s="584"/>
      <c r="F3" s="584"/>
      <c r="G3" s="584"/>
      <c r="H3" s="584"/>
      <c r="I3" s="584"/>
      <c r="J3" s="584"/>
      <c r="K3" s="584"/>
    </row>
    <row r="4" spans="1:11" s="173" customFormat="1" ht="3.75" customHeight="1">
      <c r="A4" s="171"/>
      <c r="B4" s="171"/>
      <c r="C4" s="172"/>
      <c r="D4" s="172"/>
      <c r="E4" s="172"/>
      <c r="F4" s="172"/>
      <c r="G4" s="172"/>
      <c r="H4" s="172"/>
      <c r="I4" s="172"/>
      <c r="J4" s="172"/>
      <c r="K4" s="172"/>
    </row>
    <row r="5" spans="1:11" s="176" customFormat="1" ht="15" customHeight="1">
      <c r="A5" s="168"/>
      <c r="B5" s="168"/>
      <c r="C5" s="174"/>
      <c r="D5" s="175">
        <v>2015</v>
      </c>
      <c r="E5" s="175">
        <v>2016</v>
      </c>
      <c r="F5" s="175">
        <v>2017</v>
      </c>
      <c r="G5" s="175">
        <v>2018</v>
      </c>
      <c r="H5" s="175">
        <v>2019</v>
      </c>
      <c r="I5" s="175">
        <v>2020</v>
      </c>
      <c r="J5" s="175">
        <v>2021</v>
      </c>
      <c r="K5" s="175">
        <v>2023</v>
      </c>
    </row>
    <row r="6" spans="1:11" s="176" customFormat="1" ht="15" customHeight="1">
      <c r="A6" s="168"/>
      <c r="B6" s="168"/>
      <c r="C6" s="177"/>
      <c r="D6" s="178" t="s">
        <v>452</v>
      </c>
      <c r="E6" s="179" t="s">
        <v>452</v>
      </c>
      <c r="F6" s="179" t="s">
        <v>452</v>
      </c>
      <c r="G6" s="180" t="s">
        <v>452</v>
      </c>
      <c r="H6" s="180" t="s">
        <v>452</v>
      </c>
      <c r="I6" s="180" t="s">
        <v>452</v>
      </c>
      <c r="J6" s="180" t="s">
        <v>452</v>
      </c>
      <c r="K6" s="180" t="s">
        <v>1142</v>
      </c>
    </row>
    <row r="7" spans="1:11" s="183" customFormat="1" ht="15" customHeight="1">
      <c r="A7" s="168" t="s">
        <v>453</v>
      </c>
      <c r="B7" s="168" t="s">
        <v>454</v>
      </c>
      <c r="C7" s="181" t="s">
        <v>455</v>
      </c>
      <c r="D7" s="182">
        <v>96931716</v>
      </c>
      <c r="E7" s="182">
        <v>113162072</v>
      </c>
      <c r="F7" s="182">
        <v>132510769</v>
      </c>
      <c r="G7" s="182">
        <v>148422098</v>
      </c>
      <c r="H7" s="182">
        <v>159266306</v>
      </c>
      <c r="I7" s="182">
        <v>166673398</v>
      </c>
      <c r="J7" s="182">
        <v>173424784.21318001</v>
      </c>
      <c r="K7" s="182">
        <v>179115425.89021</v>
      </c>
    </row>
    <row r="8" spans="1:11" s="183" customFormat="1" ht="15" customHeight="1">
      <c r="A8" s="168" t="s">
        <v>453</v>
      </c>
      <c r="B8" s="184" t="s">
        <v>456</v>
      </c>
      <c r="C8" s="168" t="s">
        <v>457</v>
      </c>
      <c r="D8" s="182">
        <v>95850682</v>
      </c>
      <c r="E8" s="182">
        <v>111464064</v>
      </c>
      <c r="F8" s="182">
        <v>130122017</v>
      </c>
      <c r="G8" s="182">
        <v>144653413</v>
      </c>
      <c r="H8" s="182">
        <v>153555215</v>
      </c>
      <c r="I8" s="182">
        <v>159540843</v>
      </c>
      <c r="J8" s="182">
        <v>135624441.58680001</v>
      </c>
      <c r="K8" s="182">
        <v>149190120.78916001</v>
      </c>
    </row>
    <row r="9" spans="1:11" s="183" customFormat="1" ht="15" customHeight="1">
      <c r="A9" s="168" t="s">
        <v>453</v>
      </c>
      <c r="B9" s="184" t="s">
        <v>458</v>
      </c>
      <c r="C9" s="168" t="s">
        <v>459</v>
      </c>
      <c r="D9" s="182">
        <v>1081033</v>
      </c>
      <c r="E9" s="182">
        <v>1698008</v>
      </c>
      <c r="F9" s="182">
        <v>2388752</v>
      </c>
      <c r="G9" s="182">
        <v>3768685</v>
      </c>
      <c r="H9" s="182">
        <v>5711091</v>
      </c>
      <c r="I9" s="182">
        <v>7132555</v>
      </c>
      <c r="J9" s="182">
        <v>37800342.626379997</v>
      </c>
      <c r="K9" s="182">
        <v>29925305.101050001</v>
      </c>
    </row>
    <row r="10" spans="1:11" s="183" customFormat="1" ht="15" customHeight="1">
      <c r="A10" s="168" t="s">
        <v>453</v>
      </c>
      <c r="B10" s="168" t="s">
        <v>460</v>
      </c>
      <c r="C10" s="181" t="s">
        <v>461</v>
      </c>
      <c r="D10" s="182">
        <v>448753</v>
      </c>
      <c r="E10" s="182">
        <v>547044</v>
      </c>
      <c r="F10" s="182">
        <v>643208</v>
      </c>
      <c r="G10" s="182">
        <v>674226</v>
      </c>
      <c r="H10" s="182">
        <v>677106</v>
      </c>
      <c r="I10" s="182">
        <v>179948</v>
      </c>
      <c r="J10" s="182">
        <v>619731.63228999998</v>
      </c>
      <c r="K10" s="182">
        <v>1763786.9845499999</v>
      </c>
    </row>
    <row r="11" spans="1:11" s="183" customFormat="1" ht="15" customHeight="1">
      <c r="A11" s="168" t="s">
        <v>453</v>
      </c>
      <c r="B11" s="168" t="s">
        <v>462</v>
      </c>
      <c r="C11" s="168" t="s">
        <v>463</v>
      </c>
      <c r="D11" s="182">
        <v>424352</v>
      </c>
      <c r="E11" s="182">
        <v>486631</v>
      </c>
      <c r="F11" s="182">
        <v>576556</v>
      </c>
      <c r="G11" s="182">
        <v>591804</v>
      </c>
      <c r="H11" s="182">
        <v>573843</v>
      </c>
      <c r="I11" s="182">
        <v>146340</v>
      </c>
      <c r="J11" s="182">
        <v>334268.42801999999</v>
      </c>
      <c r="K11" s="182">
        <v>681045.43848999997</v>
      </c>
    </row>
    <row r="12" spans="1:11" s="183" customFormat="1" ht="15" customHeight="1">
      <c r="A12" s="168" t="s">
        <v>453</v>
      </c>
      <c r="B12" s="184" t="s">
        <v>464</v>
      </c>
      <c r="C12" s="168" t="s">
        <v>465</v>
      </c>
      <c r="D12" s="182">
        <v>24402</v>
      </c>
      <c r="E12" s="182">
        <v>60414</v>
      </c>
      <c r="F12" s="182">
        <v>66652</v>
      </c>
      <c r="G12" s="182">
        <v>82422</v>
      </c>
      <c r="H12" s="182">
        <v>103264</v>
      </c>
      <c r="I12" s="182">
        <v>33607</v>
      </c>
      <c r="J12" s="182">
        <v>285463.20426999999</v>
      </c>
      <c r="K12" s="182">
        <v>1082741.5460599998</v>
      </c>
    </row>
    <row r="13" spans="1:11" s="183" customFormat="1" ht="15" customHeight="1">
      <c r="A13" s="168" t="s">
        <v>453</v>
      </c>
      <c r="B13" s="168" t="s">
        <v>466</v>
      </c>
      <c r="C13" s="181" t="s">
        <v>467</v>
      </c>
      <c r="D13" s="182">
        <v>993613</v>
      </c>
      <c r="E13" s="182">
        <v>1197544</v>
      </c>
      <c r="F13" s="182">
        <v>1568925</v>
      </c>
      <c r="G13" s="182">
        <v>1848802</v>
      </c>
      <c r="H13" s="182">
        <v>2219458</v>
      </c>
      <c r="I13" s="182">
        <v>2282528</v>
      </c>
      <c r="J13" s="182">
        <v>2004710.1585299999</v>
      </c>
      <c r="K13" s="182">
        <v>3521248.0920500001</v>
      </c>
    </row>
    <row r="14" spans="1:11" s="183" customFormat="1" ht="15" customHeight="1">
      <c r="A14" s="168" t="s">
        <v>453</v>
      </c>
      <c r="B14" s="168" t="s">
        <v>468</v>
      </c>
      <c r="C14" s="168" t="s">
        <v>469</v>
      </c>
      <c r="D14" s="182">
        <v>811531</v>
      </c>
      <c r="E14" s="182">
        <v>1003173</v>
      </c>
      <c r="F14" s="182">
        <v>1303904</v>
      </c>
      <c r="G14" s="182">
        <v>1520492</v>
      </c>
      <c r="H14" s="182">
        <v>1676595</v>
      </c>
      <c r="I14" s="182">
        <v>1646658</v>
      </c>
      <c r="J14" s="182">
        <v>1439639.2452799999</v>
      </c>
      <c r="K14" s="182">
        <v>1377980.04375</v>
      </c>
    </row>
    <row r="15" spans="1:11" s="183" customFormat="1" ht="15" customHeight="1">
      <c r="A15" s="168" t="s">
        <v>453</v>
      </c>
      <c r="B15" s="184" t="s">
        <v>470</v>
      </c>
      <c r="C15" s="168" t="s">
        <v>471</v>
      </c>
      <c r="D15" s="182">
        <v>182083</v>
      </c>
      <c r="E15" s="182">
        <v>194371</v>
      </c>
      <c r="F15" s="182">
        <v>265021</v>
      </c>
      <c r="G15" s="182">
        <v>328310</v>
      </c>
      <c r="H15" s="182">
        <v>542863</v>
      </c>
      <c r="I15" s="182">
        <v>635870</v>
      </c>
      <c r="J15" s="182">
        <v>565070.91324999998</v>
      </c>
      <c r="K15" s="182">
        <v>2143268.0482999999</v>
      </c>
    </row>
    <row r="16" spans="1:11" s="183" customFormat="1" ht="15" customHeight="1">
      <c r="A16" s="168" t="s">
        <v>453</v>
      </c>
      <c r="B16" s="168" t="s">
        <v>472</v>
      </c>
      <c r="C16" s="181" t="s">
        <v>473</v>
      </c>
      <c r="D16" s="182">
        <v>18672350</v>
      </c>
      <c r="E16" s="182">
        <v>22558358</v>
      </c>
      <c r="F16" s="182">
        <v>21343440</v>
      </c>
      <c r="G16" s="182">
        <v>20933808</v>
      </c>
      <c r="H16" s="182">
        <v>20177208</v>
      </c>
      <c r="I16" s="182">
        <v>16247720</v>
      </c>
      <c r="J16" s="182">
        <v>15670702.75622</v>
      </c>
      <c r="K16" s="182">
        <v>14742090.791719999</v>
      </c>
    </row>
    <row r="17" spans="1:11" s="183" customFormat="1" ht="15" customHeight="1">
      <c r="A17" s="168" t="s">
        <v>453</v>
      </c>
      <c r="B17" s="168" t="s">
        <v>474</v>
      </c>
      <c r="C17" s="168" t="s">
        <v>475</v>
      </c>
      <c r="D17" s="182">
        <v>849463</v>
      </c>
      <c r="E17" s="182">
        <v>961396</v>
      </c>
      <c r="F17" s="182">
        <v>1152458</v>
      </c>
      <c r="G17" s="182">
        <v>1272964</v>
      </c>
      <c r="H17" s="182">
        <v>1431732</v>
      </c>
      <c r="I17" s="182">
        <v>8121010</v>
      </c>
      <c r="J17" s="182">
        <v>9952803.7348100003</v>
      </c>
      <c r="K17" s="182">
        <v>7234524.0975200003</v>
      </c>
    </row>
    <row r="18" spans="1:11" s="183" customFormat="1" ht="15" customHeight="1">
      <c r="A18" s="168" t="s">
        <v>453</v>
      </c>
      <c r="B18" s="168" t="s">
        <v>476</v>
      </c>
      <c r="C18" s="185" t="s">
        <v>477</v>
      </c>
      <c r="D18" s="182">
        <v>-2691169</v>
      </c>
      <c r="E18" s="182">
        <v>-2967363</v>
      </c>
      <c r="F18" s="182">
        <v>-3577678</v>
      </c>
      <c r="G18" s="182">
        <v>-3906881</v>
      </c>
      <c r="H18" s="182">
        <v>-4222029</v>
      </c>
      <c r="I18" s="182">
        <v>-5401700</v>
      </c>
      <c r="J18" s="182">
        <v>-5459964.86601</v>
      </c>
      <c r="K18" s="182">
        <v>-6920224.12335</v>
      </c>
    </row>
    <row r="19" spans="1:11" s="183" customFormat="1" ht="15" customHeight="1">
      <c r="A19" s="168" t="s">
        <v>453</v>
      </c>
      <c r="B19" s="168" t="s">
        <v>478</v>
      </c>
      <c r="C19" s="186" t="s">
        <v>479</v>
      </c>
      <c r="D19" s="187">
        <v>115204726</v>
      </c>
      <c r="E19" s="187">
        <v>135459051</v>
      </c>
      <c r="F19" s="187">
        <v>153641122</v>
      </c>
      <c r="G19" s="187">
        <v>169245016</v>
      </c>
      <c r="H19" s="187">
        <v>179549781</v>
      </c>
      <c r="I19" s="187">
        <v>188102904</v>
      </c>
      <c r="J19" s="187">
        <v>196212767.62901998</v>
      </c>
      <c r="K19" s="187">
        <v>199456851.73270002</v>
      </c>
    </row>
    <row r="20" spans="1:11" s="176" customFormat="1" ht="3.75" customHeight="1" thickBot="1">
      <c r="A20" s="168"/>
      <c r="B20" s="168"/>
      <c r="C20" s="188"/>
      <c r="D20" s="189"/>
      <c r="E20" s="189"/>
      <c r="F20" s="189"/>
      <c r="G20" s="189"/>
      <c r="H20" s="189"/>
      <c r="I20" s="189"/>
      <c r="J20" s="189"/>
      <c r="K20" s="189"/>
    </row>
    <row r="21" spans="1:11" s="176" customFormat="1" ht="15" customHeight="1" thickTop="1">
      <c r="A21" s="168"/>
      <c r="B21" s="168"/>
      <c r="C21" s="190" t="s">
        <v>480</v>
      </c>
      <c r="D21" s="191"/>
      <c r="E21" s="191"/>
      <c r="F21" s="191"/>
      <c r="G21" s="191"/>
      <c r="H21" s="191"/>
      <c r="I21" s="191"/>
      <c r="J21" s="191"/>
      <c r="K21" s="191"/>
    </row>
    <row r="22" spans="1:11" s="176" customFormat="1" ht="15" customHeight="1">
      <c r="A22" s="168"/>
      <c r="B22" s="168"/>
      <c r="C22" s="190" t="s">
        <v>481</v>
      </c>
      <c r="D22" s="191"/>
      <c r="E22" s="191"/>
      <c r="F22" s="191"/>
      <c r="G22" s="191"/>
      <c r="H22" s="191"/>
      <c r="I22" s="191"/>
      <c r="J22" s="191"/>
      <c r="K22" s="191"/>
    </row>
    <row r="23" spans="1:11" s="176" customFormat="1" ht="15" customHeight="1">
      <c r="A23" s="168"/>
      <c r="B23" s="168"/>
      <c r="C23" s="168"/>
      <c r="D23" s="191"/>
      <c r="E23" s="191"/>
      <c r="F23" s="191"/>
      <c r="G23" s="191"/>
      <c r="H23" s="191"/>
      <c r="I23" s="191"/>
      <c r="J23" s="191"/>
      <c r="K23" s="191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O29"/>
  <sheetViews>
    <sheetView zoomScaleNormal="100" workbookViewId="0">
      <selection activeCell="F24" sqref="F24"/>
    </sheetView>
  </sheetViews>
  <sheetFormatPr baseColWidth="10" defaultColWidth="11.42578125" defaultRowHeight="12.75"/>
  <cols>
    <col min="1" max="1" width="53.5703125" style="193" customWidth="1"/>
    <col min="2" max="13" width="15.7109375" style="192" customWidth="1"/>
    <col min="14" max="14" width="14.7109375" style="192" customWidth="1"/>
    <col min="15" max="15" width="15.7109375" style="192" customWidth="1"/>
    <col min="16" max="16384" width="11.42578125" style="192"/>
  </cols>
  <sheetData>
    <row r="1" spans="1:15" s="169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169" customFormat="1" ht="15" customHeight="1">
      <c r="A2" s="586" t="s">
        <v>482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</row>
    <row r="6" spans="1:15" ht="30" customHeight="1">
      <c r="A6" s="195" t="s">
        <v>508</v>
      </c>
      <c r="B6" s="196" t="s">
        <v>53</v>
      </c>
      <c r="C6" s="196" t="s">
        <v>54</v>
      </c>
      <c r="D6" s="196" t="s">
        <v>55</v>
      </c>
      <c r="E6" s="196" t="s">
        <v>56</v>
      </c>
      <c r="F6" s="196" t="s">
        <v>57</v>
      </c>
      <c r="G6" s="196" t="s">
        <v>58</v>
      </c>
      <c r="H6" s="196" t="s">
        <v>59</v>
      </c>
      <c r="I6" s="196" t="s">
        <v>60</v>
      </c>
      <c r="J6" s="196" t="s">
        <v>61</v>
      </c>
      <c r="K6" s="196" t="s">
        <v>62</v>
      </c>
      <c r="L6" s="196" t="s">
        <v>63</v>
      </c>
      <c r="M6" s="196" t="s">
        <v>65</v>
      </c>
      <c r="N6" s="197" t="s">
        <v>483</v>
      </c>
      <c r="O6" s="198" t="s">
        <v>66</v>
      </c>
    </row>
    <row r="7" spans="1:15" ht="15" customHeight="1">
      <c r="A7" s="199" t="s">
        <v>484</v>
      </c>
      <c r="B7" s="191">
        <v>2101021.3950200002</v>
      </c>
      <c r="C7" s="191">
        <v>2986096.6960400003</v>
      </c>
      <c r="D7" s="191">
        <v>971119.76917999994</v>
      </c>
      <c r="E7" s="191">
        <v>1034297.96361</v>
      </c>
      <c r="F7" s="191">
        <v>1777950.5804600003</v>
      </c>
      <c r="G7" s="191">
        <v>2752979.4815399996</v>
      </c>
      <c r="H7" s="191">
        <v>859108.74828000017</v>
      </c>
      <c r="I7" s="191">
        <v>659956.83447000012</v>
      </c>
      <c r="J7" s="191">
        <v>27639.513479999998</v>
      </c>
      <c r="K7" s="191">
        <v>2960602.1780499993</v>
      </c>
      <c r="L7" s="191">
        <v>250879.84639000011</v>
      </c>
      <c r="M7" s="191">
        <v>2390136.8646099996</v>
      </c>
      <c r="N7" s="191">
        <v>18771789.871130005</v>
      </c>
      <c r="O7" s="200">
        <f>N7/$N$25</f>
        <v>0.10179903983243195</v>
      </c>
    </row>
    <row r="8" spans="1:15" ht="15" customHeight="1">
      <c r="A8" s="199" t="s">
        <v>485</v>
      </c>
      <c r="B8" s="191">
        <v>3046.7307099999994</v>
      </c>
      <c r="C8" s="191">
        <v>55346.398709999994</v>
      </c>
      <c r="D8" s="191">
        <v>18030.591559999997</v>
      </c>
      <c r="E8" s="191">
        <v>17360.269619999992</v>
      </c>
      <c r="F8" s="191">
        <v>3775.9071300000001</v>
      </c>
      <c r="G8" s="191">
        <v>51932.311199999996</v>
      </c>
      <c r="H8" s="191">
        <v>7894.9304900000025</v>
      </c>
      <c r="I8" s="191">
        <v>5158.7306100000005</v>
      </c>
      <c r="J8" s="191">
        <v>0</v>
      </c>
      <c r="K8" s="191">
        <v>59323.328770000029</v>
      </c>
      <c r="L8" s="191">
        <v>10862.977850000003</v>
      </c>
      <c r="M8" s="191">
        <v>86995.907829999996</v>
      </c>
      <c r="N8" s="191">
        <v>319728.08447999996</v>
      </c>
      <c r="O8" s="200">
        <f t="shared" ref="O8:O24" si="0">N8/$N$25</f>
        <v>1.7338789870849642E-3</v>
      </c>
    </row>
    <row r="9" spans="1:15" ht="15" customHeight="1">
      <c r="A9" s="199" t="s">
        <v>486</v>
      </c>
      <c r="B9" s="191">
        <v>13354.390549999996</v>
      </c>
      <c r="C9" s="191">
        <v>42491.184100000006</v>
      </c>
      <c r="D9" s="191">
        <v>17206.44224</v>
      </c>
      <c r="E9" s="191">
        <v>113754.17867000004</v>
      </c>
      <c r="F9" s="191">
        <v>45106.300489999994</v>
      </c>
      <c r="G9" s="191">
        <v>196502.30522000004</v>
      </c>
      <c r="H9" s="191">
        <v>38687.388039999998</v>
      </c>
      <c r="I9" s="191">
        <v>5022.9218600000013</v>
      </c>
      <c r="J9" s="191">
        <v>0</v>
      </c>
      <c r="K9" s="191">
        <v>11795.605149999999</v>
      </c>
      <c r="L9" s="191">
        <v>6705.0121399999998</v>
      </c>
      <c r="M9" s="191">
        <v>438.97197999999997</v>
      </c>
      <c r="N9" s="191">
        <v>491064.70043999999</v>
      </c>
      <c r="O9" s="200">
        <f t="shared" si="0"/>
        <v>2.6630340177243622E-3</v>
      </c>
    </row>
    <row r="10" spans="1:15" ht="15" customHeight="1">
      <c r="A10" s="199" t="s">
        <v>487</v>
      </c>
      <c r="B10" s="191">
        <v>71130.721809999988</v>
      </c>
      <c r="C10" s="191">
        <v>86743.91949</v>
      </c>
      <c r="D10" s="191">
        <v>38113.664599999996</v>
      </c>
      <c r="E10" s="191">
        <v>381316.19697999989</v>
      </c>
      <c r="F10" s="191">
        <v>151453.69326999999</v>
      </c>
      <c r="G10" s="191">
        <v>38720.137349999997</v>
      </c>
      <c r="H10" s="191">
        <v>32294.401359999996</v>
      </c>
      <c r="I10" s="191">
        <v>72036.002190000014</v>
      </c>
      <c r="J10" s="191">
        <v>0</v>
      </c>
      <c r="K10" s="191">
        <v>110074.93121000005</v>
      </c>
      <c r="L10" s="191">
        <v>30313.22308</v>
      </c>
      <c r="M10" s="191">
        <v>141403.75101000001</v>
      </c>
      <c r="N10" s="191">
        <v>1153600.6423499996</v>
      </c>
      <c r="O10" s="200">
        <f t="shared" si="0"/>
        <v>6.255953137527713E-3</v>
      </c>
    </row>
    <row r="11" spans="1:15" ht="15" customHeight="1">
      <c r="A11" s="199" t="s">
        <v>488</v>
      </c>
      <c r="B11" s="191">
        <v>3277095.3349300008</v>
      </c>
      <c r="C11" s="191">
        <v>4648577.6546600014</v>
      </c>
      <c r="D11" s="191">
        <v>3053998.3406099998</v>
      </c>
      <c r="E11" s="191">
        <v>5645833.8374200044</v>
      </c>
      <c r="F11" s="191">
        <v>3995261.1297400012</v>
      </c>
      <c r="G11" s="191">
        <v>2009279.1620199992</v>
      </c>
      <c r="H11" s="191">
        <v>2241983.6150400001</v>
      </c>
      <c r="I11" s="191">
        <v>4923733.4509499986</v>
      </c>
      <c r="J11" s="191">
        <v>61126.928519999994</v>
      </c>
      <c r="K11" s="191">
        <v>3706587.3187700021</v>
      </c>
      <c r="L11" s="191">
        <v>665547.31826000044</v>
      </c>
      <c r="M11" s="191">
        <v>1607451.7407300011</v>
      </c>
      <c r="N11" s="191">
        <v>35836475.831649989</v>
      </c>
      <c r="O11" s="200">
        <f t="shared" si="0"/>
        <v>0.19434048940909632</v>
      </c>
    </row>
    <row r="12" spans="1:15" ht="15" customHeight="1">
      <c r="A12" s="199" t="s">
        <v>489</v>
      </c>
      <c r="B12" s="191">
        <v>365380.73344000004</v>
      </c>
      <c r="C12" s="191">
        <v>1193428.4505699999</v>
      </c>
      <c r="D12" s="191">
        <v>122802.63466</v>
      </c>
      <c r="E12" s="191">
        <v>936942.85057000001</v>
      </c>
      <c r="F12" s="191">
        <v>762992.88565999968</v>
      </c>
      <c r="G12" s="191">
        <v>336405.82932000014</v>
      </c>
      <c r="H12" s="191">
        <v>211699.82988000006</v>
      </c>
      <c r="I12" s="191">
        <v>14933.784530000001</v>
      </c>
      <c r="J12" s="191">
        <v>0</v>
      </c>
      <c r="K12" s="191">
        <v>135056.03002999994</v>
      </c>
      <c r="L12" s="191">
        <v>36469.157319999998</v>
      </c>
      <c r="M12" s="191">
        <v>7542.8529200000003</v>
      </c>
      <c r="N12" s="191">
        <v>4123655.0388999996</v>
      </c>
      <c r="O12" s="200">
        <f t="shared" si="0"/>
        <v>2.2362498538607393E-2</v>
      </c>
    </row>
    <row r="13" spans="1:15" ht="15" customHeight="1">
      <c r="A13" s="199" t="s">
        <v>68</v>
      </c>
      <c r="B13" s="191">
        <v>1162221.7183099994</v>
      </c>
      <c r="C13" s="191">
        <v>2460692.4551499998</v>
      </c>
      <c r="D13" s="191">
        <v>1170355.9755600004</v>
      </c>
      <c r="E13" s="191">
        <v>1804215.4294899998</v>
      </c>
      <c r="F13" s="191">
        <v>208041.67682000005</v>
      </c>
      <c r="G13" s="191">
        <v>528733.05635000009</v>
      </c>
      <c r="H13" s="191">
        <v>777054.46657000005</v>
      </c>
      <c r="I13" s="191">
        <v>1739166.5668899994</v>
      </c>
      <c r="J13" s="191">
        <v>0</v>
      </c>
      <c r="K13" s="191">
        <v>481563.83558000007</v>
      </c>
      <c r="L13" s="191">
        <v>438336.49127999996</v>
      </c>
      <c r="M13" s="191">
        <v>338334.03782999999</v>
      </c>
      <c r="N13" s="191">
        <v>11108715.709830001</v>
      </c>
      <c r="O13" s="200">
        <f t="shared" si="0"/>
        <v>6.0242342408240085E-2</v>
      </c>
    </row>
    <row r="14" spans="1:15" ht="15" customHeight="1">
      <c r="A14" s="199" t="s">
        <v>490</v>
      </c>
      <c r="B14" s="191">
        <v>2645771.5492600002</v>
      </c>
      <c r="C14" s="191">
        <v>4276195.5785399983</v>
      </c>
      <c r="D14" s="191">
        <v>5675593.0761399977</v>
      </c>
      <c r="E14" s="191">
        <v>3852799.4194199992</v>
      </c>
      <c r="F14" s="191">
        <v>2730766.6545100007</v>
      </c>
      <c r="G14" s="191">
        <v>3236306.7258599978</v>
      </c>
      <c r="H14" s="191">
        <v>2510425.9093199987</v>
      </c>
      <c r="I14" s="191">
        <v>4638078.0450599976</v>
      </c>
      <c r="J14" s="191">
        <v>26910.447110000005</v>
      </c>
      <c r="K14" s="191">
        <v>4145714.2352499939</v>
      </c>
      <c r="L14" s="191">
        <v>1025986.43741</v>
      </c>
      <c r="M14" s="191">
        <v>2678176.6714900006</v>
      </c>
      <c r="N14" s="191">
        <v>37442724.749369994</v>
      </c>
      <c r="O14" s="200">
        <f t="shared" si="0"/>
        <v>0.20305114506198405</v>
      </c>
    </row>
    <row r="15" spans="1:15" ht="15" customHeight="1">
      <c r="A15" s="199" t="s">
        <v>491</v>
      </c>
      <c r="B15" s="191">
        <v>396192.58784000005</v>
      </c>
      <c r="C15" s="191">
        <v>722431.77215999982</v>
      </c>
      <c r="D15" s="191">
        <v>804458.49299000006</v>
      </c>
      <c r="E15" s="191">
        <v>703879.3140400002</v>
      </c>
      <c r="F15" s="191">
        <v>240546.21480999998</v>
      </c>
      <c r="G15" s="191">
        <v>224920.46683999998</v>
      </c>
      <c r="H15" s="191">
        <v>310366.25073000003</v>
      </c>
      <c r="I15" s="191">
        <v>1037749.91695</v>
      </c>
      <c r="J15" s="191">
        <v>0</v>
      </c>
      <c r="K15" s="191">
        <v>789448.99888999958</v>
      </c>
      <c r="L15" s="191">
        <v>242557.01092000003</v>
      </c>
      <c r="M15" s="191">
        <v>542259.58820999996</v>
      </c>
      <c r="N15" s="191">
        <v>6014810.6143799964</v>
      </c>
      <c r="O15" s="200">
        <f t="shared" si="0"/>
        <v>3.2618197280137415E-2</v>
      </c>
    </row>
    <row r="16" spans="1:15" ht="15" customHeight="1">
      <c r="A16" s="199" t="s">
        <v>492</v>
      </c>
      <c r="B16" s="191">
        <v>773869.99983999995</v>
      </c>
      <c r="C16" s="191">
        <v>1431560.4857000005</v>
      </c>
      <c r="D16" s="191">
        <v>1404521.13381</v>
      </c>
      <c r="E16" s="191">
        <v>639324.65521999996</v>
      </c>
      <c r="F16" s="191">
        <v>386514.37157000002</v>
      </c>
      <c r="G16" s="191">
        <v>671590.08799000003</v>
      </c>
      <c r="H16" s="191">
        <v>637039.70834999986</v>
      </c>
      <c r="I16" s="191">
        <v>1615341.74655</v>
      </c>
      <c r="J16" s="191">
        <v>66.599759999999989</v>
      </c>
      <c r="K16" s="191">
        <v>2012571.9252099998</v>
      </c>
      <c r="L16" s="191">
        <v>411038.01322999987</v>
      </c>
      <c r="M16" s="191">
        <v>1012385.2636599997</v>
      </c>
      <c r="N16" s="191">
        <v>10995823.990890006</v>
      </c>
      <c r="O16" s="200">
        <f t="shared" si="0"/>
        <v>5.9630132881497044E-2</v>
      </c>
    </row>
    <row r="17" spans="1:15" ht="15" customHeight="1">
      <c r="A17" s="199" t="s">
        <v>493</v>
      </c>
      <c r="B17" s="191">
        <v>583920.83282000013</v>
      </c>
      <c r="C17" s="191">
        <v>1744904.5112700001</v>
      </c>
      <c r="D17" s="191">
        <v>159544.94764000003</v>
      </c>
      <c r="E17" s="191">
        <v>1114668.60359</v>
      </c>
      <c r="F17" s="191">
        <v>202430.33591000005</v>
      </c>
      <c r="G17" s="191">
        <v>547882.15361000004</v>
      </c>
      <c r="H17" s="191">
        <v>598748.68419000017</v>
      </c>
      <c r="I17" s="191">
        <v>17985.102340000001</v>
      </c>
      <c r="J17" s="191">
        <v>0</v>
      </c>
      <c r="K17" s="191">
        <v>175976.37495999999</v>
      </c>
      <c r="L17" s="191">
        <v>288495.52738000004</v>
      </c>
      <c r="M17" s="191">
        <v>10733.513920000003</v>
      </c>
      <c r="N17" s="191">
        <v>5445290.5876300028</v>
      </c>
      <c r="O17" s="200">
        <f t="shared" si="0"/>
        <v>2.952970160196795E-2</v>
      </c>
    </row>
    <row r="18" spans="1:15" ht="15" customHeight="1">
      <c r="A18" s="199" t="s">
        <v>494</v>
      </c>
      <c r="B18" s="191">
        <v>2098562.5092000002</v>
      </c>
      <c r="C18" s="191">
        <v>2577139.3647200009</v>
      </c>
      <c r="D18" s="191">
        <v>9114089.1031800155</v>
      </c>
      <c r="E18" s="191">
        <v>709780.44039000012</v>
      </c>
      <c r="F18" s="191">
        <v>3745906.6560200001</v>
      </c>
      <c r="G18" s="191">
        <v>694392.03388000012</v>
      </c>
      <c r="H18" s="191">
        <v>964814.46069000056</v>
      </c>
      <c r="I18" s="191">
        <v>419021.26292999974</v>
      </c>
      <c r="J18" s="191">
        <v>50.769979999999997</v>
      </c>
      <c r="K18" s="191">
        <v>860617.47607999993</v>
      </c>
      <c r="L18" s="191">
        <v>299921.84441999992</v>
      </c>
      <c r="M18" s="191">
        <v>154854.49570999996</v>
      </c>
      <c r="N18" s="191">
        <v>21639150.417200036</v>
      </c>
      <c r="O18" s="200">
        <f t="shared" si="0"/>
        <v>0.11734867854281646</v>
      </c>
    </row>
    <row r="19" spans="1:15" ht="15" customHeight="1">
      <c r="A19" s="199" t="s">
        <v>495</v>
      </c>
      <c r="B19" s="191">
        <v>47898.590940000002</v>
      </c>
      <c r="C19" s="191">
        <v>2667421.1131999986</v>
      </c>
      <c r="D19" s="191">
        <v>3745153.9792900002</v>
      </c>
      <c r="E19" s="191">
        <v>809907.35745000001</v>
      </c>
      <c r="F19" s="191">
        <v>367442.04916000011</v>
      </c>
      <c r="G19" s="191">
        <v>318541.79992000002</v>
      </c>
      <c r="H19" s="191">
        <v>58310.426649999994</v>
      </c>
      <c r="I19" s="191">
        <v>27908.992839999995</v>
      </c>
      <c r="J19" s="191">
        <v>24.04636</v>
      </c>
      <c r="K19" s="191">
        <v>189959.23410000003</v>
      </c>
      <c r="L19" s="191">
        <v>63442.180160000004</v>
      </c>
      <c r="M19" s="191">
        <v>22061.027959999999</v>
      </c>
      <c r="N19" s="191">
        <v>8318070.7980300002</v>
      </c>
      <c r="O19" s="200">
        <f t="shared" si="0"/>
        <v>4.510873104327328E-2</v>
      </c>
    </row>
    <row r="20" spans="1:15" ht="15" customHeight="1">
      <c r="A20" s="199" t="s">
        <v>496</v>
      </c>
      <c r="B20" s="191">
        <v>146437.52775000001</v>
      </c>
      <c r="C20" s="191">
        <v>2705000.341959998</v>
      </c>
      <c r="D20" s="191">
        <v>122607.33220999998</v>
      </c>
      <c r="E20" s="191">
        <v>224024.03120999999</v>
      </c>
      <c r="F20" s="191">
        <v>45882.805010000004</v>
      </c>
      <c r="G20" s="191">
        <v>580526.98698000028</v>
      </c>
      <c r="H20" s="191">
        <v>475822.40832000016</v>
      </c>
      <c r="I20" s="191">
        <v>82299.820760000002</v>
      </c>
      <c r="J20" s="191">
        <v>0</v>
      </c>
      <c r="K20" s="191">
        <v>162810.29949999996</v>
      </c>
      <c r="L20" s="191">
        <v>85765.40965999999</v>
      </c>
      <c r="M20" s="191">
        <v>25121.167779999992</v>
      </c>
      <c r="N20" s="191">
        <v>4656298.1311399993</v>
      </c>
      <c r="O20" s="200">
        <f t="shared" si="0"/>
        <v>2.5251011340830947E-2</v>
      </c>
    </row>
    <row r="21" spans="1:15" ht="15" customHeight="1">
      <c r="A21" s="199" t="s">
        <v>497</v>
      </c>
      <c r="B21" s="191">
        <v>8336235.7926600082</v>
      </c>
      <c r="C21" s="191">
        <v>1955128.71034</v>
      </c>
      <c r="D21" s="191">
        <v>1022055.3981000001</v>
      </c>
      <c r="E21" s="191">
        <v>727648.87213000027</v>
      </c>
      <c r="F21" s="191">
        <v>2039353.4304099998</v>
      </c>
      <c r="G21" s="191">
        <v>802698.83166000014</v>
      </c>
      <c r="H21" s="191">
        <v>490967.63189999992</v>
      </c>
      <c r="I21" s="191">
        <v>530048.24350999983</v>
      </c>
      <c r="J21" s="191">
        <v>338.07405</v>
      </c>
      <c r="K21" s="191">
        <v>801404.27136999986</v>
      </c>
      <c r="L21" s="191">
        <v>243148.11295999991</v>
      </c>
      <c r="M21" s="191">
        <v>146359.09444000002</v>
      </c>
      <c r="N21" s="191">
        <v>17095386.463529989</v>
      </c>
      <c r="O21" s="200">
        <f t="shared" si="0"/>
        <v>9.2707937788510247E-2</v>
      </c>
    </row>
    <row r="22" spans="1:15" ht="15" customHeight="1">
      <c r="A22" s="199" t="s">
        <v>498</v>
      </c>
      <c r="B22" s="191">
        <v>0</v>
      </c>
      <c r="C22" s="191">
        <v>4448.9744999999994</v>
      </c>
      <c r="D22" s="191">
        <v>1251.7697100000003</v>
      </c>
      <c r="E22" s="191">
        <v>517.82394000000011</v>
      </c>
      <c r="F22" s="191">
        <v>2427.6781300000002</v>
      </c>
      <c r="G22" s="191">
        <v>1101.5445599999998</v>
      </c>
      <c r="H22" s="191">
        <v>573.98510999999985</v>
      </c>
      <c r="I22" s="191">
        <v>32198.184459999993</v>
      </c>
      <c r="J22" s="191">
        <v>0</v>
      </c>
      <c r="K22" s="191">
        <v>4722.6673400000018</v>
      </c>
      <c r="L22" s="191">
        <v>253.13555000000002</v>
      </c>
      <c r="M22" s="191">
        <v>312.00871999999998</v>
      </c>
      <c r="N22" s="191">
        <v>47807.772019999989</v>
      </c>
      <c r="O22" s="200">
        <f t="shared" si="0"/>
        <v>2.5926058844546605E-4</v>
      </c>
    </row>
    <row r="23" spans="1:15" ht="15" customHeight="1">
      <c r="A23" s="199" t="s">
        <v>499</v>
      </c>
      <c r="B23" s="191">
        <v>2656.1534100000003</v>
      </c>
      <c r="C23" s="191">
        <v>8887.2359399999987</v>
      </c>
      <c r="D23" s="191">
        <v>1318.9578000000004</v>
      </c>
      <c r="E23" s="191">
        <v>12106.083570000001</v>
      </c>
      <c r="F23" s="191">
        <v>4624.82942</v>
      </c>
      <c r="G23" s="191">
        <v>10371.040540000002</v>
      </c>
      <c r="H23" s="191">
        <v>2389.3126500000003</v>
      </c>
      <c r="I23" s="191">
        <v>6.5063300000000002</v>
      </c>
      <c r="J23" s="191">
        <v>0</v>
      </c>
      <c r="K23" s="191">
        <v>116.4002</v>
      </c>
      <c r="L23" s="191">
        <v>443.20702999999997</v>
      </c>
      <c r="M23" s="191">
        <v>0</v>
      </c>
      <c r="N23" s="191">
        <v>42919.726889999998</v>
      </c>
      <c r="O23" s="200">
        <f t="shared" si="0"/>
        <v>2.3275281777960786E-4</v>
      </c>
    </row>
    <row r="24" spans="1:15" s="201" customFormat="1" ht="15" customHeight="1">
      <c r="A24" s="199" t="s">
        <v>500</v>
      </c>
      <c r="B24" s="191">
        <v>7989.5838300000005</v>
      </c>
      <c r="C24" s="191">
        <v>148675.65953</v>
      </c>
      <c r="D24" s="191">
        <v>176358.15581999999</v>
      </c>
      <c r="E24" s="191">
        <v>96069.453469999993</v>
      </c>
      <c r="F24" s="191">
        <v>85474.120810000008</v>
      </c>
      <c r="G24" s="191">
        <v>290073.37246000004</v>
      </c>
      <c r="H24" s="191">
        <v>30879.624500000002</v>
      </c>
      <c r="I24" s="191">
        <v>11544.868710000004</v>
      </c>
      <c r="J24" s="191">
        <v>7.3175499999999998</v>
      </c>
      <c r="K24" s="191">
        <v>26183.560529999995</v>
      </c>
      <c r="L24" s="191">
        <v>14380.331310000003</v>
      </c>
      <c r="M24" s="191">
        <v>9511.7889299999988</v>
      </c>
      <c r="N24" s="191">
        <v>897147.83744999999</v>
      </c>
      <c r="O24" s="200">
        <f t="shared" si="0"/>
        <v>4.8652147220447769E-3</v>
      </c>
    </row>
    <row r="25" spans="1:15" ht="15" customHeight="1">
      <c r="A25" s="202" t="s">
        <v>501</v>
      </c>
      <c r="B25" s="203">
        <v>22032786.152320012</v>
      </c>
      <c r="C25" s="203">
        <v>29715170.506579999</v>
      </c>
      <c r="D25" s="203">
        <v>27618579.765100013</v>
      </c>
      <c r="E25" s="203">
        <v>18824446.780790001</v>
      </c>
      <c r="F25" s="203">
        <v>16795951.319329999</v>
      </c>
      <c r="G25" s="203">
        <v>13292957.327299997</v>
      </c>
      <c r="H25" s="203">
        <v>10249061.78207</v>
      </c>
      <c r="I25" s="203">
        <v>15832190.981939998</v>
      </c>
      <c r="J25" s="203">
        <v>116163.69680999999</v>
      </c>
      <c r="K25" s="203">
        <v>16634528.670989998</v>
      </c>
      <c r="L25" s="203">
        <v>4114545.2363499999</v>
      </c>
      <c r="M25" s="203">
        <v>9174078.7477299999</v>
      </c>
      <c r="N25" s="203">
        <v>184400460.96731001</v>
      </c>
      <c r="O25" s="204">
        <v>1</v>
      </c>
    </row>
    <row r="26" spans="1:15" ht="15" customHeight="1">
      <c r="A26" s="205" t="s">
        <v>502</v>
      </c>
      <c r="B26" s="200">
        <f>B25/$N$25</f>
        <v>0.11948335723643295</v>
      </c>
      <c r="C26" s="200">
        <f>C25/$N$25</f>
        <v>0.16114477344960554</v>
      </c>
      <c r="D26" s="200">
        <f t="shared" ref="D26:M26" si="1">D25/$N$25</f>
        <v>0.14977500392472531</v>
      </c>
      <c r="E26" s="200">
        <f t="shared" si="1"/>
        <v>0.10208459719700563</v>
      </c>
      <c r="F26" s="200">
        <f t="shared" si="1"/>
        <v>9.1084107009404586E-2</v>
      </c>
      <c r="G26" s="200">
        <f t="shared" si="1"/>
        <v>7.2087440874979883E-2</v>
      </c>
      <c r="H26" s="200">
        <f t="shared" si="1"/>
        <v>5.5580456406163346E-2</v>
      </c>
      <c r="I26" s="200">
        <f t="shared" si="1"/>
        <v>8.5857654036703757E-2</v>
      </c>
      <c r="J26" s="200">
        <f t="shared" si="1"/>
        <v>6.2995339708284766E-4</v>
      </c>
      <c r="K26" s="200">
        <f t="shared" si="1"/>
        <v>9.0208715226253802E-2</v>
      </c>
      <c r="L26" s="200">
        <f t="shared" si="1"/>
        <v>2.2313096262158556E-2</v>
      </c>
      <c r="M26" s="200">
        <f t="shared" si="1"/>
        <v>4.9750844979483837E-2</v>
      </c>
      <c r="N26" s="200">
        <v>1</v>
      </c>
      <c r="O26" s="200"/>
    </row>
    <row r="27" spans="1:15" ht="15" customHeight="1" thickBot="1">
      <c r="A27" s="206"/>
      <c r="B27" s="207"/>
      <c r="C27" s="208"/>
      <c r="D27" s="208"/>
      <c r="E27" s="208"/>
      <c r="F27" s="208"/>
      <c r="G27" s="208"/>
      <c r="H27" s="207"/>
      <c r="I27" s="207"/>
      <c r="J27" s="207"/>
      <c r="K27" s="207"/>
      <c r="L27" s="207"/>
      <c r="M27" s="207"/>
      <c r="N27" s="207"/>
      <c r="O27" s="209"/>
    </row>
    <row r="28" spans="1:15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210"/>
      <c r="K28" s="210"/>
      <c r="L28" s="210"/>
      <c r="M28" s="210"/>
      <c r="N28" s="210"/>
      <c r="O28" s="210"/>
    </row>
    <row r="29" spans="1:15" ht="15" customHeight="1">
      <c r="A29" s="211"/>
      <c r="B29" s="168"/>
      <c r="C29" s="191"/>
      <c r="D29" s="191"/>
      <c r="E29" s="191"/>
      <c r="F29" s="191"/>
      <c r="G29" s="191"/>
      <c r="H29" s="168"/>
      <c r="I29" s="168"/>
      <c r="J29" s="168"/>
      <c r="K29" s="168"/>
      <c r="L29" s="168"/>
      <c r="M29" s="168"/>
      <c r="N29" s="168"/>
      <c r="O29" s="21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O30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53.5703125" style="193" customWidth="1"/>
    <col min="2" max="13" width="15.7109375" style="192" customWidth="1"/>
    <col min="14" max="14" width="14.85546875" style="192" customWidth="1"/>
    <col min="15" max="15" width="15.7109375" style="192" customWidth="1"/>
    <col min="16" max="16384" width="11.42578125" style="192"/>
  </cols>
  <sheetData>
    <row r="1" spans="1:15" s="169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169" customFormat="1" ht="15" customHeight="1">
      <c r="A2" s="586" t="s">
        <v>504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</row>
    <row r="6" spans="1:15" ht="30" customHeight="1">
      <c r="A6" s="195" t="s">
        <v>508</v>
      </c>
      <c r="B6" s="196" t="s">
        <v>53</v>
      </c>
      <c r="C6" s="196" t="s">
        <v>54</v>
      </c>
      <c r="D6" s="196" t="s">
        <v>55</v>
      </c>
      <c r="E6" s="196" t="s">
        <v>56</v>
      </c>
      <c r="F6" s="196" t="s">
        <v>57</v>
      </c>
      <c r="G6" s="196" t="s">
        <v>58</v>
      </c>
      <c r="H6" s="196" t="s">
        <v>59</v>
      </c>
      <c r="I6" s="196" t="s">
        <v>60</v>
      </c>
      <c r="J6" s="196" t="s">
        <v>61</v>
      </c>
      <c r="K6" s="196" t="s">
        <v>62</v>
      </c>
      <c r="L6" s="196" t="s">
        <v>63</v>
      </c>
      <c r="M6" s="196" t="s">
        <v>65</v>
      </c>
      <c r="N6" s="197" t="s">
        <v>483</v>
      </c>
      <c r="O6" s="198" t="s">
        <v>66</v>
      </c>
    </row>
    <row r="7" spans="1:15" ht="15" customHeight="1">
      <c r="A7" s="199" t="s">
        <v>484</v>
      </c>
      <c r="B7" s="191">
        <v>19336.187329999997</v>
      </c>
      <c r="C7" s="191">
        <v>1713.1085699999999</v>
      </c>
      <c r="D7" s="191">
        <v>9863.0047200000008</v>
      </c>
      <c r="E7" s="191">
        <v>9034.1415600000018</v>
      </c>
      <c r="F7" s="191">
        <v>4417.9247300000006</v>
      </c>
      <c r="G7" s="191">
        <v>30255.47121</v>
      </c>
      <c r="H7" s="191">
        <v>66993.0196</v>
      </c>
      <c r="I7" s="191">
        <v>0</v>
      </c>
      <c r="J7" s="191">
        <v>0</v>
      </c>
      <c r="K7" s="191">
        <v>243.2167</v>
      </c>
      <c r="L7" s="191">
        <v>804.52086000000008</v>
      </c>
      <c r="M7" s="191">
        <v>32744.483319999992</v>
      </c>
      <c r="N7" s="191">
        <v>33277.788399999998</v>
      </c>
      <c r="O7" s="200">
        <v>2.2647849638426365E-3</v>
      </c>
    </row>
    <row r="8" spans="1:15" ht="15" customHeight="1">
      <c r="A8" s="199" t="s">
        <v>485</v>
      </c>
      <c r="B8" s="191">
        <v>13.09423</v>
      </c>
      <c r="C8" s="191">
        <v>60.703320000000005</v>
      </c>
      <c r="D8" s="191">
        <v>155.89352000000002</v>
      </c>
      <c r="E8" s="191">
        <v>435.56105999999994</v>
      </c>
      <c r="F8" s="191">
        <v>1.6448699999999998</v>
      </c>
      <c r="G8" s="191">
        <v>741.31730000000005</v>
      </c>
      <c r="H8" s="191">
        <v>232.55880999999999</v>
      </c>
      <c r="I8" s="191">
        <v>0</v>
      </c>
      <c r="J8" s="191">
        <v>0</v>
      </c>
      <c r="K8" s="191">
        <v>0</v>
      </c>
      <c r="L8" s="191">
        <v>7.3220100000000006</v>
      </c>
      <c r="M8" s="191">
        <v>2319.21976</v>
      </c>
      <c r="N8" s="191">
        <v>2279.5978999999998</v>
      </c>
      <c r="O8" s="200">
        <v>1.5514249280842383E-4</v>
      </c>
    </row>
    <row r="9" spans="1:15" ht="15" customHeight="1">
      <c r="A9" s="199" t="s">
        <v>486</v>
      </c>
      <c r="B9" s="191">
        <v>10222.84757</v>
      </c>
      <c r="C9" s="191">
        <v>153585.10304999998</v>
      </c>
      <c r="D9" s="191">
        <v>25308.147590000004</v>
      </c>
      <c r="E9" s="191">
        <v>100291.75640000003</v>
      </c>
      <c r="F9" s="191">
        <v>14734.71155</v>
      </c>
      <c r="G9" s="191">
        <v>15816.140630000002</v>
      </c>
      <c r="H9" s="191">
        <v>5086.7600499999999</v>
      </c>
      <c r="I9" s="191">
        <v>0</v>
      </c>
      <c r="J9" s="191">
        <v>870.04879000000005</v>
      </c>
      <c r="K9" s="191">
        <v>10585.90905</v>
      </c>
      <c r="L9" s="191">
        <v>194.44414</v>
      </c>
      <c r="M9" s="191">
        <v>91.316829999999996</v>
      </c>
      <c r="N9" s="191">
        <v>91.316829999999996</v>
      </c>
      <c r="O9" s="200">
        <v>6.2147454345185454E-6</v>
      </c>
    </row>
    <row r="10" spans="1:15" ht="15" customHeight="1">
      <c r="A10" s="199" t="s">
        <v>487</v>
      </c>
      <c r="B10" s="191">
        <v>3680.9866699999998</v>
      </c>
      <c r="C10" s="191">
        <v>900.84150999999997</v>
      </c>
      <c r="D10" s="191">
        <v>22118.161110000001</v>
      </c>
      <c r="E10" s="191">
        <v>14327.583350000008</v>
      </c>
      <c r="F10" s="191">
        <v>17911.261469999998</v>
      </c>
      <c r="G10" s="191">
        <v>1328.5509299999997</v>
      </c>
      <c r="H10" s="191">
        <v>2041.4864699999998</v>
      </c>
      <c r="I10" s="191">
        <v>0</v>
      </c>
      <c r="J10" s="191">
        <v>0</v>
      </c>
      <c r="K10" s="191">
        <v>4317.6681500000004</v>
      </c>
      <c r="L10" s="191">
        <v>127.12792999999999</v>
      </c>
      <c r="M10" s="191">
        <v>3815.5340499999998</v>
      </c>
      <c r="N10" s="191">
        <v>4079.4939599999998</v>
      </c>
      <c r="O10" s="200">
        <v>2.7763793884496408E-4</v>
      </c>
    </row>
    <row r="11" spans="1:15" ht="15" customHeight="1">
      <c r="A11" s="199" t="s">
        <v>488</v>
      </c>
      <c r="B11" s="191">
        <v>301198.43658000004</v>
      </c>
      <c r="C11" s="191">
        <v>29669.018490000002</v>
      </c>
      <c r="D11" s="191">
        <v>23191.709789999997</v>
      </c>
      <c r="E11" s="191">
        <v>394172.17720000038</v>
      </c>
      <c r="F11" s="191">
        <v>167960.90954999998</v>
      </c>
      <c r="G11" s="191">
        <v>18016.901900000001</v>
      </c>
      <c r="H11" s="191">
        <v>62453.85404999998</v>
      </c>
      <c r="I11" s="191">
        <v>0</v>
      </c>
      <c r="J11" s="191">
        <v>817.08163999999999</v>
      </c>
      <c r="K11" s="191">
        <v>280723.25341</v>
      </c>
      <c r="L11" s="191">
        <v>28639.008970000006</v>
      </c>
      <c r="M11" s="191">
        <v>63997.647440000044</v>
      </c>
      <c r="N11" s="191">
        <v>64389.722259999995</v>
      </c>
      <c r="O11" s="200">
        <v>4.3821684616653046E-3</v>
      </c>
    </row>
    <row r="12" spans="1:15" ht="15" customHeight="1">
      <c r="A12" s="199" t="s">
        <v>489</v>
      </c>
      <c r="B12" s="191">
        <v>304931.18176000006</v>
      </c>
      <c r="C12" s="191">
        <v>498805.89731000009</v>
      </c>
      <c r="D12" s="191">
        <v>94173.206889999987</v>
      </c>
      <c r="E12" s="191">
        <v>33690.023569999998</v>
      </c>
      <c r="F12" s="191">
        <v>113932.05348999999</v>
      </c>
      <c r="G12" s="191">
        <v>5161.0993099999987</v>
      </c>
      <c r="H12" s="191">
        <v>19723.801470000002</v>
      </c>
      <c r="I12" s="191">
        <v>0</v>
      </c>
      <c r="J12" s="191">
        <v>0</v>
      </c>
      <c r="K12" s="191">
        <v>6520.3481700000002</v>
      </c>
      <c r="L12" s="191">
        <v>2224.3656299999998</v>
      </c>
      <c r="M12" s="191">
        <v>254.93813</v>
      </c>
      <c r="N12" s="191">
        <v>281.83749</v>
      </c>
      <c r="O12" s="200">
        <v>1.9181001511481137E-5</v>
      </c>
    </row>
    <row r="13" spans="1:15" ht="15" customHeight="1">
      <c r="A13" s="199" t="s">
        <v>68</v>
      </c>
      <c r="B13" s="191">
        <v>542830.92580999981</v>
      </c>
      <c r="C13" s="191">
        <v>145428.77833999993</v>
      </c>
      <c r="D13" s="191">
        <v>101992.59940000004</v>
      </c>
      <c r="E13" s="191">
        <v>536387.91173000005</v>
      </c>
      <c r="F13" s="191">
        <v>74103.946620000002</v>
      </c>
      <c r="G13" s="191">
        <v>49507.124319999995</v>
      </c>
      <c r="H13" s="191">
        <v>258362.8118899999</v>
      </c>
      <c r="I13" s="191">
        <v>165.50409999999999</v>
      </c>
      <c r="J13" s="191">
        <v>0</v>
      </c>
      <c r="K13" s="191">
        <v>12276.966370000002</v>
      </c>
      <c r="L13" s="191">
        <v>302141.98220000014</v>
      </c>
      <c r="M13" s="191">
        <v>73308.358639999991</v>
      </c>
      <c r="N13" s="191">
        <v>73189.06001999999</v>
      </c>
      <c r="O13" s="200">
        <v>4.9810245999121821E-3</v>
      </c>
    </row>
    <row r="14" spans="1:15" ht="15" customHeight="1">
      <c r="A14" s="199" t="s">
        <v>490</v>
      </c>
      <c r="B14" s="191">
        <v>261201.17176</v>
      </c>
      <c r="C14" s="191">
        <v>94195.498460000003</v>
      </c>
      <c r="D14" s="191">
        <v>197885.40414</v>
      </c>
      <c r="E14" s="191">
        <v>323995.72525999998</v>
      </c>
      <c r="F14" s="191">
        <v>264422.77276000031</v>
      </c>
      <c r="G14" s="191">
        <v>102352.05573000002</v>
      </c>
      <c r="H14" s="191">
        <v>160065.4535899999</v>
      </c>
      <c r="I14" s="191">
        <v>24.1584</v>
      </c>
      <c r="J14" s="191">
        <v>885.54315999999994</v>
      </c>
      <c r="K14" s="191">
        <v>9972.5684199999978</v>
      </c>
      <c r="L14" s="191">
        <v>14099.193179999998</v>
      </c>
      <c r="M14" s="191">
        <v>165463.62374999994</v>
      </c>
      <c r="N14" s="191">
        <v>167163.70711320001</v>
      </c>
      <c r="O14" s="200">
        <v>1.1376652974035072E-2</v>
      </c>
    </row>
    <row r="15" spans="1:15" ht="15" customHeight="1">
      <c r="A15" s="199" t="s">
        <v>491</v>
      </c>
      <c r="B15" s="191">
        <v>7845.0583800000004</v>
      </c>
      <c r="C15" s="191">
        <v>946.78621999999996</v>
      </c>
      <c r="D15" s="191">
        <v>3169.3914699999996</v>
      </c>
      <c r="E15" s="191">
        <v>6694.3179299999993</v>
      </c>
      <c r="F15" s="191">
        <v>2057.5779200000002</v>
      </c>
      <c r="G15" s="191">
        <v>4371.0241699999979</v>
      </c>
      <c r="H15" s="191">
        <v>4915.7547000000004</v>
      </c>
      <c r="I15" s="191">
        <v>0</v>
      </c>
      <c r="J15" s="191">
        <v>0</v>
      </c>
      <c r="K15" s="191">
        <v>145.90516999999997</v>
      </c>
      <c r="L15" s="191">
        <v>2419.3308499999998</v>
      </c>
      <c r="M15" s="191">
        <v>26033.049429999988</v>
      </c>
      <c r="N15" s="191">
        <v>26050.095396000001</v>
      </c>
      <c r="O15" s="200">
        <v>1.7728901827961351E-3</v>
      </c>
    </row>
    <row r="16" spans="1:15" ht="15" customHeight="1">
      <c r="A16" s="199" t="s">
        <v>492</v>
      </c>
      <c r="B16" s="191">
        <v>22860.69152</v>
      </c>
      <c r="C16" s="191">
        <v>14079.485330000001</v>
      </c>
      <c r="D16" s="191">
        <v>10472.9203</v>
      </c>
      <c r="E16" s="191">
        <v>87745.397230000002</v>
      </c>
      <c r="F16" s="191">
        <v>38481.339089999994</v>
      </c>
      <c r="G16" s="191">
        <v>13859.541069999996</v>
      </c>
      <c r="H16" s="191">
        <v>38585.991379999992</v>
      </c>
      <c r="I16" s="191">
        <v>0</v>
      </c>
      <c r="J16" s="191">
        <v>393.16831000000002</v>
      </c>
      <c r="K16" s="191">
        <v>10375.88666</v>
      </c>
      <c r="L16" s="191">
        <v>2096.9406399999998</v>
      </c>
      <c r="M16" s="191">
        <v>32948.753410000019</v>
      </c>
      <c r="N16" s="191">
        <v>33126.75419</v>
      </c>
      <c r="O16" s="200">
        <v>2.2545060353356614E-3</v>
      </c>
    </row>
    <row r="17" spans="1:15" ht="15" customHeight="1">
      <c r="A17" s="199" t="s">
        <v>493</v>
      </c>
      <c r="B17" s="191">
        <v>679343.39154999983</v>
      </c>
      <c r="C17" s="191">
        <v>37586.858989999993</v>
      </c>
      <c r="D17" s="191">
        <v>748385.88980999996</v>
      </c>
      <c r="E17" s="191">
        <v>3576060.6651600031</v>
      </c>
      <c r="F17" s="191">
        <v>924444.52338000003</v>
      </c>
      <c r="G17" s="191">
        <v>19819.197</v>
      </c>
      <c r="H17" s="191">
        <v>69707.441219999993</v>
      </c>
      <c r="I17" s="191">
        <v>0</v>
      </c>
      <c r="J17" s="191">
        <v>11587.681919999999</v>
      </c>
      <c r="K17" s="191">
        <v>857.79123999999979</v>
      </c>
      <c r="L17" s="191">
        <v>20519.490760000004</v>
      </c>
      <c r="M17" s="191">
        <v>1108.84629</v>
      </c>
      <c r="N17" s="191">
        <v>1108.84629</v>
      </c>
      <c r="O17" s="200">
        <v>7.5464702600389511E-5</v>
      </c>
    </row>
    <row r="18" spans="1:15" ht="15" customHeight="1">
      <c r="A18" s="199" t="s">
        <v>494</v>
      </c>
      <c r="B18" s="191">
        <v>167837.40292000002</v>
      </c>
      <c r="C18" s="191">
        <v>48087.735249999998</v>
      </c>
      <c r="D18" s="191">
        <v>231711.29360000027</v>
      </c>
      <c r="E18" s="191">
        <v>134809.53001999998</v>
      </c>
      <c r="F18" s="191">
        <v>196723.2648</v>
      </c>
      <c r="G18" s="191">
        <v>27548.959930000005</v>
      </c>
      <c r="H18" s="191">
        <v>62419.507439999987</v>
      </c>
      <c r="I18" s="191">
        <v>0</v>
      </c>
      <c r="J18" s="191">
        <v>1486.05591</v>
      </c>
      <c r="K18" s="191">
        <v>486.89920999999998</v>
      </c>
      <c r="L18" s="191">
        <v>10782.989200000002</v>
      </c>
      <c r="M18" s="191">
        <v>17573.933599999997</v>
      </c>
      <c r="N18" s="191">
        <v>17440.551800000001</v>
      </c>
      <c r="O18" s="200">
        <v>1.1869508575202863E-3</v>
      </c>
    </row>
    <row r="19" spans="1:15" ht="15" customHeight="1">
      <c r="A19" s="199" t="s">
        <v>495</v>
      </c>
      <c r="B19" s="191">
        <v>230.59791000000001</v>
      </c>
      <c r="C19" s="191">
        <v>27001.430609999999</v>
      </c>
      <c r="D19" s="191">
        <v>17650.184939999985</v>
      </c>
      <c r="E19" s="191">
        <v>7816.1449600000005</v>
      </c>
      <c r="F19" s="191">
        <v>10718.096410000004</v>
      </c>
      <c r="G19" s="191">
        <v>5977.547129999999</v>
      </c>
      <c r="H19" s="191">
        <v>3056.2757499999998</v>
      </c>
      <c r="I19" s="191">
        <v>0</v>
      </c>
      <c r="J19" s="191">
        <v>0</v>
      </c>
      <c r="K19" s="191">
        <v>36.094300000000004</v>
      </c>
      <c r="L19" s="191">
        <v>802.45610999999985</v>
      </c>
      <c r="M19" s="191">
        <v>771.54092000000003</v>
      </c>
      <c r="N19" s="191">
        <v>819.00576000000001</v>
      </c>
      <c r="O19" s="200">
        <v>5.5739038551868169E-5</v>
      </c>
    </row>
    <row r="20" spans="1:15" ht="15" customHeight="1">
      <c r="A20" s="199" t="s">
        <v>496</v>
      </c>
      <c r="B20" s="191">
        <v>1887.23344</v>
      </c>
      <c r="C20" s="191">
        <v>4398.882090000001</v>
      </c>
      <c r="D20" s="191">
        <v>1260.6877199999999</v>
      </c>
      <c r="E20" s="191">
        <v>9967.8005099999991</v>
      </c>
      <c r="F20" s="191">
        <v>1096.2039199999999</v>
      </c>
      <c r="G20" s="191">
        <v>7413.1000999999978</v>
      </c>
      <c r="H20" s="191">
        <v>6503.3971599999995</v>
      </c>
      <c r="I20" s="191">
        <v>0</v>
      </c>
      <c r="J20" s="191">
        <v>0</v>
      </c>
      <c r="K20" s="191">
        <v>17.305709999999998</v>
      </c>
      <c r="L20" s="191">
        <v>1397.53051</v>
      </c>
      <c r="M20" s="191">
        <v>1524.0839799999997</v>
      </c>
      <c r="N20" s="191">
        <v>1529.2013999999999</v>
      </c>
      <c r="O20" s="200">
        <v>1.0407279161036763E-4</v>
      </c>
    </row>
    <row r="21" spans="1:15" ht="15" customHeight="1">
      <c r="A21" s="199" t="s">
        <v>497</v>
      </c>
      <c r="B21" s="191">
        <v>189662.44873000009</v>
      </c>
      <c r="C21" s="191">
        <v>16246.494429999999</v>
      </c>
      <c r="D21" s="191">
        <v>22087.36804999999</v>
      </c>
      <c r="E21" s="191">
        <v>28147.752159999993</v>
      </c>
      <c r="F21" s="191">
        <v>100277.81723000004</v>
      </c>
      <c r="G21" s="191">
        <v>27905.977999999992</v>
      </c>
      <c r="H21" s="191">
        <v>75860.334290000013</v>
      </c>
      <c r="I21" s="191">
        <v>0</v>
      </c>
      <c r="J21" s="191">
        <v>1416.8916999999999</v>
      </c>
      <c r="K21" s="191">
        <v>1600.2776100000001</v>
      </c>
      <c r="L21" s="191">
        <v>6761.7062999999989</v>
      </c>
      <c r="M21" s="191">
        <v>13117.029129999995</v>
      </c>
      <c r="N21" s="191">
        <v>10241.473380000001</v>
      </c>
      <c r="O21" s="200">
        <v>6.9700349794334982E-4</v>
      </c>
    </row>
    <row r="22" spans="1:15" ht="15" customHeight="1">
      <c r="A22" s="199" t="s">
        <v>498</v>
      </c>
      <c r="B22" s="191">
        <v>0</v>
      </c>
      <c r="C22" s="191">
        <v>9.7601800000000001</v>
      </c>
      <c r="D22" s="191">
        <v>51.513570000000001</v>
      </c>
      <c r="E22" s="191">
        <v>60.671039999999991</v>
      </c>
      <c r="F22" s="191">
        <v>58.116199999999999</v>
      </c>
      <c r="G22" s="191">
        <v>117.99721000000001</v>
      </c>
      <c r="H22" s="191">
        <v>24.572289999999999</v>
      </c>
      <c r="I22" s="191">
        <v>0</v>
      </c>
      <c r="J22" s="191">
        <v>0</v>
      </c>
      <c r="K22" s="191">
        <v>0</v>
      </c>
      <c r="L22" s="191">
        <v>2.3790999999999998</v>
      </c>
      <c r="M22" s="191">
        <v>23.169900000000002</v>
      </c>
      <c r="N22" s="191">
        <v>23.169900000000002</v>
      </c>
      <c r="O22" s="200">
        <v>1.576872852936871E-6</v>
      </c>
    </row>
    <row r="23" spans="1:15" ht="15" customHeight="1">
      <c r="A23" s="199" t="s">
        <v>499</v>
      </c>
      <c r="B23" s="191">
        <v>213.08704</v>
      </c>
      <c r="C23" s="191">
        <v>126.06396000000001</v>
      </c>
      <c r="D23" s="191">
        <v>311.89814000000001</v>
      </c>
      <c r="E23" s="191">
        <v>2776.8269699999996</v>
      </c>
      <c r="F23" s="191">
        <v>461.44720999999998</v>
      </c>
      <c r="G23" s="191">
        <v>1398.3336099999999</v>
      </c>
      <c r="H23" s="191">
        <v>453.20668000000006</v>
      </c>
      <c r="I23" s="191">
        <v>0</v>
      </c>
      <c r="J23" s="191">
        <v>0</v>
      </c>
      <c r="K23" s="191">
        <v>0</v>
      </c>
      <c r="L23" s="191">
        <v>3.64872</v>
      </c>
      <c r="M23" s="191">
        <v>0</v>
      </c>
      <c r="N23" s="191">
        <v>0</v>
      </c>
      <c r="O23" s="200">
        <v>0</v>
      </c>
    </row>
    <row r="24" spans="1:15" s="201" customFormat="1" ht="15" customHeight="1">
      <c r="A24" s="199" t="s">
        <v>500</v>
      </c>
      <c r="B24" s="191">
        <v>1408.6517099999999</v>
      </c>
      <c r="C24" s="191">
        <v>3913.472130000001</v>
      </c>
      <c r="D24" s="191">
        <v>10795.71638</v>
      </c>
      <c r="E24" s="191">
        <v>7256.5194099999981</v>
      </c>
      <c r="F24" s="191">
        <v>14792.820760000008</v>
      </c>
      <c r="G24" s="191">
        <v>3928.7029300000004</v>
      </c>
      <c r="H24" s="191">
        <v>4065.4561199999994</v>
      </c>
      <c r="I24" s="191">
        <v>0</v>
      </c>
      <c r="J24" s="191">
        <v>0</v>
      </c>
      <c r="K24" s="191">
        <v>9.7245000000000008</v>
      </c>
      <c r="L24" s="191">
        <v>642.75659000000007</v>
      </c>
      <c r="M24" s="191">
        <v>614.65990999999997</v>
      </c>
      <c r="N24" s="191">
        <v>618.56640000000004</v>
      </c>
      <c r="O24" s="200">
        <v>4.2097745950517258E-5</v>
      </c>
    </row>
    <row r="25" spans="1:15" ht="15" customHeight="1">
      <c r="A25" s="202" t="s">
        <v>505</v>
      </c>
      <c r="B25" s="203">
        <v>2514703.3949099998</v>
      </c>
      <c r="C25" s="203">
        <v>1076755.9182400003</v>
      </c>
      <c r="D25" s="203">
        <v>1520584.9911400003</v>
      </c>
      <c r="E25" s="203">
        <v>5273670.5055200038</v>
      </c>
      <c r="F25" s="203">
        <v>1946596.4319600004</v>
      </c>
      <c r="G25" s="203">
        <v>335519.04248</v>
      </c>
      <c r="H25" s="203">
        <v>840551.68295999977</v>
      </c>
      <c r="I25" s="203">
        <v>189.66249999999999</v>
      </c>
      <c r="J25" s="203">
        <v>17456.471430000001</v>
      </c>
      <c r="K25" s="203">
        <v>338169.81467000005</v>
      </c>
      <c r="L25" s="203">
        <v>393667.19370000024</v>
      </c>
      <c r="M25" s="203">
        <v>435710.18849000003</v>
      </c>
      <c r="N25" s="203">
        <v>14693575.298000004</v>
      </c>
      <c r="O25" s="204">
        <v>1</v>
      </c>
    </row>
    <row r="26" spans="1:15" ht="15" customHeight="1">
      <c r="A26" s="205" t="s">
        <v>502</v>
      </c>
      <c r="B26" s="200">
        <v>0.1711430570102489</v>
      </c>
      <c r="C26" s="200">
        <v>7.3280729597959823E-2</v>
      </c>
      <c r="D26" s="200">
        <v>0.10348638505612535</v>
      </c>
      <c r="E26" s="200">
        <v>0.3589099588469678</v>
      </c>
      <c r="F26" s="200">
        <v>0.13247942672093965</v>
      </c>
      <c r="G26" s="200">
        <v>2.2834404539082379E-2</v>
      </c>
      <c r="H26" s="200">
        <v>5.7205388471681926E-2</v>
      </c>
      <c r="I26" s="200">
        <v>1.290785232004192E-5</v>
      </c>
      <c r="J26" s="200">
        <v>1.1880342990705649E-3</v>
      </c>
      <c r="K26" s="200">
        <v>2.3014808024023233E-2</v>
      </c>
      <c r="L26" s="200">
        <v>2.6791790678309838E-2</v>
      </c>
      <c r="M26" s="200">
        <v>2.9653108903270543E-2</v>
      </c>
      <c r="N26" s="200">
        <v>1</v>
      </c>
      <c r="O26" s="200"/>
    </row>
    <row r="27" spans="1:15" ht="15" customHeight="1" thickBot="1">
      <c r="A27" s="206"/>
      <c r="B27" s="212"/>
      <c r="C27" s="208"/>
      <c r="D27" s="208"/>
      <c r="E27" s="208"/>
      <c r="F27" s="208"/>
      <c r="G27" s="212"/>
      <c r="H27" s="212"/>
      <c r="I27" s="212"/>
      <c r="J27" s="212"/>
      <c r="K27" s="212"/>
      <c r="L27" s="212"/>
      <c r="M27" s="212"/>
      <c r="N27" s="212"/>
      <c r="O27" s="213"/>
    </row>
    <row r="28" spans="1:15" ht="15" customHeight="1" thickTop="1">
      <c r="A28" s="190" t="s">
        <v>503</v>
      </c>
      <c r="B28" s="214"/>
      <c r="C28" s="215"/>
      <c r="D28" s="215"/>
      <c r="E28" s="215"/>
      <c r="F28" s="215"/>
      <c r="G28" s="210"/>
      <c r="H28" s="210"/>
      <c r="I28" s="210"/>
      <c r="J28" s="210"/>
      <c r="K28" s="210"/>
      <c r="L28" s="210"/>
      <c r="M28" s="210"/>
      <c r="N28" s="210"/>
      <c r="O28" s="210"/>
    </row>
    <row r="29" spans="1:15" ht="15" customHeight="1">
      <c r="A29" s="216"/>
      <c r="B29" s="168"/>
      <c r="C29" s="191"/>
      <c r="D29" s="191"/>
      <c r="E29" s="191"/>
      <c r="F29" s="191"/>
      <c r="G29" s="168"/>
      <c r="H29" s="168"/>
      <c r="I29" s="168"/>
      <c r="J29" s="168"/>
      <c r="K29" s="168"/>
      <c r="L29" s="168"/>
      <c r="M29" s="168"/>
      <c r="N29" s="168"/>
      <c r="O29" s="210"/>
    </row>
    <row r="30" spans="1:15" ht="15" customHeight="1">
      <c r="A30" s="217"/>
      <c r="B30" s="168"/>
      <c r="C30" s="191"/>
      <c r="D30" s="191"/>
      <c r="E30" s="191"/>
      <c r="F30" s="191"/>
      <c r="G30" s="168"/>
      <c r="H30" s="168"/>
      <c r="I30" s="168"/>
      <c r="J30" s="168"/>
      <c r="K30" s="168"/>
      <c r="L30" s="168"/>
      <c r="M30" s="168"/>
      <c r="N30" s="168"/>
      <c r="O30" s="210"/>
    </row>
  </sheetData>
  <mergeCells count="4">
    <mergeCell ref="A1:O1"/>
    <mergeCell ref="A2:O2"/>
    <mergeCell ref="A3:O3"/>
    <mergeCell ref="A4:O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0"/>
  <sheetViews>
    <sheetView topLeftCell="E1" zoomScaleNormal="100" workbookViewId="0">
      <selection activeCell="A4" sqref="A4:O4"/>
    </sheetView>
  </sheetViews>
  <sheetFormatPr baseColWidth="10" defaultColWidth="11.42578125" defaultRowHeight="12.75"/>
  <cols>
    <col min="1" max="1" width="53.5703125" style="193" customWidth="1"/>
    <col min="2" max="15" width="15.7109375" style="192" customWidth="1"/>
    <col min="16" max="255" width="11.42578125" style="192"/>
    <col min="256" max="256" width="53.5703125" style="192" customWidth="1"/>
    <col min="257" max="271" width="15.7109375" style="192" customWidth="1"/>
    <col min="272" max="511" width="11.42578125" style="192"/>
    <col min="512" max="512" width="53.5703125" style="192" customWidth="1"/>
    <col min="513" max="527" width="15.7109375" style="192" customWidth="1"/>
    <col min="528" max="767" width="11.42578125" style="192"/>
    <col min="768" max="768" width="53.5703125" style="192" customWidth="1"/>
    <col min="769" max="783" width="15.7109375" style="192" customWidth="1"/>
    <col min="784" max="1023" width="11.42578125" style="192"/>
    <col min="1024" max="1024" width="53.5703125" style="192" customWidth="1"/>
    <col min="1025" max="1039" width="15.7109375" style="192" customWidth="1"/>
    <col min="1040" max="1279" width="11.42578125" style="192"/>
    <col min="1280" max="1280" width="53.5703125" style="192" customWidth="1"/>
    <col min="1281" max="1295" width="15.7109375" style="192" customWidth="1"/>
    <col min="1296" max="1535" width="11.42578125" style="192"/>
    <col min="1536" max="1536" width="53.5703125" style="192" customWidth="1"/>
    <col min="1537" max="1551" width="15.7109375" style="192" customWidth="1"/>
    <col min="1552" max="1791" width="11.42578125" style="192"/>
    <col min="1792" max="1792" width="53.5703125" style="192" customWidth="1"/>
    <col min="1793" max="1807" width="15.7109375" style="192" customWidth="1"/>
    <col min="1808" max="2047" width="11.42578125" style="192"/>
    <col min="2048" max="2048" width="53.5703125" style="192" customWidth="1"/>
    <col min="2049" max="2063" width="15.7109375" style="192" customWidth="1"/>
    <col min="2064" max="2303" width="11.42578125" style="192"/>
    <col min="2304" max="2304" width="53.5703125" style="192" customWidth="1"/>
    <col min="2305" max="2319" width="15.7109375" style="192" customWidth="1"/>
    <col min="2320" max="2559" width="11.42578125" style="192"/>
    <col min="2560" max="2560" width="53.5703125" style="192" customWidth="1"/>
    <col min="2561" max="2575" width="15.7109375" style="192" customWidth="1"/>
    <col min="2576" max="2815" width="11.42578125" style="192"/>
    <col min="2816" max="2816" width="53.5703125" style="192" customWidth="1"/>
    <col min="2817" max="2831" width="15.7109375" style="192" customWidth="1"/>
    <col min="2832" max="3071" width="11.42578125" style="192"/>
    <col min="3072" max="3072" width="53.5703125" style="192" customWidth="1"/>
    <col min="3073" max="3087" width="15.7109375" style="192" customWidth="1"/>
    <col min="3088" max="3327" width="11.42578125" style="192"/>
    <col min="3328" max="3328" width="53.5703125" style="192" customWidth="1"/>
    <col min="3329" max="3343" width="15.7109375" style="192" customWidth="1"/>
    <col min="3344" max="3583" width="11.42578125" style="192"/>
    <col min="3584" max="3584" width="53.5703125" style="192" customWidth="1"/>
    <col min="3585" max="3599" width="15.7109375" style="192" customWidth="1"/>
    <col min="3600" max="3839" width="11.42578125" style="192"/>
    <col min="3840" max="3840" width="53.5703125" style="192" customWidth="1"/>
    <col min="3841" max="3855" width="15.7109375" style="192" customWidth="1"/>
    <col min="3856" max="4095" width="11.42578125" style="192"/>
    <col min="4096" max="4096" width="53.5703125" style="192" customWidth="1"/>
    <col min="4097" max="4111" width="15.7109375" style="192" customWidth="1"/>
    <col min="4112" max="4351" width="11.42578125" style="192"/>
    <col min="4352" max="4352" width="53.5703125" style="192" customWidth="1"/>
    <col min="4353" max="4367" width="15.7109375" style="192" customWidth="1"/>
    <col min="4368" max="4607" width="11.42578125" style="192"/>
    <col min="4608" max="4608" width="53.5703125" style="192" customWidth="1"/>
    <col min="4609" max="4623" width="15.7109375" style="192" customWidth="1"/>
    <col min="4624" max="4863" width="11.42578125" style="192"/>
    <col min="4864" max="4864" width="53.5703125" style="192" customWidth="1"/>
    <col min="4865" max="4879" width="15.7109375" style="192" customWidth="1"/>
    <col min="4880" max="5119" width="11.42578125" style="192"/>
    <col min="5120" max="5120" width="53.5703125" style="192" customWidth="1"/>
    <col min="5121" max="5135" width="15.7109375" style="192" customWidth="1"/>
    <col min="5136" max="5375" width="11.42578125" style="192"/>
    <col min="5376" max="5376" width="53.5703125" style="192" customWidth="1"/>
    <col min="5377" max="5391" width="15.7109375" style="192" customWidth="1"/>
    <col min="5392" max="5631" width="11.42578125" style="192"/>
    <col min="5632" max="5632" width="53.5703125" style="192" customWidth="1"/>
    <col min="5633" max="5647" width="15.7109375" style="192" customWidth="1"/>
    <col min="5648" max="5887" width="11.42578125" style="192"/>
    <col min="5888" max="5888" width="53.5703125" style="192" customWidth="1"/>
    <col min="5889" max="5903" width="15.7109375" style="192" customWidth="1"/>
    <col min="5904" max="6143" width="11.42578125" style="192"/>
    <col min="6144" max="6144" width="53.5703125" style="192" customWidth="1"/>
    <col min="6145" max="6159" width="15.7109375" style="192" customWidth="1"/>
    <col min="6160" max="6399" width="11.42578125" style="192"/>
    <col min="6400" max="6400" width="53.5703125" style="192" customWidth="1"/>
    <col min="6401" max="6415" width="15.7109375" style="192" customWidth="1"/>
    <col min="6416" max="6655" width="11.42578125" style="192"/>
    <col min="6656" max="6656" width="53.5703125" style="192" customWidth="1"/>
    <col min="6657" max="6671" width="15.7109375" style="192" customWidth="1"/>
    <col min="6672" max="6911" width="11.42578125" style="192"/>
    <col min="6912" max="6912" width="53.5703125" style="192" customWidth="1"/>
    <col min="6913" max="6927" width="15.7109375" style="192" customWidth="1"/>
    <col min="6928" max="7167" width="11.42578125" style="192"/>
    <col min="7168" max="7168" width="53.5703125" style="192" customWidth="1"/>
    <col min="7169" max="7183" width="15.7109375" style="192" customWidth="1"/>
    <col min="7184" max="7423" width="11.42578125" style="192"/>
    <col min="7424" max="7424" width="53.5703125" style="192" customWidth="1"/>
    <col min="7425" max="7439" width="15.7109375" style="192" customWidth="1"/>
    <col min="7440" max="7679" width="11.42578125" style="192"/>
    <col min="7680" max="7680" width="53.5703125" style="192" customWidth="1"/>
    <col min="7681" max="7695" width="15.7109375" style="192" customWidth="1"/>
    <col min="7696" max="7935" width="11.42578125" style="192"/>
    <col min="7936" max="7936" width="53.5703125" style="192" customWidth="1"/>
    <col min="7937" max="7951" width="15.7109375" style="192" customWidth="1"/>
    <col min="7952" max="8191" width="11.42578125" style="192"/>
    <col min="8192" max="8192" width="53.5703125" style="192" customWidth="1"/>
    <col min="8193" max="8207" width="15.7109375" style="192" customWidth="1"/>
    <col min="8208" max="8447" width="11.42578125" style="192"/>
    <col min="8448" max="8448" width="53.5703125" style="192" customWidth="1"/>
    <col min="8449" max="8463" width="15.7109375" style="192" customWidth="1"/>
    <col min="8464" max="8703" width="11.42578125" style="192"/>
    <col min="8704" max="8704" width="53.5703125" style="192" customWidth="1"/>
    <col min="8705" max="8719" width="15.7109375" style="192" customWidth="1"/>
    <col min="8720" max="8959" width="11.42578125" style="192"/>
    <col min="8960" max="8960" width="53.5703125" style="192" customWidth="1"/>
    <col min="8961" max="8975" width="15.7109375" style="192" customWidth="1"/>
    <col min="8976" max="9215" width="11.42578125" style="192"/>
    <col min="9216" max="9216" width="53.5703125" style="192" customWidth="1"/>
    <col min="9217" max="9231" width="15.7109375" style="192" customWidth="1"/>
    <col min="9232" max="9471" width="11.42578125" style="192"/>
    <col min="9472" max="9472" width="53.5703125" style="192" customWidth="1"/>
    <col min="9473" max="9487" width="15.7109375" style="192" customWidth="1"/>
    <col min="9488" max="9727" width="11.42578125" style="192"/>
    <col min="9728" max="9728" width="53.5703125" style="192" customWidth="1"/>
    <col min="9729" max="9743" width="15.7109375" style="192" customWidth="1"/>
    <col min="9744" max="9983" width="11.42578125" style="192"/>
    <col min="9984" max="9984" width="53.5703125" style="192" customWidth="1"/>
    <col min="9985" max="9999" width="15.7109375" style="192" customWidth="1"/>
    <col min="10000" max="10239" width="11.42578125" style="192"/>
    <col min="10240" max="10240" width="53.5703125" style="192" customWidth="1"/>
    <col min="10241" max="10255" width="15.7109375" style="192" customWidth="1"/>
    <col min="10256" max="10495" width="11.42578125" style="192"/>
    <col min="10496" max="10496" width="53.5703125" style="192" customWidth="1"/>
    <col min="10497" max="10511" width="15.7109375" style="192" customWidth="1"/>
    <col min="10512" max="10751" width="11.42578125" style="192"/>
    <col min="10752" max="10752" width="53.5703125" style="192" customWidth="1"/>
    <col min="10753" max="10767" width="15.7109375" style="192" customWidth="1"/>
    <col min="10768" max="11007" width="11.42578125" style="192"/>
    <col min="11008" max="11008" width="53.5703125" style="192" customWidth="1"/>
    <col min="11009" max="11023" width="15.7109375" style="192" customWidth="1"/>
    <col min="11024" max="11263" width="11.42578125" style="192"/>
    <col min="11264" max="11264" width="53.5703125" style="192" customWidth="1"/>
    <col min="11265" max="11279" width="15.7109375" style="192" customWidth="1"/>
    <col min="11280" max="11519" width="11.42578125" style="192"/>
    <col min="11520" max="11520" width="53.5703125" style="192" customWidth="1"/>
    <col min="11521" max="11535" width="15.7109375" style="192" customWidth="1"/>
    <col min="11536" max="11775" width="11.42578125" style="192"/>
    <col min="11776" max="11776" width="53.5703125" style="192" customWidth="1"/>
    <col min="11777" max="11791" width="15.7109375" style="192" customWidth="1"/>
    <col min="11792" max="12031" width="11.42578125" style="192"/>
    <col min="12032" max="12032" width="53.5703125" style="192" customWidth="1"/>
    <col min="12033" max="12047" width="15.7109375" style="192" customWidth="1"/>
    <col min="12048" max="12287" width="11.42578125" style="192"/>
    <col min="12288" max="12288" width="53.5703125" style="192" customWidth="1"/>
    <col min="12289" max="12303" width="15.7109375" style="192" customWidth="1"/>
    <col min="12304" max="12543" width="11.42578125" style="192"/>
    <col min="12544" max="12544" width="53.5703125" style="192" customWidth="1"/>
    <col min="12545" max="12559" width="15.7109375" style="192" customWidth="1"/>
    <col min="12560" max="12799" width="11.42578125" style="192"/>
    <col min="12800" max="12800" width="53.5703125" style="192" customWidth="1"/>
    <col min="12801" max="12815" width="15.7109375" style="192" customWidth="1"/>
    <col min="12816" max="13055" width="11.42578125" style="192"/>
    <col min="13056" max="13056" width="53.5703125" style="192" customWidth="1"/>
    <col min="13057" max="13071" width="15.7109375" style="192" customWidth="1"/>
    <col min="13072" max="13311" width="11.42578125" style="192"/>
    <col min="13312" max="13312" width="53.5703125" style="192" customWidth="1"/>
    <col min="13313" max="13327" width="15.7109375" style="192" customWidth="1"/>
    <col min="13328" max="13567" width="11.42578125" style="192"/>
    <col min="13568" max="13568" width="53.5703125" style="192" customWidth="1"/>
    <col min="13569" max="13583" width="15.7109375" style="192" customWidth="1"/>
    <col min="13584" max="13823" width="11.42578125" style="192"/>
    <col min="13824" max="13824" width="53.5703125" style="192" customWidth="1"/>
    <col min="13825" max="13839" width="15.7109375" style="192" customWidth="1"/>
    <col min="13840" max="14079" width="11.42578125" style="192"/>
    <col min="14080" max="14080" width="53.5703125" style="192" customWidth="1"/>
    <col min="14081" max="14095" width="15.7109375" style="192" customWidth="1"/>
    <col min="14096" max="14335" width="11.42578125" style="192"/>
    <col min="14336" max="14336" width="53.5703125" style="192" customWidth="1"/>
    <col min="14337" max="14351" width="15.7109375" style="192" customWidth="1"/>
    <col min="14352" max="14591" width="11.42578125" style="192"/>
    <col min="14592" max="14592" width="53.5703125" style="192" customWidth="1"/>
    <col min="14593" max="14607" width="15.7109375" style="192" customWidth="1"/>
    <col min="14608" max="14847" width="11.42578125" style="192"/>
    <col min="14848" max="14848" width="53.5703125" style="192" customWidth="1"/>
    <col min="14849" max="14863" width="15.7109375" style="192" customWidth="1"/>
    <col min="14864" max="15103" width="11.42578125" style="192"/>
    <col min="15104" max="15104" width="53.5703125" style="192" customWidth="1"/>
    <col min="15105" max="15119" width="15.7109375" style="192" customWidth="1"/>
    <col min="15120" max="15359" width="11.42578125" style="192"/>
    <col min="15360" max="15360" width="53.5703125" style="192" customWidth="1"/>
    <col min="15361" max="15375" width="15.7109375" style="192" customWidth="1"/>
    <col min="15376" max="15615" width="11.42578125" style="192"/>
    <col min="15616" max="15616" width="53.5703125" style="192" customWidth="1"/>
    <col min="15617" max="15631" width="15.7109375" style="192" customWidth="1"/>
    <col min="15632" max="15871" width="11.42578125" style="192"/>
    <col min="15872" max="15872" width="53.5703125" style="192" customWidth="1"/>
    <col min="15873" max="15887" width="15.7109375" style="192" customWidth="1"/>
    <col min="15888" max="16127" width="11.42578125" style="192"/>
    <col min="16128" max="16128" width="53.5703125" style="192" customWidth="1"/>
    <col min="16129" max="16143" width="15.7109375" style="192" customWidth="1"/>
    <col min="16144" max="16384" width="11.42578125" style="192"/>
  </cols>
  <sheetData>
    <row r="1" spans="1:15" s="169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169" customFormat="1" ht="15" customHeight="1">
      <c r="A2" s="586" t="s">
        <v>507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194"/>
      <c r="B5" s="168"/>
      <c r="C5" s="191"/>
      <c r="D5" s="191"/>
      <c r="E5" s="191"/>
      <c r="F5" s="191"/>
      <c r="G5" s="191"/>
      <c r="H5" s="168"/>
      <c r="I5" s="168"/>
      <c r="J5" s="168"/>
      <c r="K5" s="168"/>
      <c r="L5" s="168"/>
      <c r="M5" s="168"/>
      <c r="N5" s="168"/>
      <c r="O5" s="218"/>
    </row>
    <row r="6" spans="1:15" ht="30" customHeight="1">
      <c r="A6" s="195" t="s">
        <v>508</v>
      </c>
      <c r="B6" s="196" t="s">
        <v>53</v>
      </c>
      <c r="C6" s="196" t="s">
        <v>54</v>
      </c>
      <c r="D6" s="196" t="s">
        <v>55</v>
      </c>
      <c r="E6" s="196" t="s">
        <v>56</v>
      </c>
      <c r="F6" s="196" t="s">
        <v>57</v>
      </c>
      <c r="G6" s="196" t="s">
        <v>58</v>
      </c>
      <c r="H6" s="196" t="s">
        <v>59</v>
      </c>
      <c r="I6" s="196" t="s">
        <v>60</v>
      </c>
      <c r="J6" s="196" t="s">
        <v>61</v>
      </c>
      <c r="K6" s="196" t="s">
        <v>62</v>
      </c>
      <c r="L6" s="196" t="s">
        <v>63</v>
      </c>
      <c r="M6" s="196" t="s">
        <v>65</v>
      </c>
      <c r="N6" s="197" t="s">
        <v>67</v>
      </c>
      <c r="O6" s="196" t="s">
        <v>66</v>
      </c>
    </row>
    <row r="7" spans="1:15" ht="15" customHeight="1">
      <c r="A7" s="199" t="s">
        <v>484</v>
      </c>
      <c r="B7" s="467">
        <v>1794726.7983599999</v>
      </c>
      <c r="C7" s="467">
        <v>4003399.9491300001</v>
      </c>
      <c r="D7" s="467">
        <v>1051909.9003300001</v>
      </c>
      <c r="E7" s="467">
        <v>989078.39172000007</v>
      </c>
      <c r="F7" s="467">
        <v>1759714.74862</v>
      </c>
      <c r="G7" s="467">
        <v>2646267.0963900001</v>
      </c>
      <c r="H7" s="467">
        <v>907140.59389000002</v>
      </c>
      <c r="I7" s="467">
        <v>706376.40605999995</v>
      </c>
      <c r="J7" s="467">
        <v>27639.513480000001</v>
      </c>
      <c r="K7" s="467">
        <v>3255585.6607900001</v>
      </c>
      <c r="L7" s="467">
        <v>396363.8897</v>
      </c>
      <c r="M7" s="467">
        <v>2499386.8809699998</v>
      </c>
      <c r="N7" s="467">
        <v>20037589.829440001</v>
      </c>
      <c r="O7" s="468">
        <v>0.10866344760956462</v>
      </c>
    </row>
    <row r="8" spans="1:15" ht="15" customHeight="1">
      <c r="A8" s="199" t="s">
        <v>485</v>
      </c>
      <c r="B8" s="467">
        <v>601.53046999999992</v>
      </c>
      <c r="C8" s="467">
        <v>55514.695599999999</v>
      </c>
      <c r="D8" s="467">
        <v>8752.0936099999999</v>
      </c>
      <c r="E8" s="467">
        <v>14630.393029999999</v>
      </c>
      <c r="F8" s="467">
        <v>3772.98</v>
      </c>
      <c r="G8" s="467">
        <v>43086.105969999997</v>
      </c>
      <c r="H8" s="467">
        <v>6072.2958899999994</v>
      </c>
      <c r="I8" s="467">
        <v>4528.3537800000004</v>
      </c>
      <c r="J8" s="467">
        <v>0</v>
      </c>
      <c r="K8" s="467">
        <v>62803.433960000002</v>
      </c>
      <c r="L8" s="467">
        <v>11573.788970000001</v>
      </c>
      <c r="M8" s="467">
        <v>86799.522670000006</v>
      </c>
      <c r="N8" s="467">
        <v>298135.19394999999</v>
      </c>
      <c r="O8" s="468">
        <v>1.6167811749871819E-3</v>
      </c>
    </row>
    <row r="9" spans="1:15" ht="15" customHeight="1">
      <c r="A9" s="199" t="s">
        <v>486</v>
      </c>
      <c r="B9" s="467">
        <v>4732.3999999999996</v>
      </c>
      <c r="C9" s="467">
        <v>953.98232999999993</v>
      </c>
      <c r="D9" s="467">
        <v>9970.6700099999998</v>
      </c>
      <c r="E9" s="467">
        <v>52098.292119999998</v>
      </c>
      <c r="F9" s="467">
        <v>10701.137369999999</v>
      </c>
      <c r="G9" s="467">
        <v>6293.0033200000007</v>
      </c>
      <c r="H9" s="467">
        <v>3296.3965400000002</v>
      </c>
      <c r="I9" s="467">
        <v>16.87735</v>
      </c>
      <c r="J9" s="467">
        <v>0</v>
      </c>
      <c r="K9" s="467">
        <v>272.89393999999999</v>
      </c>
      <c r="L9" s="467">
        <v>507.12809999999996</v>
      </c>
      <c r="M9" s="467">
        <v>0</v>
      </c>
      <c r="N9" s="467">
        <v>88842.781079999986</v>
      </c>
      <c r="O9" s="468">
        <v>4.8179261924957771E-4</v>
      </c>
    </row>
    <row r="10" spans="1:15" ht="15" customHeight="1">
      <c r="A10" s="199" t="s">
        <v>487</v>
      </c>
      <c r="B10" s="467">
        <v>52080.729500000001</v>
      </c>
      <c r="C10" s="467">
        <v>57976.750159999996</v>
      </c>
      <c r="D10" s="467">
        <v>35613.601950000004</v>
      </c>
      <c r="E10" s="467">
        <v>303034.76825000002</v>
      </c>
      <c r="F10" s="467">
        <v>134548.39372999998</v>
      </c>
      <c r="G10" s="467">
        <v>6417.8694699999996</v>
      </c>
      <c r="H10" s="467">
        <v>11047.299010000001</v>
      </c>
      <c r="I10" s="467">
        <v>59579.575229999995</v>
      </c>
      <c r="J10" s="467">
        <v>0</v>
      </c>
      <c r="K10" s="467">
        <v>94675.868310000005</v>
      </c>
      <c r="L10" s="467">
        <v>19016.479159999999</v>
      </c>
      <c r="M10" s="467">
        <v>112991.96496</v>
      </c>
      <c r="N10" s="467">
        <v>886983.29972999997</v>
      </c>
      <c r="O10" s="468">
        <v>4.8100926379459306E-3</v>
      </c>
    </row>
    <row r="11" spans="1:15" ht="15" customHeight="1">
      <c r="A11" s="199" t="s">
        <v>488</v>
      </c>
      <c r="B11" s="467">
        <v>3316267.9805300003</v>
      </c>
      <c r="C11" s="467">
        <v>4594706.8418699997</v>
      </c>
      <c r="D11" s="467">
        <v>2443179.4600500003</v>
      </c>
      <c r="E11" s="467">
        <v>5473357.00086</v>
      </c>
      <c r="F11" s="467">
        <v>3939153.91041</v>
      </c>
      <c r="G11" s="467">
        <v>1821156.70453</v>
      </c>
      <c r="H11" s="467">
        <v>1877634.7134500002</v>
      </c>
      <c r="I11" s="467">
        <v>4913351.5768900001</v>
      </c>
      <c r="J11" s="467">
        <v>61126.928520000001</v>
      </c>
      <c r="K11" s="467">
        <v>3264929.3198200003</v>
      </c>
      <c r="L11" s="467">
        <v>532882.36783999996</v>
      </c>
      <c r="M11" s="467">
        <v>1471366.84341</v>
      </c>
      <c r="N11" s="467">
        <v>33709113.64818</v>
      </c>
      <c r="O11" s="468">
        <v>0.18280384697226021</v>
      </c>
    </row>
    <row r="12" spans="1:15" ht="15" customHeight="1">
      <c r="A12" s="199" t="s">
        <v>489</v>
      </c>
      <c r="B12" s="467">
        <v>360116.95900999999</v>
      </c>
      <c r="C12" s="467">
        <v>1150693.8946300002</v>
      </c>
      <c r="D12" s="467">
        <v>118308.53637</v>
      </c>
      <c r="E12" s="467">
        <v>849466.25130999996</v>
      </c>
      <c r="F12" s="467">
        <v>746396.16802999994</v>
      </c>
      <c r="G12" s="467">
        <v>273750.59788999998</v>
      </c>
      <c r="H12" s="467">
        <v>183921.33567</v>
      </c>
      <c r="I12" s="467">
        <v>12089.06373</v>
      </c>
      <c r="J12" s="467">
        <v>0</v>
      </c>
      <c r="K12" s="467">
        <v>130285.86523000001</v>
      </c>
      <c r="L12" s="467">
        <v>32733.08958</v>
      </c>
      <c r="M12" s="467">
        <v>5924.6859100000001</v>
      </c>
      <c r="N12" s="467">
        <v>3863686.4473600001</v>
      </c>
      <c r="O12" s="468">
        <v>2.0952694082780401E-2</v>
      </c>
    </row>
    <row r="13" spans="1:15" ht="15" customHeight="1">
      <c r="A13" s="199" t="s">
        <v>68</v>
      </c>
      <c r="B13" s="467">
        <v>3625697.2456999999</v>
      </c>
      <c r="C13" s="467">
        <v>6281894.6499600001</v>
      </c>
      <c r="D13" s="467">
        <v>2956639.2757199998</v>
      </c>
      <c r="E13" s="467">
        <v>3725468.2141900002</v>
      </c>
      <c r="F13" s="467">
        <v>972348.84294</v>
      </c>
      <c r="G13" s="467">
        <v>1535837.7958</v>
      </c>
      <c r="H13" s="467">
        <v>2501021.4814200001</v>
      </c>
      <c r="I13" s="467">
        <v>3983461.1317600003</v>
      </c>
      <c r="J13" s="467">
        <v>0</v>
      </c>
      <c r="K13" s="467">
        <v>3427098.8319099997</v>
      </c>
      <c r="L13" s="467">
        <v>913012.94371000002</v>
      </c>
      <c r="M13" s="467">
        <v>275908.40658000001</v>
      </c>
      <c r="N13" s="467">
        <v>30198388.81969</v>
      </c>
      <c r="O13" s="468">
        <v>0.16376525666676722</v>
      </c>
    </row>
    <row r="14" spans="1:15" ht="15" customHeight="1">
      <c r="A14" s="199" t="s">
        <v>490</v>
      </c>
      <c r="B14" s="467">
        <v>2265942.5337899998</v>
      </c>
      <c r="C14" s="467">
        <v>2877166.6623299997</v>
      </c>
      <c r="D14" s="467">
        <v>2914060.3940900001</v>
      </c>
      <c r="E14" s="467">
        <v>3536136.9986700001</v>
      </c>
      <c r="F14" s="467">
        <v>1730429.85977</v>
      </c>
      <c r="G14" s="467">
        <v>2566905.5626599998</v>
      </c>
      <c r="H14" s="467">
        <v>1698628.2678399999</v>
      </c>
      <c r="I14" s="467">
        <v>3056468.6648300001</v>
      </c>
      <c r="J14" s="467">
        <v>26910.447100000001</v>
      </c>
      <c r="K14" s="467">
        <v>2549700.89506</v>
      </c>
      <c r="L14" s="467">
        <v>693729.56061000004</v>
      </c>
      <c r="M14" s="467">
        <v>2968786.2283899998</v>
      </c>
      <c r="N14" s="467">
        <v>26884866.075139999</v>
      </c>
      <c r="O14" s="468">
        <v>0.14579608930580562</v>
      </c>
    </row>
    <row r="15" spans="1:15" ht="15" customHeight="1">
      <c r="A15" s="199" t="s">
        <v>491</v>
      </c>
      <c r="B15" s="467">
        <v>161540.01102000001</v>
      </c>
      <c r="C15" s="467">
        <v>261534.32902999999</v>
      </c>
      <c r="D15" s="467">
        <v>282910.62518999999</v>
      </c>
      <c r="E15" s="467">
        <v>545727.41663999995</v>
      </c>
      <c r="F15" s="467">
        <v>192976.51161000002</v>
      </c>
      <c r="G15" s="467">
        <v>131558.17069</v>
      </c>
      <c r="H15" s="467">
        <v>124694.90436</v>
      </c>
      <c r="I15" s="467">
        <v>470343.15863999998</v>
      </c>
      <c r="J15" s="467">
        <v>0</v>
      </c>
      <c r="K15" s="467">
        <v>257934.08528</v>
      </c>
      <c r="L15" s="467">
        <v>152227.57034999999</v>
      </c>
      <c r="M15" s="467">
        <v>366742.43524000002</v>
      </c>
      <c r="N15" s="467">
        <v>2948189.2180500003</v>
      </c>
      <c r="O15" s="468">
        <v>1.5987970976827443E-2</v>
      </c>
    </row>
    <row r="16" spans="1:15" ht="15" customHeight="1">
      <c r="A16" s="199" t="s">
        <v>492</v>
      </c>
      <c r="B16" s="467">
        <v>561831.30395000009</v>
      </c>
      <c r="C16" s="467">
        <v>675023.41553999996</v>
      </c>
      <c r="D16" s="467">
        <v>654647.15217999998</v>
      </c>
      <c r="E16" s="467">
        <v>260980.99971</v>
      </c>
      <c r="F16" s="467">
        <v>209040.53878</v>
      </c>
      <c r="G16" s="467">
        <v>458991.64333999995</v>
      </c>
      <c r="H16" s="467">
        <v>242841.00159</v>
      </c>
      <c r="I16" s="467">
        <v>1440934.4251700002</v>
      </c>
      <c r="J16" s="467">
        <v>66.599759999999989</v>
      </c>
      <c r="K16" s="467">
        <v>1590791.7836800001</v>
      </c>
      <c r="L16" s="467">
        <v>297464.56880000001</v>
      </c>
      <c r="M16" s="467">
        <v>1071791.9127200001</v>
      </c>
      <c r="N16" s="467">
        <v>7464405.3452199996</v>
      </c>
      <c r="O16" s="468">
        <v>4.0479320420820086E-2</v>
      </c>
    </row>
    <row r="17" spans="1:15" ht="15" customHeight="1">
      <c r="A17" s="199" t="s">
        <v>493</v>
      </c>
      <c r="B17" s="467">
        <v>684572.64070000011</v>
      </c>
      <c r="C17" s="467">
        <v>175928.8028</v>
      </c>
      <c r="D17" s="467">
        <v>62562.967570000001</v>
      </c>
      <c r="E17" s="467">
        <v>825534.00782000006</v>
      </c>
      <c r="F17" s="467">
        <v>60483.536249999997</v>
      </c>
      <c r="G17" s="467">
        <v>143006.23394999999</v>
      </c>
      <c r="H17" s="467">
        <v>116352.50912</v>
      </c>
      <c r="I17" s="467">
        <v>958.32225000000005</v>
      </c>
      <c r="J17" s="467">
        <v>0</v>
      </c>
      <c r="K17" s="467">
        <v>115929.82074</v>
      </c>
      <c r="L17" s="467">
        <v>52720.718460000004</v>
      </c>
      <c r="M17" s="467">
        <v>1254.1594</v>
      </c>
      <c r="N17" s="467">
        <v>2239303.71906</v>
      </c>
      <c r="O17" s="468">
        <v>1.2143699138928826E-2</v>
      </c>
    </row>
    <row r="18" spans="1:15" ht="15" customHeight="1">
      <c r="A18" s="199" t="s">
        <v>494</v>
      </c>
      <c r="B18" s="467">
        <v>8254656.2669500001</v>
      </c>
      <c r="C18" s="467">
        <v>7139735.3656299999</v>
      </c>
      <c r="D18" s="467">
        <v>16916899.013579998</v>
      </c>
      <c r="E18" s="467">
        <v>1916092.7867999999</v>
      </c>
      <c r="F18" s="467">
        <v>5230998.1640400002</v>
      </c>
      <c r="G18" s="467">
        <v>3009463.6000900003</v>
      </c>
      <c r="H18" s="467">
        <v>2417464.91334</v>
      </c>
      <c r="I18" s="467">
        <v>828358.27413999999</v>
      </c>
      <c r="J18" s="467">
        <v>50.769980000000004</v>
      </c>
      <c r="K18" s="467">
        <v>1651462.9821300001</v>
      </c>
      <c r="L18" s="467">
        <v>787458.24530999991</v>
      </c>
      <c r="M18" s="467">
        <v>230327.7653</v>
      </c>
      <c r="N18" s="467">
        <v>48382968.147289991</v>
      </c>
      <c r="O18" s="468">
        <v>0.26237986550377512</v>
      </c>
    </row>
    <row r="19" spans="1:15" ht="15" customHeight="1">
      <c r="A19" s="199" t="s">
        <v>495</v>
      </c>
      <c r="B19" s="467">
        <v>108.26517999999999</v>
      </c>
      <c r="C19" s="467">
        <v>2321579.8410700001</v>
      </c>
      <c r="D19" s="467">
        <v>31755.303459999999</v>
      </c>
      <c r="E19" s="467">
        <v>25629.348969999999</v>
      </c>
      <c r="F19" s="467">
        <v>4059.4633599999997</v>
      </c>
      <c r="G19" s="467">
        <v>1915.4762000000001</v>
      </c>
      <c r="H19" s="467">
        <v>3766.6365499999997</v>
      </c>
      <c r="I19" s="467">
        <v>1743.4489799999999</v>
      </c>
      <c r="J19" s="467">
        <v>24.04636</v>
      </c>
      <c r="K19" s="467">
        <v>2975.3535899999997</v>
      </c>
      <c r="L19" s="467">
        <v>1087.11553</v>
      </c>
      <c r="M19" s="467">
        <v>133.65710000000001</v>
      </c>
      <c r="N19" s="467">
        <v>2394777.9563500001</v>
      </c>
      <c r="O19" s="468">
        <v>1.2986832808307419E-2</v>
      </c>
    </row>
    <row r="20" spans="1:15" ht="15" customHeight="1">
      <c r="A20" s="199" t="s">
        <v>496</v>
      </c>
      <c r="B20" s="467">
        <v>41827.892890000003</v>
      </c>
      <c r="C20" s="467">
        <v>5711.0918200000006</v>
      </c>
      <c r="D20" s="467">
        <v>34360.194940000001</v>
      </c>
      <c r="E20" s="467">
        <v>927.86937999999998</v>
      </c>
      <c r="F20" s="467">
        <v>2715.0226499999999</v>
      </c>
      <c r="G20" s="467">
        <v>49076.322970000001</v>
      </c>
      <c r="H20" s="467">
        <v>70755.400959999999</v>
      </c>
      <c r="I20" s="467">
        <v>29462.131819999999</v>
      </c>
      <c r="J20" s="467">
        <v>0</v>
      </c>
      <c r="K20" s="467">
        <v>26952.61016</v>
      </c>
      <c r="L20" s="467">
        <v>6393.8649400000004</v>
      </c>
      <c r="M20" s="467">
        <v>1829.87185</v>
      </c>
      <c r="N20" s="467">
        <v>270012.27438000002</v>
      </c>
      <c r="O20" s="468">
        <v>1.4642711464191356E-3</v>
      </c>
    </row>
    <row r="21" spans="1:15" ht="15" customHeight="1">
      <c r="A21" s="199" t="s">
        <v>497</v>
      </c>
      <c r="B21" s="467">
        <v>907997.41379999998</v>
      </c>
      <c r="C21" s="467">
        <v>113225.22267</v>
      </c>
      <c r="D21" s="467">
        <v>97010.575870000001</v>
      </c>
      <c r="E21" s="467">
        <v>306265.25714999996</v>
      </c>
      <c r="F21" s="467">
        <v>1796534.8398900002</v>
      </c>
      <c r="G21" s="467">
        <v>598989.47003999993</v>
      </c>
      <c r="H21" s="467">
        <v>84049.958870000002</v>
      </c>
      <c r="I21" s="467">
        <v>318624.51927999995</v>
      </c>
      <c r="J21" s="467">
        <v>345.39159999999998</v>
      </c>
      <c r="K21" s="467">
        <v>202992.51605999999</v>
      </c>
      <c r="L21" s="467">
        <v>217092.37515000001</v>
      </c>
      <c r="M21" s="467">
        <v>80834.413239999994</v>
      </c>
      <c r="N21" s="467">
        <v>4723961.9536199998</v>
      </c>
      <c r="O21" s="468">
        <v>2.5617950892605403E-2</v>
      </c>
    </row>
    <row r="22" spans="1:15" ht="15" customHeight="1">
      <c r="A22" s="199" t="s">
        <v>498</v>
      </c>
      <c r="B22" s="467">
        <v>0</v>
      </c>
      <c r="C22" s="467">
        <v>50.616599999999998</v>
      </c>
      <c r="D22" s="467">
        <v>0</v>
      </c>
      <c r="E22" s="467">
        <v>0</v>
      </c>
      <c r="F22" s="467">
        <v>6.9559799999999994</v>
      </c>
      <c r="G22" s="467">
        <v>205.18429999999998</v>
      </c>
      <c r="H22" s="467">
        <v>13.73626</v>
      </c>
      <c r="I22" s="467">
        <v>5860.3030999999992</v>
      </c>
      <c r="J22" s="467">
        <v>0</v>
      </c>
      <c r="K22" s="467">
        <v>94.041219999999996</v>
      </c>
      <c r="L22" s="467">
        <v>66.309479999999994</v>
      </c>
      <c r="M22" s="467">
        <v>0</v>
      </c>
      <c r="N22" s="467">
        <v>6297.1469399999987</v>
      </c>
      <c r="O22" s="468">
        <v>3.4149301509259591E-5</v>
      </c>
    </row>
    <row r="23" spans="1:15" ht="15" customHeight="1">
      <c r="A23" s="199" t="s">
        <v>499</v>
      </c>
      <c r="B23" s="467">
        <v>0</v>
      </c>
      <c r="C23" s="467">
        <v>0</v>
      </c>
      <c r="D23" s="467">
        <v>0</v>
      </c>
      <c r="E23" s="467">
        <v>18.784099999999999</v>
      </c>
      <c r="F23" s="467">
        <v>0</v>
      </c>
      <c r="G23" s="467">
        <v>0</v>
      </c>
      <c r="H23" s="467">
        <v>18.461779999999997</v>
      </c>
      <c r="I23" s="467">
        <v>0</v>
      </c>
      <c r="J23" s="467">
        <v>0</v>
      </c>
      <c r="K23" s="467">
        <v>42.709069999999997</v>
      </c>
      <c r="L23" s="467">
        <v>0</v>
      </c>
      <c r="M23" s="467">
        <v>0</v>
      </c>
      <c r="N23" s="467">
        <v>79.954949999999997</v>
      </c>
      <c r="O23" s="468">
        <v>4.3359408962875104E-7</v>
      </c>
    </row>
    <row r="24" spans="1:15" ht="15" customHeight="1">
      <c r="A24" s="199" t="s">
        <v>500</v>
      </c>
      <c r="B24" s="467">
        <v>86.180480000000003</v>
      </c>
      <c r="C24" s="467">
        <v>74.395240000000001</v>
      </c>
      <c r="D24" s="467">
        <v>0</v>
      </c>
      <c r="E24" s="467">
        <v>0</v>
      </c>
      <c r="F24" s="467">
        <v>2070.2457599999998</v>
      </c>
      <c r="G24" s="467">
        <v>36.489730000000002</v>
      </c>
      <c r="H24" s="467">
        <v>341.87551999999999</v>
      </c>
      <c r="I24" s="467">
        <v>34.748930000000001</v>
      </c>
      <c r="J24" s="467">
        <v>0</v>
      </c>
      <c r="K24" s="467">
        <v>0</v>
      </c>
      <c r="L24" s="467">
        <v>215.22066000000001</v>
      </c>
      <c r="M24" s="467">
        <v>0</v>
      </c>
      <c r="N24" s="467">
        <v>2859.1563199999996</v>
      </c>
      <c r="O24" s="468">
        <v>1.5505147357064069E-5</v>
      </c>
    </row>
    <row r="25" spans="1:15" ht="15" customHeight="1">
      <c r="A25" s="202" t="s">
        <v>501</v>
      </c>
      <c r="B25" s="469">
        <v>22032786.15233</v>
      </c>
      <c r="C25" s="469">
        <v>29715170.506409999</v>
      </c>
      <c r="D25" s="469">
        <v>27618579.764919996</v>
      </c>
      <c r="E25" s="469">
        <v>18824446.780719999</v>
      </c>
      <c r="F25" s="469">
        <v>16795951.319189999</v>
      </c>
      <c r="G25" s="469">
        <v>13292957.327339999</v>
      </c>
      <c r="H25" s="469">
        <v>10249061.782059999</v>
      </c>
      <c r="I25" s="469">
        <v>15832190.981939998</v>
      </c>
      <c r="J25" s="469">
        <v>116163.69680000001</v>
      </c>
      <c r="K25" s="469">
        <v>16634528.670949999</v>
      </c>
      <c r="L25" s="469">
        <v>4114545.2363500004</v>
      </c>
      <c r="M25" s="469">
        <v>9174078.7477400005</v>
      </c>
      <c r="N25" s="469">
        <v>184400460.96674997</v>
      </c>
      <c r="O25" s="470">
        <v>1</v>
      </c>
    </row>
    <row r="26" spans="1:15" ht="15" customHeight="1">
      <c r="A26" s="205" t="s">
        <v>502</v>
      </c>
      <c r="B26" s="468">
        <v>0.11948335723685</v>
      </c>
      <c r="C26" s="468">
        <v>0.16114477344917305</v>
      </c>
      <c r="D26" s="468">
        <v>0.14977500392420395</v>
      </c>
      <c r="E26" s="468">
        <v>0.10208459719693605</v>
      </c>
      <c r="F26" s="468">
        <v>9.1084107008922E-2</v>
      </c>
      <c r="G26" s="468">
        <v>7.2087440875415756E-2</v>
      </c>
      <c r="H26" s="468">
        <v>5.5580456406277914E-2</v>
      </c>
      <c r="I26" s="468">
        <v>8.585765403696452E-2</v>
      </c>
      <c r="J26" s="468">
        <v>6.2995339703053111E-4</v>
      </c>
      <c r="K26" s="468">
        <v>9.0208715226310868E-2</v>
      </c>
      <c r="L26" s="468">
        <v>2.2313096262226328E-2</v>
      </c>
      <c r="M26" s="468">
        <v>4.9750844979689166E-2</v>
      </c>
      <c r="N26" s="468">
        <v>1</v>
      </c>
      <c r="O26" s="468"/>
    </row>
    <row r="27" spans="1:15" ht="15" customHeight="1" thickBot="1">
      <c r="A27" s="206"/>
      <c r="B27" s="207"/>
      <c r="C27" s="208"/>
      <c r="D27" s="208"/>
      <c r="E27" s="208"/>
      <c r="F27" s="208"/>
      <c r="G27" s="208"/>
      <c r="H27" s="207"/>
      <c r="I27" s="207"/>
      <c r="J27" s="207"/>
      <c r="K27" s="207"/>
      <c r="L27" s="207"/>
      <c r="M27" s="207"/>
      <c r="N27" s="207"/>
      <c r="O27" s="209"/>
    </row>
    <row r="28" spans="1:15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210"/>
      <c r="K28" s="210"/>
      <c r="L28" s="210"/>
      <c r="M28" s="210"/>
      <c r="N28" s="210"/>
      <c r="O28" s="210"/>
    </row>
    <row r="29" spans="1:15" ht="15" customHeight="1">
      <c r="A29" s="211"/>
      <c r="B29" s="168"/>
      <c r="C29" s="191"/>
      <c r="D29" s="191"/>
      <c r="E29" s="191"/>
      <c r="F29" s="191"/>
      <c r="G29" s="191"/>
      <c r="H29" s="168"/>
      <c r="I29" s="168"/>
      <c r="J29" s="168"/>
      <c r="K29" s="168"/>
      <c r="L29" s="168"/>
      <c r="M29" s="168"/>
      <c r="N29" s="168"/>
      <c r="O29" s="210"/>
    </row>
    <row r="30" spans="1:15" ht="15" customHeight="1">
      <c r="A30" s="216"/>
      <c r="B30" s="168"/>
      <c r="C30" s="191"/>
      <c r="D30" s="191"/>
      <c r="E30" s="191"/>
      <c r="F30" s="191"/>
      <c r="G30" s="191"/>
      <c r="H30" s="168"/>
      <c r="I30" s="168"/>
      <c r="J30" s="168"/>
      <c r="K30" s="168"/>
      <c r="L30" s="168"/>
      <c r="M30" s="168"/>
      <c r="N30" s="168"/>
      <c r="O30" s="210"/>
    </row>
  </sheetData>
  <mergeCells count="4">
    <mergeCell ref="A1:O1"/>
    <mergeCell ref="A2:O2"/>
    <mergeCell ref="A3:O3"/>
    <mergeCell ref="A4:O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1"/>
  <sheetViews>
    <sheetView topLeftCell="B1" zoomScaleNormal="100" workbookViewId="0">
      <selection activeCell="F35" sqref="F35"/>
    </sheetView>
  </sheetViews>
  <sheetFormatPr baseColWidth="10" defaultColWidth="11.42578125" defaultRowHeight="12.75"/>
  <cols>
    <col min="1" max="1" width="53.5703125" style="193" customWidth="1"/>
    <col min="2" max="15" width="15.7109375" style="192" customWidth="1"/>
    <col min="16" max="255" width="11.42578125" style="192"/>
    <col min="256" max="256" width="53.5703125" style="192" customWidth="1"/>
    <col min="257" max="271" width="15.7109375" style="192" customWidth="1"/>
    <col min="272" max="511" width="11.42578125" style="192"/>
    <col min="512" max="512" width="53.5703125" style="192" customWidth="1"/>
    <col min="513" max="527" width="15.7109375" style="192" customWidth="1"/>
    <col min="528" max="767" width="11.42578125" style="192"/>
    <col min="768" max="768" width="53.5703125" style="192" customWidth="1"/>
    <col min="769" max="783" width="15.7109375" style="192" customWidth="1"/>
    <col min="784" max="1023" width="11.42578125" style="192"/>
    <col min="1024" max="1024" width="53.5703125" style="192" customWidth="1"/>
    <col min="1025" max="1039" width="15.7109375" style="192" customWidth="1"/>
    <col min="1040" max="1279" width="11.42578125" style="192"/>
    <col min="1280" max="1280" width="53.5703125" style="192" customWidth="1"/>
    <col min="1281" max="1295" width="15.7109375" style="192" customWidth="1"/>
    <col min="1296" max="1535" width="11.42578125" style="192"/>
    <col min="1536" max="1536" width="53.5703125" style="192" customWidth="1"/>
    <col min="1537" max="1551" width="15.7109375" style="192" customWidth="1"/>
    <col min="1552" max="1791" width="11.42578125" style="192"/>
    <col min="1792" max="1792" width="53.5703125" style="192" customWidth="1"/>
    <col min="1793" max="1807" width="15.7109375" style="192" customWidth="1"/>
    <col min="1808" max="2047" width="11.42578125" style="192"/>
    <col min="2048" max="2048" width="53.5703125" style="192" customWidth="1"/>
    <col min="2049" max="2063" width="15.7109375" style="192" customWidth="1"/>
    <col min="2064" max="2303" width="11.42578125" style="192"/>
    <col min="2304" max="2304" width="53.5703125" style="192" customWidth="1"/>
    <col min="2305" max="2319" width="15.7109375" style="192" customWidth="1"/>
    <col min="2320" max="2559" width="11.42578125" style="192"/>
    <col min="2560" max="2560" width="53.5703125" style="192" customWidth="1"/>
    <col min="2561" max="2575" width="15.7109375" style="192" customWidth="1"/>
    <col min="2576" max="2815" width="11.42578125" style="192"/>
    <col min="2816" max="2816" width="53.5703125" style="192" customWidth="1"/>
    <col min="2817" max="2831" width="15.7109375" style="192" customWidth="1"/>
    <col min="2832" max="3071" width="11.42578125" style="192"/>
    <col min="3072" max="3072" width="53.5703125" style="192" customWidth="1"/>
    <col min="3073" max="3087" width="15.7109375" style="192" customWidth="1"/>
    <col min="3088" max="3327" width="11.42578125" style="192"/>
    <col min="3328" max="3328" width="53.5703125" style="192" customWidth="1"/>
    <col min="3329" max="3343" width="15.7109375" style="192" customWidth="1"/>
    <col min="3344" max="3583" width="11.42578125" style="192"/>
    <col min="3584" max="3584" width="53.5703125" style="192" customWidth="1"/>
    <col min="3585" max="3599" width="15.7109375" style="192" customWidth="1"/>
    <col min="3600" max="3839" width="11.42578125" style="192"/>
    <col min="3840" max="3840" width="53.5703125" style="192" customWidth="1"/>
    <col min="3841" max="3855" width="15.7109375" style="192" customWidth="1"/>
    <col min="3856" max="4095" width="11.42578125" style="192"/>
    <col min="4096" max="4096" width="53.5703125" style="192" customWidth="1"/>
    <col min="4097" max="4111" width="15.7109375" style="192" customWidth="1"/>
    <col min="4112" max="4351" width="11.42578125" style="192"/>
    <col min="4352" max="4352" width="53.5703125" style="192" customWidth="1"/>
    <col min="4353" max="4367" width="15.7109375" style="192" customWidth="1"/>
    <col min="4368" max="4607" width="11.42578125" style="192"/>
    <col min="4608" max="4608" width="53.5703125" style="192" customWidth="1"/>
    <col min="4609" max="4623" width="15.7109375" style="192" customWidth="1"/>
    <col min="4624" max="4863" width="11.42578125" style="192"/>
    <col min="4864" max="4864" width="53.5703125" style="192" customWidth="1"/>
    <col min="4865" max="4879" width="15.7109375" style="192" customWidth="1"/>
    <col min="4880" max="5119" width="11.42578125" style="192"/>
    <col min="5120" max="5120" width="53.5703125" style="192" customWidth="1"/>
    <col min="5121" max="5135" width="15.7109375" style="192" customWidth="1"/>
    <col min="5136" max="5375" width="11.42578125" style="192"/>
    <col min="5376" max="5376" width="53.5703125" style="192" customWidth="1"/>
    <col min="5377" max="5391" width="15.7109375" style="192" customWidth="1"/>
    <col min="5392" max="5631" width="11.42578125" style="192"/>
    <col min="5632" max="5632" width="53.5703125" style="192" customWidth="1"/>
    <col min="5633" max="5647" width="15.7109375" style="192" customWidth="1"/>
    <col min="5648" max="5887" width="11.42578125" style="192"/>
    <col min="5888" max="5888" width="53.5703125" style="192" customWidth="1"/>
    <col min="5889" max="5903" width="15.7109375" style="192" customWidth="1"/>
    <col min="5904" max="6143" width="11.42578125" style="192"/>
    <col min="6144" max="6144" width="53.5703125" style="192" customWidth="1"/>
    <col min="6145" max="6159" width="15.7109375" style="192" customWidth="1"/>
    <col min="6160" max="6399" width="11.42578125" style="192"/>
    <col min="6400" max="6400" width="53.5703125" style="192" customWidth="1"/>
    <col min="6401" max="6415" width="15.7109375" style="192" customWidth="1"/>
    <col min="6416" max="6655" width="11.42578125" style="192"/>
    <col min="6656" max="6656" width="53.5703125" style="192" customWidth="1"/>
    <col min="6657" max="6671" width="15.7109375" style="192" customWidth="1"/>
    <col min="6672" max="6911" width="11.42578125" style="192"/>
    <col min="6912" max="6912" width="53.5703125" style="192" customWidth="1"/>
    <col min="6913" max="6927" width="15.7109375" style="192" customWidth="1"/>
    <col min="6928" max="7167" width="11.42578125" style="192"/>
    <col min="7168" max="7168" width="53.5703125" style="192" customWidth="1"/>
    <col min="7169" max="7183" width="15.7109375" style="192" customWidth="1"/>
    <col min="7184" max="7423" width="11.42578125" style="192"/>
    <col min="7424" max="7424" width="53.5703125" style="192" customWidth="1"/>
    <col min="7425" max="7439" width="15.7109375" style="192" customWidth="1"/>
    <col min="7440" max="7679" width="11.42578125" style="192"/>
    <col min="7680" max="7680" width="53.5703125" style="192" customWidth="1"/>
    <col min="7681" max="7695" width="15.7109375" style="192" customWidth="1"/>
    <col min="7696" max="7935" width="11.42578125" style="192"/>
    <col min="7936" max="7936" width="53.5703125" style="192" customWidth="1"/>
    <col min="7937" max="7951" width="15.7109375" style="192" customWidth="1"/>
    <col min="7952" max="8191" width="11.42578125" style="192"/>
    <col min="8192" max="8192" width="53.5703125" style="192" customWidth="1"/>
    <col min="8193" max="8207" width="15.7109375" style="192" customWidth="1"/>
    <col min="8208" max="8447" width="11.42578125" style="192"/>
    <col min="8448" max="8448" width="53.5703125" style="192" customWidth="1"/>
    <col min="8449" max="8463" width="15.7109375" style="192" customWidth="1"/>
    <col min="8464" max="8703" width="11.42578125" style="192"/>
    <col min="8704" max="8704" width="53.5703125" style="192" customWidth="1"/>
    <col min="8705" max="8719" width="15.7109375" style="192" customWidth="1"/>
    <col min="8720" max="8959" width="11.42578125" style="192"/>
    <col min="8960" max="8960" width="53.5703125" style="192" customWidth="1"/>
    <col min="8961" max="8975" width="15.7109375" style="192" customWidth="1"/>
    <col min="8976" max="9215" width="11.42578125" style="192"/>
    <col min="9216" max="9216" width="53.5703125" style="192" customWidth="1"/>
    <col min="9217" max="9231" width="15.7109375" style="192" customWidth="1"/>
    <col min="9232" max="9471" width="11.42578125" style="192"/>
    <col min="9472" max="9472" width="53.5703125" style="192" customWidth="1"/>
    <col min="9473" max="9487" width="15.7109375" style="192" customWidth="1"/>
    <col min="9488" max="9727" width="11.42578125" style="192"/>
    <col min="9728" max="9728" width="53.5703125" style="192" customWidth="1"/>
    <col min="9729" max="9743" width="15.7109375" style="192" customWidth="1"/>
    <col min="9744" max="9983" width="11.42578125" style="192"/>
    <col min="9984" max="9984" width="53.5703125" style="192" customWidth="1"/>
    <col min="9985" max="9999" width="15.7109375" style="192" customWidth="1"/>
    <col min="10000" max="10239" width="11.42578125" style="192"/>
    <col min="10240" max="10240" width="53.5703125" style="192" customWidth="1"/>
    <col min="10241" max="10255" width="15.7109375" style="192" customWidth="1"/>
    <col min="10256" max="10495" width="11.42578125" style="192"/>
    <col min="10496" max="10496" width="53.5703125" style="192" customWidth="1"/>
    <col min="10497" max="10511" width="15.7109375" style="192" customWidth="1"/>
    <col min="10512" max="10751" width="11.42578125" style="192"/>
    <col min="10752" max="10752" width="53.5703125" style="192" customWidth="1"/>
    <col min="10753" max="10767" width="15.7109375" style="192" customWidth="1"/>
    <col min="10768" max="11007" width="11.42578125" style="192"/>
    <col min="11008" max="11008" width="53.5703125" style="192" customWidth="1"/>
    <col min="11009" max="11023" width="15.7109375" style="192" customWidth="1"/>
    <col min="11024" max="11263" width="11.42578125" style="192"/>
    <col min="11264" max="11264" width="53.5703125" style="192" customWidth="1"/>
    <col min="11265" max="11279" width="15.7109375" style="192" customWidth="1"/>
    <col min="11280" max="11519" width="11.42578125" style="192"/>
    <col min="11520" max="11520" width="53.5703125" style="192" customWidth="1"/>
    <col min="11521" max="11535" width="15.7109375" style="192" customWidth="1"/>
    <col min="11536" max="11775" width="11.42578125" style="192"/>
    <col min="11776" max="11776" width="53.5703125" style="192" customWidth="1"/>
    <col min="11777" max="11791" width="15.7109375" style="192" customWidth="1"/>
    <col min="11792" max="12031" width="11.42578125" style="192"/>
    <col min="12032" max="12032" width="53.5703125" style="192" customWidth="1"/>
    <col min="12033" max="12047" width="15.7109375" style="192" customWidth="1"/>
    <col min="12048" max="12287" width="11.42578125" style="192"/>
    <col min="12288" max="12288" width="53.5703125" style="192" customWidth="1"/>
    <col min="12289" max="12303" width="15.7109375" style="192" customWidth="1"/>
    <col min="12304" max="12543" width="11.42578125" style="192"/>
    <col min="12544" max="12544" width="53.5703125" style="192" customWidth="1"/>
    <col min="12545" max="12559" width="15.7109375" style="192" customWidth="1"/>
    <col min="12560" max="12799" width="11.42578125" style="192"/>
    <col min="12800" max="12800" width="53.5703125" style="192" customWidth="1"/>
    <col min="12801" max="12815" width="15.7109375" style="192" customWidth="1"/>
    <col min="12816" max="13055" width="11.42578125" style="192"/>
    <col min="13056" max="13056" width="53.5703125" style="192" customWidth="1"/>
    <col min="13057" max="13071" width="15.7109375" style="192" customWidth="1"/>
    <col min="13072" max="13311" width="11.42578125" style="192"/>
    <col min="13312" max="13312" width="53.5703125" style="192" customWidth="1"/>
    <col min="13313" max="13327" width="15.7109375" style="192" customWidth="1"/>
    <col min="13328" max="13567" width="11.42578125" style="192"/>
    <col min="13568" max="13568" width="53.5703125" style="192" customWidth="1"/>
    <col min="13569" max="13583" width="15.7109375" style="192" customWidth="1"/>
    <col min="13584" max="13823" width="11.42578125" style="192"/>
    <col min="13824" max="13824" width="53.5703125" style="192" customWidth="1"/>
    <col min="13825" max="13839" width="15.7109375" style="192" customWidth="1"/>
    <col min="13840" max="14079" width="11.42578125" style="192"/>
    <col min="14080" max="14080" width="53.5703125" style="192" customWidth="1"/>
    <col min="14081" max="14095" width="15.7109375" style="192" customWidth="1"/>
    <col min="14096" max="14335" width="11.42578125" style="192"/>
    <col min="14336" max="14336" width="53.5703125" style="192" customWidth="1"/>
    <col min="14337" max="14351" width="15.7109375" style="192" customWidth="1"/>
    <col min="14352" max="14591" width="11.42578125" style="192"/>
    <col min="14592" max="14592" width="53.5703125" style="192" customWidth="1"/>
    <col min="14593" max="14607" width="15.7109375" style="192" customWidth="1"/>
    <col min="14608" max="14847" width="11.42578125" style="192"/>
    <col min="14848" max="14848" width="53.5703125" style="192" customWidth="1"/>
    <col min="14849" max="14863" width="15.7109375" style="192" customWidth="1"/>
    <col min="14864" max="15103" width="11.42578125" style="192"/>
    <col min="15104" max="15104" width="53.5703125" style="192" customWidth="1"/>
    <col min="15105" max="15119" width="15.7109375" style="192" customWidth="1"/>
    <col min="15120" max="15359" width="11.42578125" style="192"/>
    <col min="15360" max="15360" width="53.5703125" style="192" customWidth="1"/>
    <col min="15361" max="15375" width="15.7109375" style="192" customWidth="1"/>
    <col min="15376" max="15615" width="11.42578125" style="192"/>
    <col min="15616" max="15616" width="53.5703125" style="192" customWidth="1"/>
    <col min="15617" max="15631" width="15.7109375" style="192" customWidth="1"/>
    <col min="15632" max="15871" width="11.42578125" style="192"/>
    <col min="15872" max="15872" width="53.5703125" style="192" customWidth="1"/>
    <col min="15873" max="15887" width="15.7109375" style="192" customWidth="1"/>
    <col min="15888" max="16127" width="11.42578125" style="192"/>
    <col min="16128" max="16128" width="53.5703125" style="192" customWidth="1"/>
    <col min="16129" max="16143" width="15.7109375" style="192" customWidth="1"/>
    <col min="16144" max="16384" width="11.42578125" style="192"/>
  </cols>
  <sheetData>
    <row r="1" spans="1:15" s="169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</row>
    <row r="2" spans="1:15" s="169" customFormat="1" ht="15" customHeight="1">
      <c r="A2" s="583" t="s">
        <v>509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</row>
    <row r="3" spans="1:15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</row>
    <row r="4" spans="1:15" s="170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</row>
    <row r="5" spans="1:15" ht="15" customHeight="1">
      <c r="A5" s="194"/>
      <c r="B5" s="168"/>
      <c r="C5" s="191"/>
      <c r="D5" s="191"/>
      <c r="E5" s="191"/>
      <c r="F5" s="191"/>
      <c r="G5" s="191"/>
      <c r="H5" s="168"/>
      <c r="I5" s="168"/>
      <c r="J5" s="168"/>
      <c r="K5" s="168"/>
      <c r="L5" s="168"/>
      <c r="M5" s="168"/>
      <c r="N5" s="168"/>
      <c r="O5" s="218"/>
    </row>
    <row r="6" spans="1:15" ht="30" customHeight="1">
      <c r="A6" s="195" t="s">
        <v>510</v>
      </c>
      <c r="B6" s="196" t="s">
        <v>53</v>
      </c>
      <c r="C6" s="196" t="s">
        <v>54</v>
      </c>
      <c r="D6" s="196" t="s">
        <v>511</v>
      </c>
      <c r="E6" s="196" t="s">
        <v>512</v>
      </c>
      <c r="F6" s="196" t="s">
        <v>513</v>
      </c>
      <c r="G6" s="196" t="s">
        <v>58</v>
      </c>
      <c r="H6" s="196" t="s">
        <v>514</v>
      </c>
      <c r="I6" s="196" t="s">
        <v>60</v>
      </c>
      <c r="J6" s="196" t="s">
        <v>61</v>
      </c>
      <c r="K6" s="196" t="s">
        <v>62</v>
      </c>
      <c r="L6" s="196" t="s">
        <v>63</v>
      </c>
      <c r="M6" s="196" t="s">
        <v>65</v>
      </c>
      <c r="N6" s="197" t="s">
        <v>483</v>
      </c>
      <c r="O6" s="198" t="s">
        <v>66</v>
      </c>
    </row>
    <row r="7" spans="1:15" ht="15" customHeight="1">
      <c r="A7" s="199" t="s">
        <v>484</v>
      </c>
      <c r="B7" s="191">
        <v>6606.6647400000002</v>
      </c>
      <c r="C7" s="191">
        <v>364.29498999999998</v>
      </c>
      <c r="D7" s="191">
        <v>216.99448000000001</v>
      </c>
      <c r="E7" s="191">
        <v>713.11919999999998</v>
      </c>
      <c r="F7" s="191">
        <v>236.68029999999999</v>
      </c>
      <c r="G7" s="191">
        <v>3400.6442299999999</v>
      </c>
      <c r="H7" s="191">
        <v>58573.02534</v>
      </c>
      <c r="I7" s="191">
        <v>0</v>
      </c>
      <c r="J7" s="191">
        <v>0</v>
      </c>
      <c r="K7" s="191">
        <v>0</v>
      </c>
      <c r="L7" s="191">
        <v>0.77225999999999995</v>
      </c>
      <c r="M7" s="191">
        <v>1172.8987099999999</v>
      </c>
      <c r="N7" s="191">
        <v>71285.094249999995</v>
      </c>
      <c r="O7" s="200">
        <v>4.8514464862282206E-3</v>
      </c>
    </row>
    <row r="8" spans="1:15" ht="15" customHeight="1">
      <c r="A8" s="199" t="s">
        <v>485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1.44093</v>
      </c>
      <c r="H8" s="191">
        <v>5.8615900000000005</v>
      </c>
      <c r="I8" s="191">
        <v>0</v>
      </c>
      <c r="J8" s="191">
        <v>0</v>
      </c>
      <c r="K8" s="191">
        <v>0</v>
      </c>
      <c r="L8" s="191">
        <v>0</v>
      </c>
      <c r="M8" s="191">
        <v>37.280529999999999</v>
      </c>
      <c r="N8" s="191">
        <v>44.58305</v>
      </c>
      <c r="O8" s="200">
        <v>3.0341866493055399E-6</v>
      </c>
    </row>
    <row r="9" spans="1:15" ht="15" customHeight="1">
      <c r="A9" s="199" t="s">
        <v>486</v>
      </c>
      <c r="B9" s="191">
        <v>10078.35246</v>
      </c>
      <c r="C9" s="191">
        <v>152887.89478999999</v>
      </c>
      <c r="D9" s="191">
        <v>22973.70894</v>
      </c>
      <c r="E9" s="191">
        <v>120415.1275</v>
      </c>
      <c r="F9" s="191">
        <v>13323.591269999999</v>
      </c>
      <c r="G9" s="191">
        <v>9849.6861800000006</v>
      </c>
      <c r="H9" s="191">
        <v>3063.0095799999999</v>
      </c>
      <c r="I9" s="191">
        <v>0</v>
      </c>
      <c r="J9" s="191">
        <v>870.04879000000005</v>
      </c>
      <c r="K9" s="191">
        <v>10585.90905</v>
      </c>
      <c r="L9" s="191">
        <v>0</v>
      </c>
      <c r="M9" s="191">
        <v>48.02</v>
      </c>
      <c r="N9" s="191">
        <v>344095.34856000001</v>
      </c>
      <c r="O9" s="200">
        <v>2.3418081820083828E-2</v>
      </c>
    </row>
    <row r="10" spans="1:15" ht="15" customHeight="1">
      <c r="A10" s="199" t="s">
        <v>487</v>
      </c>
      <c r="B10" s="191">
        <v>2549.9954199999997</v>
      </c>
      <c r="C10" s="191">
        <v>509.23099999999999</v>
      </c>
      <c r="D10" s="191">
        <v>21774.754519999999</v>
      </c>
      <c r="E10" s="191">
        <v>7023.4750800000002</v>
      </c>
      <c r="F10" s="191">
        <v>17723.422309999998</v>
      </c>
      <c r="G10" s="191">
        <v>0</v>
      </c>
      <c r="H10" s="191">
        <v>564.68878000000007</v>
      </c>
      <c r="I10" s="191">
        <v>0</v>
      </c>
      <c r="J10" s="191">
        <v>0</v>
      </c>
      <c r="K10" s="191">
        <v>4314.7631500000007</v>
      </c>
      <c r="L10" s="191">
        <v>0</v>
      </c>
      <c r="M10" s="191">
        <v>134.10029</v>
      </c>
      <c r="N10" s="191">
        <v>54594.43054999999</v>
      </c>
      <c r="O10" s="200">
        <v>3.7155307297560051E-3</v>
      </c>
    </row>
    <row r="11" spans="1:15" ht="15" customHeight="1">
      <c r="A11" s="199" t="s">
        <v>488</v>
      </c>
      <c r="B11" s="191">
        <v>294268.24005999998</v>
      </c>
      <c r="C11" s="191">
        <v>26957.896719999997</v>
      </c>
      <c r="D11" s="191">
        <v>56648.906170000002</v>
      </c>
      <c r="E11" s="191">
        <v>1276064.4570499999</v>
      </c>
      <c r="F11" s="191">
        <v>163004.11994</v>
      </c>
      <c r="G11" s="191">
        <v>2882.5610799999999</v>
      </c>
      <c r="H11" s="191">
        <v>40959.865399999995</v>
      </c>
      <c r="I11" s="191">
        <v>0</v>
      </c>
      <c r="J11" s="191">
        <v>817.08163999999999</v>
      </c>
      <c r="K11" s="191">
        <v>277331.23108999996</v>
      </c>
      <c r="L11" s="191">
        <v>26138.608469999999</v>
      </c>
      <c r="M11" s="191">
        <v>25140.780050000001</v>
      </c>
      <c r="N11" s="191">
        <v>2190213.74767</v>
      </c>
      <c r="O11" s="200">
        <v>0.14905927953125159</v>
      </c>
    </row>
    <row r="12" spans="1:15" ht="15" customHeight="1">
      <c r="A12" s="199" t="s">
        <v>489</v>
      </c>
      <c r="B12" s="191">
        <v>304697.17057000002</v>
      </c>
      <c r="C12" s="191">
        <v>497706.10070999997</v>
      </c>
      <c r="D12" s="191">
        <v>94524.369599999991</v>
      </c>
      <c r="E12" s="191">
        <v>35551.034319999999</v>
      </c>
      <c r="F12" s="191">
        <v>113525.39592</v>
      </c>
      <c r="G12" s="191">
        <v>178.97560000000001</v>
      </c>
      <c r="H12" s="191">
        <v>17784.391640000002</v>
      </c>
      <c r="I12" s="191">
        <v>0</v>
      </c>
      <c r="J12" s="191">
        <v>0</v>
      </c>
      <c r="K12" s="191">
        <v>6520.3481700000002</v>
      </c>
      <c r="L12" s="191">
        <v>2101.2851299999998</v>
      </c>
      <c r="M12" s="191">
        <v>0</v>
      </c>
      <c r="N12" s="191">
        <v>1072589.0716599999</v>
      </c>
      <c r="O12" s="200">
        <v>7.2997146705346419E-2</v>
      </c>
    </row>
    <row r="13" spans="1:15" ht="15" customHeight="1">
      <c r="A13" s="199" t="s">
        <v>68</v>
      </c>
      <c r="B13" s="191">
        <v>491779.50770000002</v>
      </c>
      <c r="C13" s="191">
        <v>167000.39231999998</v>
      </c>
      <c r="D13" s="191">
        <v>99384.128049999999</v>
      </c>
      <c r="E13" s="191">
        <v>686203.03022000007</v>
      </c>
      <c r="F13" s="191">
        <v>72071.510040000008</v>
      </c>
      <c r="G13" s="191">
        <v>37888.532950000001</v>
      </c>
      <c r="H13" s="191">
        <v>232068.39441000001</v>
      </c>
      <c r="I13" s="191">
        <v>165.50409999999999</v>
      </c>
      <c r="J13" s="191">
        <v>0</v>
      </c>
      <c r="K13" s="191">
        <v>12283.172689999999</v>
      </c>
      <c r="L13" s="191">
        <v>299152.86447000003</v>
      </c>
      <c r="M13" s="191">
        <v>60186.504529999998</v>
      </c>
      <c r="N13" s="191">
        <v>2158183.5414800001</v>
      </c>
      <c r="O13" s="200">
        <v>0.14687940121435311</v>
      </c>
    </row>
    <row r="14" spans="1:15" ht="15" customHeight="1">
      <c r="A14" s="199" t="s">
        <v>490</v>
      </c>
      <c r="B14" s="191">
        <v>216830.26306</v>
      </c>
      <c r="C14" s="191">
        <v>131436.08136000001</v>
      </c>
      <c r="D14" s="191">
        <v>350732.31108999997</v>
      </c>
      <c r="E14" s="191">
        <v>635631.31767999998</v>
      </c>
      <c r="F14" s="191">
        <v>252974.14393000002</v>
      </c>
      <c r="G14" s="191">
        <v>257965.42619999999</v>
      </c>
      <c r="H14" s="191">
        <v>348712.72500999999</v>
      </c>
      <c r="I14" s="191">
        <v>24.1584</v>
      </c>
      <c r="J14" s="191">
        <v>885.54316000000006</v>
      </c>
      <c r="K14" s="191">
        <v>15425.21391</v>
      </c>
      <c r="L14" s="191">
        <v>8574.6995800000004</v>
      </c>
      <c r="M14" s="191">
        <v>328585.78274</v>
      </c>
      <c r="N14" s="191">
        <v>2547777.6661199997</v>
      </c>
      <c r="O14" s="200">
        <v>0.17339399121280688</v>
      </c>
    </row>
    <row r="15" spans="1:15" ht="15" customHeight="1">
      <c r="A15" s="199" t="s">
        <v>491</v>
      </c>
      <c r="B15" s="191">
        <v>5041.23639</v>
      </c>
      <c r="C15" s="191">
        <v>642.89864999999998</v>
      </c>
      <c r="D15" s="191">
        <v>2623.9986600000002</v>
      </c>
      <c r="E15" s="191">
        <v>342.0702</v>
      </c>
      <c r="F15" s="191">
        <v>932.32076000000006</v>
      </c>
      <c r="G15" s="191">
        <v>209.53788</v>
      </c>
      <c r="H15" s="191">
        <v>1375.6154799999999</v>
      </c>
      <c r="I15" s="191">
        <v>0</v>
      </c>
      <c r="J15" s="191">
        <v>0</v>
      </c>
      <c r="K15" s="191">
        <v>10.92168</v>
      </c>
      <c r="L15" s="191">
        <v>1209.19208</v>
      </c>
      <c r="M15" s="191">
        <v>1951.4757500000001</v>
      </c>
      <c r="N15" s="191">
        <v>14339.267530000001</v>
      </c>
      <c r="O15" s="200">
        <v>9.7588689199923351E-4</v>
      </c>
    </row>
    <row r="16" spans="1:15" ht="15" customHeight="1">
      <c r="A16" s="199" t="s">
        <v>492</v>
      </c>
      <c r="B16" s="191">
        <v>19432.784929999998</v>
      </c>
      <c r="C16" s="191">
        <v>11945.33041</v>
      </c>
      <c r="D16" s="191">
        <v>7746.0129999999999</v>
      </c>
      <c r="E16" s="191">
        <v>73360.886969999992</v>
      </c>
      <c r="F16" s="191">
        <v>37495.090539999997</v>
      </c>
      <c r="G16" s="191">
        <v>5129.7135099999996</v>
      </c>
      <c r="H16" s="191">
        <v>26227.301649999998</v>
      </c>
      <c r="I16" s="191">
        <v>0</v>
      </c>
      <c r="J16" s="191">
        <v>459.36030999999997</v>
      </c>
      <c r="K16" s="191">
        <v>10003.445960000001</v>
      </c>
      <c r="L16" s="191">
        <v>252.28766000000002</v>
      </c>
      <c r="M16" s="191">
        <v>3439.67362</v>
      </c>
      <c r="N16" s="191">
        <v>195491.88855999999</v>
      </c>
      <c r="O16" s="200">
        <v>1.3304582757713488E-2</v>
      </c>
    </row>
    <row r="17" spans="1:15" ht="15" customHeight="1">
      <c r="A17" s="199" t="s">
        <v>493</v>
      </c>
      <c r="B17" s="191">
        <v>964653.76174999995</v>
      </c>
      <c r="C17" s="191">
        <v>12625.692550000002</v>
      </c>
      <c r="D17" s="191">
        <v>832533.47480999993</v>
      </c>
      <c r="E17" s="191">
        <v>402893.10710000002</v>
      </c>
      <c r="F17" s="191">
        <v>921975.47713000001</v>
      </c>
      <c r="G17" s="191">
        <v>8069.2112800000004</v>
      </c>
      <c r="H17" s="191">
        <v>45947.425130000003</v>
      </c>
      <c r="I17" s="191">
        <v>0</v>
      </c>
      <c r="J17" s="191">
        <v>11587.681919999999</v>
      </c>
      <c r="K17" s="191">
        <v>68.86</v>
      </c>
      <c r="L17" s="191">
        <v>18293.564890000001</v>
      </c>
      <c r="M17" s="191">
        <v>718.24112000000002</v>
      </c>
      <c r="N17" s="191">
        <v>3219366.4976799996</v>
      </c>
      <c r="O17" s="200">
        <v>0.21910028242756358</v>
      </c>
    </row>
    <row r="18" spans="1:15" ht="15" customHeight="1">
      <c r="A18" s="199" t="s">
        <v>494</v>
      </c>
      <c r="B18" s="191">
        <v>146323.66391</v>
      </c>
      <c r="C18" s="191">
        <v>44027.243200000004</v>
      </c>
      <c r="D18" s="191">
        <v>22454.298129999999</v>
      </c>
      <c r="E18" s="191">
        <v>2030264.2501600001</v>
      </c>
      <c r="F18" s="191">
        <v>107387.11348999999</v>
      </c>
      <c r="G18" s="191">
        <v>5514.7043300000005</v>
      </c>
      <c r="H18" s="191">
        <v>45282.725450000005</v>
      </c>
      <c r="I18" s="191">
        <v>0</v>
      </c>
      <c r="J18" s="191">
        <v>1486.0559099999998</v>
      </c>
      <c r="K18" s="191">
        <v>180.23742000000001</v>
      </c>
      <c r="L18" s="191">
        <v>6738.2622799999999</v>
      </c>
      <c r="M18" s="191">
        <v>11873.377759999999</v>
      </c>
      <c r="N18" s="191">
        <v>2421531.9320399999</v>
      </c>
      <c r="O18" s="200">
        <v>0.16480209090815495</v>
      </c>
    </row>
    <row r="19" spans="1:15" ht="15" customHeight="1">
      <c r="A19" s="199" t="s">
        <v>495</v>
      </c>
      <c r="B19" s="191">
        <v>0</v>
      </c>
      <c r="C19" s="191">
        <v>1151.86807</v>
      </c>
      <c r="D19" s="191">
        <v>572.98344999999995</v>
      </c>
      <c r="E19" s="191">
        <v>58.082610000000003</v>
      </c>
      <c r="F19" s="191">
        <v>1381.3988100000001</v>
      </c>
      <c r="G19" s="191">
        <v>512.77224999999999</v>
      </c>
      <c r="H19" s="191">
        <v>74.51379</v>
      </c>
      <c r="I19" s="191">
        <v>0</v>
      </c>
      <c r="J19" s="191">
        <v>0</v>
      </c>
      <c r="K19" s="191">
        <v>31.2</v>
      </c>
      <c r="L19" s="191">
        <v>4.8</v>
      </c>
      <c r="M19" s="191">
        <v>32.42</v>
      </c>
      <c r="N19" s="191">
        <v>3820.0389800000003</v>
      </c>
      <c r="O19" s="200">
        <v>2.599802228188236E-4</v>
      </c>
    </row>
    <row r="20" spans="1:15" ht="15" customHeight="1">
      <c r="A20" s="199" t="s">
        <v>496</v>
      </c>
      <c r="B20" s="191">
        <v>189.27067000000002</v>
      </c>
      <c r="C20" s="191">
        <v>2.6874400000000001</v>
      </c>
      <c r="D20" s="191">
        <v>37.506050000000002</v>
      </c>
      <c r="E20" s="191">
        <v>67.153619999999989</v>
      </c>
      <c r="F20" s="191">
        <v>57.116199999999999</v>
      </c>
      <c r="G20" s="191">
        <v>127.06667999999999</v>
      </c>
      <c r="H20" s="191">
        <v>277.11695000000003</v>
      </c>
      <c r="I20" s="191">
        <v>0</v>
      </c>
      <c r="J20" s="191">
        <v>0</v>
      </c>
      <c r="K20" s="191">
        <v>11.55</v>
      </c>
      <c r="L20" s="191">
        <v>0</v>
      </c>
      <c r="M20" s="191">
        <v>26.13476</v>
      </c>
      <c r="N20" s="191">
        <v>795.60236999999995</v>
      </c>
      <c r="O20" s="200">
        <v>5.4146275080099859E-5</v>
      </c>
    </row>
    <row r="21" spans="1:15" ht="15" customHeight="1">
      <c r="A21" s="199" t="s">
        <v>497</v>
      </c>
      <c r="B21" s="191">
        <v>52252.483270000004</v>
      </c>
      <c r="C21" s="191">
        <v>29478.305989999997</v>
      </c>
      <c r="D21" s="191">
        <v>8081.4802599999994</v>
      </c>
      <c r="E21" s="191">
        <v>4961.0690300000006</v>
      </c>
      <c r="F21" s="191">
        <v>244198.64215999999</v>
      </c>
      <c r="G21" s="191">
        <v>3786.6971000000003</v>
      </c>
      <c r="H21" s="191">
        <v>19265.638620000002</v>
      </c>
      <c r="I21" s="191">
        <v>0</v>
      </c>
      <c r="J21" s="191">
        <v>1350.6996999999999</v>
      </c>
      <c r="K21" s="191">
        <v>1402.96155</v>
      </c>
      <c r="L21" s="191">
        <v>31200.85687</v>
      </c>
      <c r="M21" s="191">
        <v>2363.49863</v>
      </c>
      <c r="N21" s="191">
        <v>398342.33317999996</v>
      </c>
      <c r="O21" s="200">
        <v>2.7109966437647827E-2</v>
      </c>
    </row>
    <row r="22" spans="1:15" ht="15" customHeight="1">
      <c r="A22" s="199" t="s">
        <v>498</v>
      </c>
      <c r="B22" s="191">
        <v>0</v>
      </c>
      <c r="C22" s="191">
        <v>0</v>
      </c>
      <c r="D22" s="191">
        <v>0</v>
      </c>
      <c r="E22" s="191">
        <v>0</v>
      </c>
      <c r="F22" s="191">
        <v>37.596050000000005</v>
      </c>
      <c r="G22" s="191">
        <v>0</v>
      </c>
      <c r="H22" s="191">
        <v>3.5767899999999999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41.172840000000008</v>
      </c>
      <c r="O22" s="200">
        <v>2.8020981391356832E-6</v>
      </c>
    </row>
    <row r="23" spans="1:15" ht="15" customHeight="1">
      <c r="A23" s="199" t="s">
        <v>499</v>
      </c>
      <c r="B23" s="191">
        <v>0</v>
      </c>
      <c r="C23" s="191">
        <v>0</v>
      </c>
      <c r="D23" s="191">
        <v>280.06394</v>
      </c>
      <c r="E23" s="191">
        <v>122.32481</v>
      </c>
      <c r="F23" s="191">
        <v>93.913679999999999</v>
      </c>
      <c r="G23" s="191">
        <v>0</v>
      </c>
      <c r="H23" s="191">
        <v>15.98822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512.29065000000003</v>
      </c>
      <c r="O23" s="200">
        <v>3.4864941963236189E-5</v>
      </c>
    </row>
    <row r="24" spans="1:15" s="201" customFormat="1" ht="15" customHeight="1">
      <c r="A24" s="199" t="s">
        <v>500</v>
      </c>
      <c r="B24" s="191">
        <v>0</v>
      </c>
      <c r="C24" s="191">
        <v>20</v>
      </c>
      <c r="D24" s="191">
        <v>0</v>
      </c>
      <c r="E24" s="191">
        <v>0</v>
      </c>
      <c r="F24" s="191">
        <v>178.89948999999999</v>
      </c>
      <c r="G24" s="191">
        <v>2.0722899999999997</v>
      </c>
      <c r="H24" s="191">
        <v>349.81913000000003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550.79091000000005</v>
      </c>
      <c r="O24" s="200">
        <v>3.7485152444277577E-5</v>
      </c>
    </row>
    <row r="25" spans="1:15" ht="15" customHeight="1">
      <c r="A25" s="202" t="s">
        <v>505</v>
      </c>
      <c r="B25" s="203">
        <v>2514703.3949300004</v>
      </c>
      <c r="C25" s="203">
        <v>1076755.9182</v>
      </c>
      <c r="D25" s="203">
        <v>1520584.9911500001</v>
      </c>
      <c r="E25" s="203">
        <v>5273670.5055499999</v>
      </c>
      <c r="F25" s="203">
        <v>1946596.4320199999</v>
      </c>
      <c r="G25" s="203">
        <v>335519.04248999991</v>
      </c>
      <c r="H25" s="203">
        <v>840551.68296000012</v>
      </c>
      <c r="I25" s="203">
        <v>189.66249999999999</v>
      </c>
      <c r="J25" s="203">
        <v>17456.471429999998</v>
      </c>
      <c r="K25" s="203">
        <v>338169.81466999993</v>
      </c>
      <c r="L25" s="203">
        <v>393667.19369000004</v>
      </c>
      <c r="M25" s="203">
        <v>435710.18848999997</v>
      </c>
      <c r="N25" s="203">
        <v>14693575.298079999</v>
      </c>
      <c r="O25" s="204">
        <v>1</v>
      </c>
    </row>
    <row r="26" spans="1:15" ht="15" customHeight="1">
      <c r="A26" s="205" t="s">
        <v>502</v>
      </c>
      <c r="B26" s="200">
        <v>0.17114305701067836</v>
      </c>
      <c r="C26" s="200">
        <v>7.328072959483857E-2</v>
      </c>
      <c r="D26" s="200">
        <v>0.10348638505624251</v>
      </c>
      <c r="E26" s="200">
        <v>0.35890995884705523</v>
      </c>
      <c r="F26" s="200">
        <v>0.13247942672430177</v>
      </c>
      <c r="G26" s="200">
        <v>2.2834404539638625E-2</v>
      </c>
      <c r="H26" s="200">
        <v>5.7205388471370515E-2</v>
      </c>
      <c r="I26" s="200">
        <v>1.2907852319971647E-5</v>
      </c>
      <c r="J26" s="200">
        <v>1.1880342990640968E-3</v>
      </c>
      <c r="K26" s="200">
        <v>2.3014808023897926E-2</v>
      </c>
      <c r="L26" s="200">
        <v>2.6791790677483395E-2</v>
      </c>
      <c r="M26" s="200">
        <v>2.9653108903109099E-2</v>
      </c>
      <c r="N26" s="200">
        <v>1</v>
      </c>
      <c r="O26" s="200"/>
    </row>
    <row r="27" spans="1:15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  <c r="N27" s="212"/>
      <c r="O27" s="213"/>
    </row>
    <row r="28" spans="1:15" ht="15" customHeight="1" thickTop="1">
      <c r="A28" s="190" t="s">
        <v>503</v>
      </c>
      <c r="B28" s="214"/>
      <c r="C28" s="215"/>
      <c r="D28" s="200"/>
      <c r="E28" s="200"/>
      <c r="F28" s="200"/>
      <c r="G28" s="200"/>
      <c r="H28" s="210"/>
      <c r="I28" s="210"/>
      <c r="J28" s="210"/>
      <c r="K28" s="210"/>
      <c r="L28" s="210"/>
      <c r="M28" s="210"/>
      <c r="N28" s="210"/>
      <c r="O28" s="210"/>
    </row>
    <row r="29" spans="1:15" ht="15" customHeight="1">
      <c r="A29" s="190" t="s">
        <v>506</v>
      </c>
      <c r="B29" s="190"/>
      <c r="C29" s="190"/>
      <c r="D29" s="191"/>
      <c r="E29" s="191"/>
      <c r="F29" s="191"/>
      <c r="G29" s="191"/>
      <c r="H29" s="168"/>
      <c r="I29" s="168"/>
      <c r="J29" s="168"/>
      <c r="K29" s="168"/>
      <c r="L29" s="168"/>
      <c r="M29" s="168"/>
      <c r="N29" s="168"/>
      <c r="O29" s="210"/>
    </row>
    <row r="30" spans="1:15" ht="15" customHeight="1">
      <c r="A30" s="217"/>
      <c r="B30" s="168"/>
      <c r="C30" s="191"/>
      <c r="D30" s="191"/>
      <c r="E30" s="191"/>
      <c r="F30" s="191"/>
      <c r="G30" s="191"/>
      <c r="H30" s="168"/>
      <c r="I30" s="168"/>
      <c r="J30" s="168"/>
      <c r="K30" s="168"/>
      <c r="L30" s="168"/>
      <c r="M30" s="168"/>
      <c r="N30" s="168"/>
      <c r="O30" s="210"/>
    </row>
    <row r="31" spans="1:15" ht="15" customHeight="1">
      <c r="A31" s="219"/>
      <c r="B31" s="168"/>
      <c r="C31" s="191"/>
      <c r="D31" s="191"/>
      <c r="E31" s="191"/>
      <c r="F31" s="191"/>
      <c r="G31" s="191"/>
      <c r="H31" s="168"/>
      <c r="I31" s="168"/>
      <c r="J31" s="168"/>
      <c r="K31" s="168"/>
      <c r="L31" s="168"/>
      <c r="M31" s="168"/>
      <c r="N31" s="168"/>
      <c r="O31" s="21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M28" sqref="M28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0.1406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10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11.57031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10.1406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10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10.1406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10.1406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10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10.1406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10.1406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10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10.1406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10.1406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10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10.1406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10.1406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10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10.1406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10.1406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10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10.1406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10.1406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10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10.1406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10.1406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10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10.1406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10.1406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10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10.1406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10.1406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10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10.1406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10.1406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10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10.1406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10.1406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10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10.1406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10.1406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10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10.1406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10.1406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10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10.1406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10.1406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10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10.1406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10.1406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10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10.1406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10.1406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10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10.1406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10.1406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10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10.1406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10.1406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10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10.1406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10.1406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10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10.1406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10.1406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10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10.1406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10.1406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10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10.1406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10.1406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10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10.1406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10.1406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10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10.1406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10.1406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10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10.1406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10.1406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10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10.1406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10.1406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10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10.1406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10.1406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10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10.1406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10.1406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10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10.1406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10.1406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10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10.1406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10.1406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10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10.1406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10.1406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10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10.1406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10.1406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10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10.1406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10.1406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10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10.1406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10.1406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10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10.1406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10.1406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10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10.1406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10.1406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10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10.1406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10.1406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10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10.1406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10.1406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10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10.1406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10.1406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10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10.1406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10.1406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10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10.1406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10.1406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10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10.1406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10.1406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10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10.1406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10.1406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10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10.1406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10.1406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10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10.1406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10.1406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10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10.1406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10.1406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10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10.1406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10.1406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10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10.1406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10.1406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10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10.1406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10.1406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10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10.1406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10.1406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10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10.1406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10.1406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10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10.1406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10.1406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10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10.1406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10.1406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10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10.1406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10.1406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10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10.1406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10.1406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10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10.1406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10.1406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10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10.1406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10.1406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10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10.1406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10.1406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10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10.1406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10.1406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10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10.1406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10.1406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10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10.1406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10.1406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10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10.1406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10.1406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10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10.140625" style="192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515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23" customFormat="1" ht="15" customHeight="1">
      <c r="A6" s="222"/>
      <c r="B6" s="589" t="s">
        <v>53</v>
      </c>
      <c r="C6" s="589"/>
      <c r="D6" s="589"/>
      <c r="E6" s="589"/>
      <c r="F6" s="589" t="s">
        <v>54</v>
      </c>
      <c r="G6" s="589"/>
      <c r="H6" s="589"/>
      <c r="I6" s="589"/>
      <c r="J6" s="589" t="s">
        <v>511</v>
      </c>
      <c r="K6" s="589"/>
      <c r="L6" s="589"/>
      <c r="M6" s="589"/>
    </row>
    <row r="7" spans="1:13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6" t="s">
        <v>516</v>
      </c>
      <c r="G7" s="225" t="s">
        <v>517</v>
      </c>
      <c r="H7" s="225" t="s">
        <v>518</v>
      </c>
      <c r="I7" s="226" t="s">
        <v>67</v>
      </c>
      <c r="J7" s="225" t="s">
        <v>516</v>
      </c>
      <c r="K7" s="225" t="s">
        <v>517</v>
      </c>
      <c r="L7" s="226" t="s">
        <v>518</v>
      </c>
      <c r="M7" s="225" t="s">
        <v>67</v>
      </c>
    </row>
    <row r="8" spans="1:13" s="229" customFormat="1" ht="15" customHeight="1">
      <c r="A8" s="228" t="s">
        <v>484</v>
      </c>
      <c r="B8" s="191">
        <v>171288.6761482</v>
      </c>
      <c r="C8" s="191">
        <v>247647.61181940002</v>
      </c>
      <c r="D8" s="191">
        <v>1382397.1751300001</v>
      </c>
      <c r="E8" s="191">
        <v>1801333.4630976</v>
      </c>
      <c r="F8" s="191">
        <v>103533.26069</v>
      </c>
      <c r="G8" s="191">
        <v>1661115.85971</v>
      </c>
      <c r="H8" s="191">
        <v>2239115.1237206003</v>
      </c>
      <c r="I8" s="191">
        <v>4003764.2441206002</v>
      </c>
      <c r="J8" s="191">
        <v>107968.18521</v>
      </c>
      <c r="K8" s="191">
        <v>114402.56243780001</v>
      </c>
      <c r="L8" s="191">
        <v>829756.14715999993</v>
      </c>
      <c r="M8" s="191">
        <v>1052126.8948078</v>
      </c>
    </row>
    <row r="9" spans="1:13" s="229" customFormat="1" ht="15" customHeight="1">
      <c r="A9" s="228" t="s">
        <v>485</v>
      </c>
      <c r="B9" s="230">
        <v>0</v>
      </c>
      <c r="C9" s="230">
        <v>0</v>
      </c>
      <c r="D9" s="230">
        <v>601.53046999999992</v>
      </c>
      <c r="E9" s="230">
        <v>601.53046999999992</v>
      </c>
      <c r="F9" s="230">
        <v>343.99662000000001</v>
      </c>
      <c r="G9" s="230">
        <v>11847.47552</v>
      </c>
      <c r="H9" s="191">
        <v>43323.223460000001</v>
      </c>
      <c r="I9" s="191">
        <v>55514.695599999999</v>
      </c>
      <c r="J9" s="191">
        <v>0</v>
      </c>
      <c r="K9" s="191">
        <v>99.566839999999999</v>
      </c>
      <c r="L9" s="191">
        <v>8652.5267700000004</v>
      </c>
      <c r="M9" s="191">
        <v>8752.0936099999999</v>
      </c>
    </row>
    <row r="10" spans="1:13" s="229" customFormat="1" ht="15" customHeight="1">
      <c r="A10" s="228" t="s">
        <v>486</v>
      </c>
      <c r="B10" s="230">
        <v>5107.2579897999995</v>
      </c>
      <c r="C10" s="230">
        <v>9537.0944717999992</v>
      </c>
      <c r="D10" s="230">
        <v>166.4</v>
      </c>
      <c r="E10" s="230">
        <v>14810.752461599999</v>
      </c>
      <c r="F10" s="230">
        <v>128302.62138</v>
      </c>
      <c r="G10" s="230">
        <v>25539.255743999998</v>
      </c>
      <c r="H10" s="191">
        <v>0</v>
      </c>
      <c r="I10" s="191">
        <v>153841.87712400002</v>
      </c>
      <c r="J10" s="191">
        <v>3911.6183763999998</v>
      </c>
      <c r="K10" s="191">
        <v>19832.370567000002</v>
      </c>
      <c r="L10" s="191">
        <v>9200.3900111999992</v>
      </c>
      <c r="M10" s="191">
        <v>32944.378954599997</v>
      </c>
    </row>
    <row r="11" spans="1:13" s="229" customFormat="1" ht="15" customHeight="1">
      <c r="A11" s="228" t="s">
        <v>487</v>
      </c>
      <c r="B11" s="191">
        <v>19245.640760000002</v>
      </c>
      <c r="C11" s="191">
        <v>25285.766190000002</v>
      </c>
      <c r="D11" s="191">
        <v>10099.31797</v>
      </c>
      <c r="E11" s="191">
        <v>54630.724920000001</v>
      </c>
      <c r="F11" s="191">
        <v>66.290320000000008</v>
      </c>
      <c r="G11" s="191">
        <v>3795.5050013999999</v>
      </c>
      <c r="H11" s="191">
        <v>54624.185840000006</v>
      </c>
      <c r="I11" s="191">
        <v>58485.981161399999</v>
      </c>
      <c r="J11" s="191">
        <v>0</v>
      </c>
      <c r="K11" s="191">
        <v>24144.178110000001</v>
      </c>
      <c r="L11" s="191">
        <v>33244.178359999998</v>
      </c>
      <c r="M11" s="191">
        <v>57388.356469999999</v>
      </c>
    </row>
    <row r="12" spans="1:13" s="229" customFormat="1" ht="15" customHeight="1">
      <c r="A12" s="228" t="s">
        <v>488</v>
      </c>
      <c r="B12" s="191">
        <v>924389.87977820006</v>
      </c>
      <c r="C12" s="191">
        <v>873433.92908200005</v>
      </c>
      <c r="D12" s="191">
        <v>1812712.4117184</v>
      </c>
      <c r="E12" s="191">
        <v>3610536.2205785997</v>
      </c>
      <c r="F12" s="191">
        <v>991053.38981799991</v>
      </c>
      <c r="G12" s="191">
        <v>1013565.7585992001</v>
      </c>
      <c r="H12" s="191">
        <v>2617045.5901678</v>
      </c>
      <c r="I12" s="191">
        <v>4621664.7385849999</v>
      </c>
      <c r="J12" s="191">
        <v>340078.09512800002</v>
      </c>
      <c r="K12" s="191">
        <v>286350.00214099995</v>
      </c>
      <c r="L12" s="191">
        <v>1873400.2689604</v>
      </c>
      <c r="M12" s="191">
        <v>2499828.3662294</v>
      </c>
    </row>
    <row r="13" spans="1:13" s="229" customFormat="1" ht="15" customHeight="1">
      <c r="A13" s="228" t="s">
        <v>489</v>
      </c>
      <c r="B13" s="191">
        <v>109235.29931</v>
      </c>
      <c r="C13" s="191">
        <v>239667.28784</v>
      </c>
      <c r="D13" s="191">
        <v>315911.54243000003</v>
      </c>
      <c r="E13" s="191">
        <v>664814.12958000007</v>
      </c>
      <c r="F13" s="191">
        <v>446871.88860299997</v>
      </c>
      <c r="G13" s="191">
        <v>192705.3257092</v>
      </c>
      <c r="H13" s="191">
        <v>1008822.78103</v>
      </c>
      <c r="I13" s="191">
        <v>1648399.9953422002</v>
      </c>
      <c r="J13" s="191">
        <v>27175.21444</v>
      </c>
      <c r="K13" s="191">
        <v>68310.153209999989</v>
      </c>
      <c r="L13" s="191">
        <v>117347.53831999999</v>
      </c>
      <c r="M13" s="191">
        <v>212832.90596999999</v>
      </c>
    </row>
    <row r="14" spans="1:13" s="229" customFormat="1" ht="15" customHeight="1">
      <c r="A14" s="228" t="s">
        <v>68</v>
      </c>
      <c r="B14" s="191">
        <v>549753.59081860003</v>
      </c>
      <c r="C14" s="191">
        <v>787572.30768900004</v>
      </c>
      <c r="D14" s="191">
        <v>2780150.8548638001</v>
      </c>
      <c r="E14" s="191">
        <v>4117476.7533713998</v>
      </c>
      <c r="F14" s="191">
        <v>427879.37874119997</v>
      </c>
      <c r="G14" s="191">
        <v>1717482.4304652</v>
      </c>
      <c r="H14" s="191">
        <v>4303533.2330793999</v>
      </c>
      <c r="I14" s="191">
        <v>6448895.0422858</v>
      </c>
      <c r="J14" s="191">
        <v>238525.20378899999</v>
      </c>
      <c r="K14" s="191">
        <v>551338.0372896</v>
      </c>
      <c r="L14" s="191">
        <v>2266160.1626708</v>
      </c>
      <c r="M14" s="191">
        <v>3056023.4037494003</v>
      </c>
    </row>
    <row r="15" spans="1:13" s="229" customFormat="1" ht="15" customHeight="1">
      <c r="A15" s="228" t="s">
        <v>490</v>
      </c>
      <c r="B15" s="191">
        <v>691338.52656420006</v>
      </c>
      <c r="C15" s="191">
        <v>495744.2552444</v>
      </c>
      <c r="D15" s="191">
        <v>1295690.0150534001</v>
      </c>
      <c r="E15" s="191">
        <v>2482772.7968620001</v>
      </c>
      <c r="F15" s="191">
        <v>282870.31329040002</v>
      </c>
      <c r="G15" s="191">
        <v>1206842.3036673998</v>
      </c>
      <c r="H15" s="191">
        <v>1518890.1267398</v>
      </c>
      <c r="I15" s="191">
        <v>3008602.7436976</v>
      </c>
      <c r="J15" s="191">
        <v>502071.21571820002</v>
      </c>
      <c r="K15" s="191">
        <v>548333.93174619996</v>
      </c>
      <c r="L15" s="191">
        <v>2214387.5577236</v>
      </c>
      <c r="M15" s="191">
        <v>3264792.7051880001</v>
      </c>
    </row>
    <row r="16" spans="1:13" s="229" customFormat="1" ht="15" customHeight="1">
      <c r="A16" s="228" t="s">
        <v>491</v>
      </c>
      <c r="B16" s="191">
        <v>8433.7655699999996</v>
      </c>
      <c r="C16" s="191">
        <v>32135.779030000002</v>
      </c>
      <c r="D16" s="191">
        <v>126011.7028084</v>
      </c>
      <c r="E16" s="191">
        <v>166581.2474084</v>
      </c>
      <c r="F16" s="191">
        <v>2445.4049199999999</v>
      </c>
      <c r="G16" s="191">
        <v>60576.319170000002</v>
      </c>
      <c r="H16" s="191">
        <v>199155.50359000001</v>
      </c>
      <c r="I16" s="191">
        <v>262177.22768000001</v>
      </c>
      <c r="J16" s="191">
        <v>12260.258326199999</v>
      </c>
      <c r="K16" s="191">
        <v>14934.9818438</v>
      </c>
      <c r="L16" s="191">
        <v>258339.38368</v>
      </c>
      <c r="M16" s="191">
        <v>285534.62385000003</v>
      </c>
    </row>
    <row r="17" spans="1:13" s="229" customFormat="1" ht="15" customHeight="1">
      <c r="A17" s="228" t="s">
        <v>492</v>
      </c>
      <c r="B17" s="191">
        <v>109581.9421</v>
      </c>
      <c r="C17" s="191">
        <v>154799.34928339999</v>
      </c>
      <c r="D17" s="191">
        <v>316882.79749999999</v>
      </c>
      <c r="E17" s="191">
        <v>581264.08888339996</v>
      </c>
      <c r="F17" s="191">
        <v>22485.738300000001</v>
      </c>
      <c r="G17" s="191">
        <v>127079.30607080001</v>
      </c>
      <c r="H17" s="191">
        <v>537403.70158480003</v>
      </c>
      <c r="I17" s="191">
        <v>686968.74595560005</v>
      </c>
      <c r="J17" s="191">
        <v>18569.78154</v>
      </c>
      <c r="K17" s="191">
        <v>78190.238860199999</v>
      </c>
      <c r="L17" s="191">
        <v>565633.144783</v>
      </c>
      <c r="M17" s="191">
        <v>662393.16518320004</v>
      </c>
    </row>
    <row r="18" spans="1:13" s="229" customFormat="1" ht="15" customHeight="1">
      <c r="A18" s="228" t="s">
        <v>493</v>
      </c>
      <c r="B18" s="191">
        <v>444215.31133999996</v>
      </c>
      <c r="C18" s="191">
        <v>559970.3408608</v>
      </c>
      <c r="D18" s="191">
        <v>645040.75022699998</v>
      </c>
      <c r="E18" s="191">
        <v>1649226.4024278</v>
      </c>
      <c r="F18" s="191">
        <v>2711.1853999999998</v>
      </c>
      <c r="G18" s="191">
        <v>179577.74225000001</v>
      </c>
      <c r="H18" s="191">
        <v>6265.5677002000002</v>
      </c>
      <c r="I18" s="191">
        <v>188554.49535019998</v>
      </c>
      <c r="J18" s="191">
        <v>537614.77862220001</v>
      </c>
      <c r="K18" s="191">
        <v>318549.58604100003</v>
      </c>
      <c r="L18" s="191">
        <v>38932.077720000001</v>
      </c>
      <c r="M18" s="191">
        <v>895096.44238320005</v>
      </c>
    </row>
    <row r="19" spans="1:13" s="229" customFormat="1" ht="15" customHeight="1">
      <c r="A19" s="228" t="s">
        <v>494</v>
      </c>
      <c r="B19" s="191">
        <v>173335.356849</v>
      </c>
      <c r="C19" s="191">
        <v>258475.78057859998</v>
      </c>
      <c r="D19" s="191">
        <v>7969168.7934063999</v>
      </c>
      <c r="E19" s="191">
        <v>8400979.9308339991</v>
      </c>
      <c r="F19" s="191">
        <v>53712.962133199995</v>
      </c>
      <c r="G19" s="191">
        <v>168945.84142759998</v>
      </c>
      <c r="H19" s="191">
        <v>6961103.8052786002</v>
      </c>
      <c r="I19" s="191">
        <v>7183762.6088394001</v>
      </c>
      <c r="J19" s="191">
        <v>20358.355749599999</v>
      </c>
      <c r="K19" s="191">
        <v>100444.9751348</v>
      </c>
      <c r="L19" s="191">
        <v>16818549.980893802</v>
      </c>
      <c r="M19" s="191">
        <v>16939353.311778199</v>
      </c>
    </row>
    <row r="20" spans="1:13" s="229" customFormat="1" ht="15" customHeight="1">
      <c r="A20" s="228" t="s">
        <v>495</v>
      </c>
      <c r="B20" s="191">
        <v>0</v>
      </c>
      <c r="C20" s="191">
        <v>108.26517999999999</v>
      </c>
      <c r="D20" s="191">
        <v>0</v>
      </c>
      <c r="E20" s="191">
        <v>108.26517999999999</v>
      </c>
      <c r="F20" s="191">
        <v>680.94772999999998</v>
      </c>
      <c r="G20" s="191">
        <v>54786.473619999997</v>
      </c>
      <c r="H20" s="191">
        <v>2267264.28779</v>
      </c>
      <c r="I20" s="191">
        <v>2322731.7091399999</v>
      </c>
      <c r="J20" s="191">
        <v>326.53413</v>
      </c>
      <c r="K20" s="191">
        <v>31822.36868</v>
      </c>
      <c r="L20" s="191">
        <v>179.38410000000002</v>
      </c>
      <c r="M20" s="191">
        <v>32328.286909999999</v>
      </c>
    </row>
    <row r="21" spans="1:13" s="229" customFormat="1" ht="15" customHeight="1">
      <c r="A21" s="228" t="s">
        <v>496</v>
      </c>
      <c r="B21" s="191">
        <v>448.33171999999996</v>
      </c>
      <c r="C21" s="191">
        <v>2618.3515153999997</v>
      </c>
      <c r="D21" s="191">
        <v>38950.480320000002</v>
      </c>
      <c r="E21" s="191">
        <v>42017.163555400002</v>
      </c>
      <c r="F21" s="191">
        <v>123.2655</v>
      </c>
      <c r="G21" s="191">
        <v>709.89530000000002</v>
      </c>
      <c r="H21" s="191">
        <v>4880.6184599999997</v>
      </c>
      <c r="I21" s="191">
        <v>5713.7792599999993</v>
      </c>
      <c r="J21" s="191">
        <v>362.40183000000002</v>
      </c>
      <c r="K21" s="191">
        <v>1124.4686200000001</v>
      </c>
      <c r="L21" s="191">
        <v>32910.830540000003</v>
      </c>
      <c r="M21" s="191">
        <v>34397.700990000005</v>
      </c>
    </row>
    <row r="22" spans="1:13" s="229" customFormat="1" ht="15" customHeight="1">
      <c r="A22" s="228" t="s">
        <v>497</v>
      </c>
      <c r="B22" s="191">
        <v>17229.576024999998</v>
      </c>
      <c r="C22" s="191">
        <v>71469.908949999997</v>
      </c>
      <c r="D22" s="191">
        <v>871550.41208839999</v>
      </c>
      <c r="E22" s="191">
        <v>960249.89706340001</v>
      </c>
      <c r="F22" s="191">
        <v>1692.2034099999998</v>
      </c>
      <c r="G22" s="191">
        <v>20674.060527199999</v>
      </c>
      <c r="H22" s="191">
        <v>120337.26471999999</v>
      </c>
      <c r="I22" s="191">
        <v>142703.52865720002</v>
      </c>
      <c r="J22" s="191">
        <v>3729.3156165999999</v>
      </c>
      <c r="K22" s="191">
        <v>13717.334429999999</v>
      </c>
      <c r="L22" s="191">
        <v>87645.4060856</v>
      </c>
      <c r="M22" s="191">
        <v>105092.0561322</v>
      </c>
    </row>
    <row r="23" spans="1:13" s="229" customFormat="1" ht="15" customHeight="1">
      <c r="A23" s="228" t="s">
        <v>498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50.616599999999998</v>
      </c>
      <c r="I23" s="191">
        <v>50.616599999999998</v>
      </c>
      <c r="J23" s="191">
        <v>0</v>
      </c>
      <c r="K23" s="191">
        <v>0</v>
      </c>
      <c r="L23" s="191">
        <v>0</v>
      </c>
      <c r="M23" s="191">
        <v>0</v>
      </c>
    </row>
    <row r="24" spans="1:13" s="229" customFormat="1" ht="15" customHeight="1">
      <c r="A24" s="228" t="s">
        <v>499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280.06394</v>
      </c>
      <c r="L24" s="191">
        <v>0</v>
      </c>
      <c r="M24" s="191">
        <v>280.06394</v>
      </c>
    </row>
    <row r="25" spans="1:13" s="231" customFormat="1" ht="15" customHeight="1">
      <c r="A25" s="228" t="s">
        <v>500</v>
      </c>
      <c r="B25" s="191">
        <v>0</v>
      </c>
      <c r="C25" s="191">
        <v>86.180480000000003</v>
      </c>
      <c r="D25" s="191">
        <v>0</v>
      </c>
      <c r="E25" s="191">
        <v>86.180480000000003</v>
      </c>
      <c r="F25" s="191">
        <v>0</v>
      </c>
      <c r="G25" s="191">
        <v>6.2324799999999998</v>
      </c>
      <c r="H25" s="191">
        <v>88.162759999999992</v>
      </c>
      <c r="I25" s="191">
        <v>94.395240000000001</v>
      </c>
      <c r="J25" s="191">
        <v>0</v>
      </c>
      <c r="K25" s="191">
        <v>0</v>
      </c>
      <c r="L25" s="191">
        <v>0</v>
      </c>
      <c r="M25" s="191">
        <v>0</v>
      </c>
    </row>
    <row r="26" spans="1:13" s="231" customFormat="1" ht="15" customHeight="1">
      <c r="A26" s="232" t="s">
        <v>519</v>
      </c>
      <c r="B26" s="203">
        <v>3223603.1549729998</v>
      </c>
      <c r="C26" s="203">
        <v>3758552.2082147999</v>
      </c>
      <c r="D26" s="203">
        <v>17565334.1839858</v>
      </c>
      <c r="E26" s="203">
        <v>24547489.547173597</v>
      </c>
      <c r="F26" s="203">
        <v>2464772.8468558001</v>
      </c>
      <c r="G26" s="203">
        <v>6445249.7852620007</v>
      </c>
      <c r="H26" s="203">
        <v>21881903.792521201</v>
      </c>
      <c r="I26" s="203">
        <v>30791926.424639005</v>
      </c>
      <c r="J26" s="203">
        <v>1812950.9584762005</v>
      </c>
      <c r="K26" s="203">
        <v>2171874.8198913992</v>
      </c>
      <c r="L26" s="203">
        <v>25154338.977778405</v>
      </c>
      <c r="M26" s="203">
        <v>29139164.756145999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s="233" customFormat="1" ht="15" customHeight="1" thickTop="1">
      <c r="A28" s="190" t="s">
        <v>503</v>
      </c>
      <c r="B28" s="214"/>
      <c r="C28" s="215"/>
      <c r="D28" s="200"/>
      <c r="E28" s="200"/>
      <c r="F28" s="200"/>
      <c r="G28" s="200"/>
      <c r="H28" s="210"/>
      <c r="I28" s="210"/>
      <c r="J28" s="168"/>
      <c r="K28" s="168"/>
      <c r="L28" s="168"/>
      <c r="M28" s="199"/>
    </row>
    <row r="29" spans="1:13" ht="15" customHeight="1">
      <c r="A29" s="190" t="s">
        <v>506</v>
      </c>
      <c r="B29" s="190"/>
      <c r="C29" s="190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  <row r="30" spans="1:13" ht="15" customHeight="1">
      <c r="A30" s="211"/>
      <c r="B30" s="199"/>
      <c r="C30" s="191"/>
      <c r="D30" s="191"/>
      <c r="E30" s="191"/>
      <c r="F30" s="191"/>
      <c r="G30" s="191"/>
      <c r="H30" s="191"/>
      <c r="I30" s="199"/>
      <c r="J30" s="168"/>
      <c r="K30" s="168"/>
      <c r="L30" s="168"/>
      <c r="M30" s="168"/>
    </row>
    <row r="31" spans="1:13" ht="15" customHeight="1">
      <c r="A31" s="217"/>
      <c r="B31" s="199"/>
      <c r="C31" s="191"/>
      <c r="D31" s="191"/>
      <c r="E31" s="191"/>
      <c r="F31" s="191"/>
      <c r="G31" s="191"/>
      <c r="H31" s="191"/>
      <c r="I31" s="199"/>
      <c r="J31" s="168"/>
      <c r="K31" s="168"/>
      <c r="L31" s="168"/>
      <c r="M31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0.1406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10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10.1406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10.1406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10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10.1406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10.1406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10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10.1406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10.1406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10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10.1406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10.1406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10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10.1406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10.1406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10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10.1406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10.1406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10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10.1406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10.1406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10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10.1406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10.1406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10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10.1406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10.1406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10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10.1406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10.1406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10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10.1406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10.1406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10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10.1406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10.1406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10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10.1406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10.1406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10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10.1406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10.1406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10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10.1406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10.1406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10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10.1406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10.1406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10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10.1406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10.1406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10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10.1406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10.1406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10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10.1406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10.1406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10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10.1406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10.1406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10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10.1406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10.1406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10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10.1406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10.1406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10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10.1406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10.1406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10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10.1406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10.1406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10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10.1406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10.1406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10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10.1406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10.1406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10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10.1406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10.1406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10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10.1406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10.1406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10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10.1406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10.1406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10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10.1406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10.1406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10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10.1406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10.1406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10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10.1406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10.1406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10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10.1406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10.1406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10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10.1406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10.1406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10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10.1406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10.1406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10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10.1406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10.1406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10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10.1406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10.1406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10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10.1406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10.1406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10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10.1406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10.1406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10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10.1406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10.1406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10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10.1406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10.1406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10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10.1406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10.1406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10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10.1406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10.1406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10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10.1406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10.1406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10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10.1406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10.1406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10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10.1406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10.1406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10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10.1406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10.1406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10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10.1406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10.1406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10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10.1406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10.1406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10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10.1406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10.1406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10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10.1406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10.1406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10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10.1406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10.1406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10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10.1406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10.1406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10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10.1406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10.1406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10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10.1406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10.1406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10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10.1406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10.1406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10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10.1406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10.1406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10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10.1406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10.1406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10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10.1406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10.1406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10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10.1406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10.1406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10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10.1406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10.1406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10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10.1406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10.1406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10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10.1406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10.1406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10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10.140625" style="192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515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23" customFormat="1" ht="15" customHeight="1">
      <c r="A6" s="222"/>
      <c r="B6" s="589" t="s">
        <v>512</v>
      </c>
      <c r="C6" s="589"/>
      <c r="D6" s="589"/>
      <c r="E6" s="589"/>
      <c r="F6" s="589" t="s">
        <v>513</v>
      </c>
      <c r="G6" s="589"/>
      <c r="H6" s="589"/>
      <c r="I6" s="589"/>
      <c r="J6" s="589" t="s">
        <v>58</v>
      </c>
      <c r="K6" s="589"/>
      <c r="L6" s="589"/>
      <c r="M6" s="589"/>
    </row>
    <row r="7" spans="1:13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6" t="s">
        <v>516</v>
      </c>
      <c r="G7" s="225" t="s">
        <v>517</v>
      </c>
      <c r="H7" s="225" t="s">
        <v>518</v>
      </c>
      <c r="I7" s="226" t="s">
        <v>67</v>
      </c>
      <c r="J7" s="225" t="s">
        <v>516</v>
      </c>
      <c r="K7" s="225" t="s">
        <v>517</v>
      </c>
      <c r="L7" s="226" t="s">
        <v>518</v>
      </c>
      <c r="M7" s="225" t="s">
        <v>67</v>
      </c>
    </row>
    <row r="8" spans="1:13" s="229" customFormat="1" ht="15" customHeight="1">
      <c r="A8" s="199" t="s">
        <v>484</v>
      </c>
      <c r="B8" s="191">
        <v>187906.94516</v>
      </c>
      <c r="C8" s="191">
        <v>212384.86158000003</v>
      </c>
      <c r="D8" s="191">
        <v>589499.70418</v>
      </c>
      <c r="E8" s="191">
        <v>989791.51091999991</v>
      </c>
      <c r="F8" s="191">
        <v>91138.173949999997</v>
      </c>
      <c r="G8" s="191">
        <v>431973.25400000002</v>
      </c>
      <c r="H8" s="191">
        <v>1236840.0009699999</v>
      </c>
      <c r="I8" s="191">
        <v>1759951.4289200001</v>
      </c>
      <c r="J8" s="191">
        <v>562959.34921999997</v>
      </c>
      <c r="K8" s="191">
        <v>383246.49600280001</v>
      </c>
      <c r="L8" s="191">
        <v>1703461.8953982</v>
      </c>
      <c r="M8" s="191">
        <v>2649667.7406209996</v>
      </c>
    </row>
    <row r="9" spans="1:13" s="229" customFormat="1" ht="15" customHeight="1">
      <c r="A9" s="199" t="s">
        <v>485</v>
      </c>
      <c r="B9" s="230">
        <v>8766</v>
      </c>
      <c r="C9" s="230">
        <v>3598.0459100000003</v>
      </c>
      <c r="D9" s="230">
        <v>2266.3471199999999</v>
      </c>
      <c r="E9" s="230">
        <v>14630.393029999999</v>
      </c>
      <c r="F9" s="230">
        <v>3430</v>
      </c>
      <c r="G9" s="230">
        <v>342.98</v>
      </c>
      <c r="H9" s="191">
        <v>0</v>
      </c>
      <c r="I9" s="191">
        <v>3772.98</v>
      </c>
      <c r="J9" s="191">
        <v>15826.72977</v>
      </c>
      <c r="K9" s="191">
        <v>21610.865309999997</v>
      </c>
      <c r="L9" s="191">
        <v>5649.9518200000002</v>
      </c>
      <c r="M9" s="191">
        <v>43087.546900000001</v>
      </c>
    </row>
    <row r="10" spans="1:13" s="229" customFormat="1" ht="15" customHeight="1">
      <c r="A10" s="199" t="s">
        <v>486</v>
      </c>
      <c r="B10" s="230">
        <v>78504.405167999998</v>
      </c>
      <c r="C10" s="230">
        <v>93803.214449599996</v>
      </c>
      <c r="D10" s="230">
        <v>205.8</v>
      </c>
      <c r="E10" s="230">
        <v>172513.41961759998</v>
      </c>
      <c r="F10" s="230">
        <v>14788.822634400001</v>
      </c>
      <c r="G10" s="230">
        <v>9235.9060105999997</v>
      </c>
      <c r="H10" s="191">
        <v>0</v>
      </c>
      <c r="I10" s="191">
        <v>24024.728644999999</v>
      </c>
      <c r="J10" s="191">
        <v>7780.7031868000004</v>
      </c>
      <c r="K10" s="191">
        <v>8220.5163116000003</v>
      </c>
      <c r="L10" s="191">
        <v>141.47</v>
      </c>
      <c r="M10" s="191">
        <v>16142.689498400001</v>
      </c>
    </row>
    <row r="11" spans="1:13" s="229" customFormat="1" ht="15" customHeight="1">
      <c r="A11" s="199" t="s">
        <v>487</v>
      </c>
      <c r="B11" s="191">
        <v>36647.635999999999</v>
      </c>
      <c r="C11" s="191">
        <v>240183.22299559999</v>
      </c>
      <c r="D11" s="191">
        <v>33227.384330000001</v>
      </c>
      <c r="E11" s="191">
        <v>310058.24332560005</v>
      </c>
      <c r="F11" s="191">
        <v>67138.9476</v>
      </c>
      <c r="G11" s="191">
        <v>42700.843350000003</v>
      </c>
      <c r="H11" s="191">
        <v>42432.025090000003</v>
      </c>
      <c r="I11" s="191">
        <v>152271.81604000001</v>
      </c>
      <c r="J11" s="191">
        <v>0</v>
      </c>
      <c r="K11" s="191">
        <v>383.34426000000002</v>
      </c>
      <c r="L11" s="191">
        <v>6034.5252099999998</v>
      </c>
      <c r="M11" s="191">
        <v>6417.8694699999996</v>
      </c>
    </row>
    <row r="12" spans="1:13" s="229" customFormat="1" ht="15" customHeight="1">
      <c r="A12" s="199" t="s">
        <v>488</v>
      </c>
      <c r="B12" s="191">
        <v>1801349.2447852001</v>
      </c>
      <c r="C12" s="191">
        <v>1985805.1185920001</v>
      </c>
      <c r="D12" s="191">
        <v>2962267.0945300004</v>
      </c>
      <c r="E12" s="191">
        <v>6749421.4579071999</v>
      </c>
      <c r="F12" s="191">
        <v>280686.38063999999</v>
      </c>
      <c r="G12" s="191">
        <v>1367370.591762</v>
      </c>
      <c r="H12" s="191">
        <v>2454101.0579531998</v>
      </c>
      <c r="I12" s="191">
        <v>4102158.0303551997</v>
      </c>
      <c r="J12" s="191">
        <v>322012.78421280003</v>
      </c>
      <c r="K12" s="191">
        <v>680316.96736140002</v>
      </c>
      <c r="L12" s="191">
        <v>821709.51403760002</v>
      </c>
      <c r="M12" s="191">
        <v>1824039.2656117999</v>
      </c>
    </row>
    <row r="13" spans="1:13" s="229" customFormat="1" ht="15" customHeight="1">
      <c r="A13" s="199" t="s">
        <v>489</v>
      </c>
      <c r="B13" s="191">
        <v>50440.227978200004</v>
      </c>
      <c r="C13" s="191">
        <v>101448.41488</v>
      </c>
      <c r="D13" s="191">
        <v>733128.64277000003</v>
      </c>
      <c r="E13" s="191">
        <v>885017.28562820004</v>
      </c>
      <c r="F13" s="191">
        <v>37068.798200000005</v>
      </c>
      <c r="G13" s="191">
        <v>125798.5485132</v>
      </c>
      <c r="H13" s="191">
        <v>697054.21723000007</v>
      </c>
      <c r="I13" s="191">
        <v>859921.56394320005</v>
      </c>
      <c r="J13" s="191">
        <v>8.1424000000000003</v>
      </c>
      <c r="K13" s="191">
        <v>170.83320000000001</v>
      </c>
      <c r="L13" s="191">
        <v>273750.59788999998</v>
      </c>
      <c r="M13" s="191">
        <v>273929.57348999998</v>
      </c>
    </row>
    <row r="14" spans="1:13" s="229" customFormat="1" ht="15" customHeight="1">
      <c r="A14" s="199" t="s">
        <v>68</v>
      </c>
      <c r="B14" s="191">
        <v>792190.43495799997</v>
      </c>
      <c r="C14" s="191">
        <v>1350928.7668208</v>
      </c>
      <c r="D14" s="191">
        <v>2268552.0426534</v>
      </c>
      <c r="E14" s="191">
        <v>4411671.2444322007</v>
      </c>
      <c r="F14" s="191">
        <v>120708.3609</v>
      </c>
      <c r="G14" s="191">
        <v>200953.0014332</v>
      </c>
      <c r="H14" s="191">
        <v>722758.99065139994</v>
      </c>
      <c r="I14" s="191">
        <v>1044420.3529846</v>
      </c>
      <c r="J14" s="191">
        <v>117056.287176</v>
      </c>
      <c r="K14" s="191">
        <v>110661.46425640001</v>
      </c>
      <c r="L14" s="191">
        <v>1346008.5773018</v>
      </c>
      <c r="M14" s="191">
        <v>1573726.3287342</v>
      </c>
    </row>
    <row r="15" spans="1:13" s="229" customFormat="1" ht="15" customHeight="1">
      <c r="A15" s="199" t="s">
        <v>490</v>
      </c>
      <c r="B15" s="191">
        <v>1462774.1974760001</v>
      </c>
      <c r="C15" s="191">
        <v>1380614.7961096</v>
      </c>
      <c r="D15" s="191">
        <v>1328379.3227620001</v>
      </c>
      <c r="E15" s="191">
        <v>4171768.3163476</v>
      </c>
      <c r="F15" s="191">
        <v>278244.28065939998</v>
      </c>
      <c r="G15" s="191">
        <v>998594.2711311999</v>
      </c>
      <c r="H15" s="191">
        <v>706565.45190779993</v>
      </c>
      <c r="I15" s="191">
        <v>1983404.0036984</v>
      </c>
      <c r="J15" s="191">
        <v>374678.39157920005</v>
      </c>
      <c r="K15" s="191">
        <v>581742.54783099995</v>
      </c>
      <c r="L15" s="191">
        <v>1868450.0494382</v>
      </c>
      <c r="M15" s="191">
        <v>2824870.9888484003</v>
      </c>
    </row>
    <row r="16" spans="1:13" s="229" customFormat="1" ht="15" customHeight="1">
      <c r="A16" s="199" t="s">
        <v>491</v>
      </c>
      <c r="B16" s="191">
        <v>542.03273000000002</v>
      </c>
      <c r="C16" s="191">
        <v>20608.646690000001</v>
      </c>
      <c r="D16" s="191">
        <v>524918.80741999997</v>
      </c>
      <c r="E16" s="191">
        <v>546069.48684000003</v>
      </c>
      <c r="F16" s="191">
        <v>16314.182429999999</v>
      </c>
      <c r="G16" s="191">
        <v>22047.71875</v>
      </c>
      <c r="H16" s="191">
        <v>155546.93119</v>
      </c>
      <c r="I16" s="191">
        <v>193908.83237000002</v>
      </c>
      <c r="J16" s="191">
        <v>83.72</v>
      </c>
      <c r="K16" s="191">
        <v>10164.9468168</v>
      </c>
      <c r="L16" s="191">
        <v>121519.04175</v>
      </c>
      <c r="M16" s="191">
        <v>131767.70856679999</v>
      </c>
    </row>
    <row r="17" spans="1:13" s="229" customFormat="1" ht="15" customHeight="1">
      <c r="A17" s="199" t="s">
        <v>492</v>
      </c>
      <c r="B17" s="191">
        <v>46930.577549999995</v>
      </c>
      <c r="C17" s="191">
        <v>91385.771916600002</v>
      </c>
      <c r="D17" s="191">
        <v>196025.53721000001</v>
      </c>
      <c r="E17" s="191">
        <v>334341.88667659997</v>
      </c>
      <c r="F17" s="191">
        <v>11879.171</v>
      </c>
      <c r="G17" s="191">
        <v>76999.84976160001</v>
      </c>
      <c r="H17" s="191">
        <v>157656.60855</v>
      </c>
      <c r="I17" s="191">
        <v>246535.6293116</v>
      </c>
      <c r="J17" s="191">
        <v>3184.1146699999999</v>
      </c>
      <c r="K17" s="191">
        <v>39251.141810999994</v>
      </c>
      <c r="L17" s="191">
        <v>421686.10036000004</v>
      </c>
      <c r="M17" s="191">
        <v>464121.35684100003</v>
      </c>
    </row>
    <row r="18" spans="1:13" s="229" customFormat="1" ht="15" customHeight="1">
      <c r="A18" s="199" t="s">
        <v>493</v>
      </c>
      <c r="B18" s="191">
        <v>307297.95523740002</v>
      </c>
      <c r="C18" s="191">
        <v>451695.0572792</v>
      </c>
      <c r="D18" s="191">
        <v>469434.10239999997</v>
      </c>
      <c r="E18" s="191">
        <v>1228427.1149166001</v>
      </c>
      <c r="F18" s="191">
        <v>450447.47402600001</v>
      </c>
      <c r="G18" s="191">
        <v>497532.86310100002</v>
      </c>
      <c r="H18" s="191">
        <v>34478.67626</v>
      </c>
      <c r="I18" s="191">
        <v>982459.01338699996</v>
      </c>
      <c r="J18" s="191">
        <v>51190.828542999996</v>
      </c>
      <c r="K18" s="191">
        <v>14203.34871</v>
      </c>
      <c r="L18" s="191">
        <v>85681.267980000004</v>
      </c>
      <c r="M18" s="191">
        <v>151075.44523300001</v>
      </c>
    </row>
    <row r="19" spans="1:13" s="229" customFormat="1" ht="15" customHeight="1">
      <c r="A19" s="199" t="s">
        <v>494</v>
      </c>
      <c r="B19" s="191">
        <v>1124063.1478584001</v>
      </c>
      <c r="C19" s="191">
        <v>862706.4678634</v>
      </c>
      <c r="D19" s="191">
        <v>1959587.4212474001</v>
      </c>
      <c r="E19" s="191">
        <v>3946357.0369692002</v>
      </c>
      <c r="F19" s="191">
        <v>114378.90653399999</v>
      </c>
      <c r="G19" s="191">
        <v>186468.32936120001</v>
      </c>
      <c r="H19" s="191">
        <v>5037538.0416241996</v>
      </c>
      <c r="I19" s="191">
        <v>5338385.2775193993</v>
      </c>
      <c r="J19" s="191">
        <v>9382.1611348000006</v>
      </c>
      <c r="K19" s="191">
        <v>68675.467520199993</v>
      </c>
      <c r="L19" s="191">
        <v>2936920.6757546002</v>
      </c>
      <c r="M19" s="191">
        <v>3014978.3044095999</v>
      </c>
    </row>
    <row r="20" spans="1:13" s="229" customFormat="1" ht="15" customHeight="1">
      <c r="A20" s="199" t="s">
        <v>495</v>
      </c>
      <c r="B20" s="191">
        <v>8.1950000000000003</v>
      </c>
      <c r="C20" s="191">
        <v>80.339010000000002</v>
      </c>
      <c r="D20" s="191">
        <v>25598.897570000001</v>
      </c>
      <c r="E20" s="191">
        <v>25687.431579999997</v>
      </c>
      <c r="F20" s="191">
        <v>1371.63381</v>
      </c>
      <c r="G20" s="191">
        <v>9.7650000000000006</v>
      </c>
      <c r="H20" s="191">
        <v>4059.4633599999997</v>
      </c>
      <c r="I20" s="191">
        <v>5440.8621700000003</v>
      </c>
      <c r="J20" s="191">
        <v>0</v>
      </c>
      <c r="K20" s="191">
        <v>653.38195999999994</v>
      </c>
      <c r="L20" s="191">
        <v>1774.8664924000002</v>
      </c>
      <c r="M20" s="191">
        <v>2428.2484523999997</v>
      </c>
    </row>
    <row r="21" spans="1:13" s="229" customFormat="1" ht="15" customHeight="1">
      <c r="A21" s="199" t="s">
        <v>496</v>
      </c>
      <c r="B21" s="191">
        <v>261.04730999999998</v>
      </c>
      <c r="C21" s="191">
        <v>69.189679999999996</v>
      </c>
      <c r="D21" s="191">
        <v>664.78601000000003</v>
      </c>
      <c r="E21" s="191">
        <v>995.02300000000002</v>
      </c>
      <c r="F21" s="191">
        <v>37.254199999999997</v>
      </c>
      <c r="G21" s="191">
        <v>395.94378</v>
      </c>
      <c r="H21" s="191">
        <v>2338.9408699999999</v>
      </c>
      <c r="I21" s="191">
        <v>2772.1388500000003</v>
      </c>
      <c r="J21" s="191">
        <v>4.9000000000000004</v>
      </c>
      <c r="K21" s="191">
        <v>8278.9964299999992</v>
      </c>
      <c r="L21" s="191">
        <v>40919.493219999997</v>
      </c>
      <c r="M21" s="191">
        <v>49203.389649999997</v>
      </c>
    </row>
    <row r="22" spans="1:13" s="229" customFormat="1" ht="15" customHeight="1">
      <c r="A22" s="199" t="s">
        <v>497</v>
      </c>
      <c r="B22" s="191">
        <v>19253.208569999999</v>
      </c>
      <c r="C22" s="191">
        <v>95055.115710400001</v>
      </c>
      <c r="D22" s="191">
        <v>196918.0019</v>
      </c>
      <c r="E22" s="191">
        <v>311226.32618040004</v>
      </c>
      <c r="F22" s="191">
        <v>37889.399957400004</v>
      </c>
      <c r="G22" s="191">
        <v>192962.7895328</v>
      </c>
      <c r="H22" s="191">
        <v>1809881.2925543999</v>
      </c>
      <c r="I22" s="191">
        <v>2040733.4820446</v>
      </c>
      <c r="J22" s="191">
        <v>23550.846450000001</v>
      </c>
      <c r="K22" s="191">
        <v>48346.647518600003</v>
      </c>
      <c r="L22" s="191">
        <v>530878.67316999997</v>
      </c>
      <c r="M22" s="191">
        <v>602776.16713860002</v>
      </c>
    </row>
    <row r="23" spans="1:13" s="229" customFormat="1" ht="15" customHeight="1">
      <c r="A23" s="199" t="s">
        <v>498</v>
      </c>
      <c r="B23" s="191">
        <v>0</v>
      </c>
      <c r="C23" s="191">
        <v>0</v>
      </c>
      <c r="D23" s="191">
        <v>0</v>
      </c>
      <c r="E23" s="191">
        <v>0</v>
      </c>
      <c r="F23" s="191">
        <v>37.596050000000005</v>
      </c>
      <c r="G23" s="191">
        <v>6.9559799999999994</v>
      </c>
      <c r="H23" s="191">
        <v>0</v>
      </c>
      <c r="I23" s="191">
        <v>44.552030000000002</v>
      </c>
      <c r="J23" s="191">
        <v>0</v>
      </c>
      <c r="K23" s="191">
        <v>0</v>
      </c>
      <c r="L23" s="191">
        <v>205.18429999999998</v>
      </c>
      <c r="M23" s="191">
        <v>205.18429999999998</v>
      </c>
    </row>
    <row r="24" spans="1:13" s="229" customFormat="1" ht="15" customHeight="1">
      <c r="A24" s="199" t="s">
        <v>499</v>
      </c>
      <c r="B24" s="191">
        <v>0</v>
      </c>
      <c r="C24" s="191">
        <v>122.32481</v>
      </c>
      <c r="D24" s="191">
        <v>18.784099999999999</v>
      </c>
      <c r="E24" s="191">
        <v>141.10891000000001</v>
      </c>
      <c r="F24" s="191">
        <v>68.913679999999999</v>
      </c>
      <c r="G24" s="191">
        <v>25</v>
      </c>
      <c r="H24" s="191">
        <v>0</v>
      </c>
      <c r="I24" s="191">
        <v>93.913679999999999</v>
      </c>
      <c r="J24" s="191">
        <v>0</v>
      </c>
      <c r="K24" s="191">
        <v>0</v>
      </c>
      <c r="L24" s="191">
        <v>0</v>
      </c>
      <c r="M24" s="191">
        <v>0</v>
      </c>
    </row>
    <row r="25" spans="1:13" s="231" customFormat="1" ht="15" customHeight="1">
      <c r="A25" s="199" t="s">
        <v>500</v>
      </c>
      <c r="B25" s="191">
        <v>0</v>
      </c>
      <c r="C25" s="191">
        <v>0</v>
      </c>
      <c r="D25" s="191">
        <v>0</v>
      </c>
      <c r="E25" s="191">
        <v>0</v>
      </c>
      <c r="F25" s="191">
        <v>172.26023999999998</v>
      </c>
      <c r="G25" s="191">
        <v>49.254690000000004</v>
      </c>
      <c r="H25" s="191">
        <v>2027.63032</v>
      </c>
      <c r="I25" s="191">
        <v>2249.14525</v>
      </c>
      <c r="J25" s="191">
        <v>0</v>
      </c>
      <c r="K25" s="191">
        <v>34.462019999999995</v>
      </c>
      <c r="L25" s="191">
        <v>4.0999999999999996</v>
      </c>
      <c r="M25" s="191">
        <v>38.562019999999997</v>
      </c>
    </row>
    <row r="26" spans="1:13" s="231" customFormat="1" ht="15" customHeight="1">
      <c r="A26" s="234" t="s">
        <v>519</v>
      </c>
      <c r="B26" s="203">
        <v>5916935.2557811998</v>
      </c>
      <c r="C26" s="203">
        <v>6890489.3542972011</v>
      </c>
      <c r="D26" s="203">
        <v>11290692.6762028</v>
      </c>
      <c r="E26" s="203">
        <v>24098117.286281195</v>
      </c>
      <c r="F26" s="203">
        <v>1525800.5565112003</v>
      </c>
      <c r="G26" s="203">
        <v>4153467.8661567997</v>
      </c>
      <c r="H26" s="203">
        <v>13063279.328530999</v>
      </c>
      <c r="I26" s="203">
        <v>18742547.751199</v>
      </c>
      <c r="J26" s="203">
        <v>1487718.9583425999</v>
      </c>
      <c r="K26" s="203">
        <v>1975961.4273197998</v>
      </c>
      <c r="L26" s="203">
        <v>10164795.984122798</v>
      </c>
      <c r="M26" s="203">
        <v>13628476.369785201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s="233" customFormat="1" ht="15" customHeight="1" thickTop="1">
      <c r="A28" s="190" t="s">
        <v>503</v>
      </c>
      <c r="B28" s="190"/>
      <c r="C28" s="19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  <row r="29" spans="1:13" ht="15" customHeight="1">
      <c r="A29" s="190" t="s">
        <v>506</v>
      </c>
      <c r="B29" s="190"/>
      <c r="C29" s="190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E31" sqref="E31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0.1406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10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7.57031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9.1406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10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7.57031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9.1406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10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7.57031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9.1406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10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7.57031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9.1406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10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7.57031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9.1406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10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7.57031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9.1406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10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7.57031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9.1406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10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7.57031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9.1406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10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7.57031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9.1406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10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7.57031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9.1406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10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7.57031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9.1406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10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7.57031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9.1406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10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7.57031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9.1406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10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7.57031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9.1406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10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7.57031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9.1406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10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7.57031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9.1406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10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7.57031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9.1406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10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7.57031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9.1406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10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7.57031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9.1406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10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7.57031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9.1406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10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7.57031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9.1406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10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7.57031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9.1406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10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7.57031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9.1406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10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7.57031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9.1406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10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7.57031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9.1406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10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7.57031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9.1406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10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7.57031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9.1406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10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7.57031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9.1406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10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7.57031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9.1406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10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7.57031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9.1406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10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7.57031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9.1406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10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7.57031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9.1406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10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7.57031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9.1406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10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7.57031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9.1406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10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7.57031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9.1406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10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7.57031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9.1406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10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7.57031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9.1406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10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7.57031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9.1406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10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7.57031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9.1406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10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7.57031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9.1406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10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7.57031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9.1406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10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7.57031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9.1406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10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7.57031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9.1406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10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7.57031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9.1406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10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7.57031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9.1406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10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7.57031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9.1406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10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7.57031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9.1406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10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7.57031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9.1406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10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7.57031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9.1406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10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7.57031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9.1406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10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7.57031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9.1406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10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7.57031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9.1406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10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7.57031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9.1406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10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7.57031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9.1406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10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7.57031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9.1406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10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7.57031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9.1406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10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7.57031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9.1406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10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7.57031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9.1406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10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7.57031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9.1406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10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7.57031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9.1406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10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7.57031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9.1406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10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7.57031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9.1406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10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7.57031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9.1406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10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7.5703125" style="192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515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</row>
    <row r="6" spans="1:13" s="223" customFormat="1" ht="15" customHeight="1">
      <c r="A6" s="222"/>
      <c r="B6" s="589" t="s">
        <v>514</v>
      </c>
      <c r="C6" s="589"/>
      <c r="D6" s="589"/>
      <c r="E6" s="589"/>
      <c r="F6" s="589" t="s">
        <v>60</v>
      </c>
      <c r="G6" s="589"/>
      <c r="H6" s="589"/>
      <c r="I6" s="589"/>
      <c r="J6" s="589" t="s">
        <v>61</v>
      </c>
      <c r="K6" s="589"/>
      <c r="L6" s="589"/>
      <c r="M6" s="589"/>
    </row>
    <row r="7" spans="1:13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6" t="s">
        <v>516</v>
      </c>
      <c r="G7" s="225" t="s">
        <v>517</v>
      </c>
      <c r="H7" s="225" t="s">
        <v>518</v>
      </c>
      <c r="I7" s="226" t="s">
        <v>67</v>
      </c>
      <c r="J7" s="225" t="s">
        <v>516</v>
      </c>
      <c r="K7" s="225" t="s">
        <v>517</v>
      </c>
      <c r="L7" s="226" t="s">
        <v>518</v>
      </c>
      <c r="M7" s="225" t="s">
        <v>67</v>
      </c>
    </row>
    <row r="8" spans="1:13" s="229" customFormat="1" ht="15" customHeight="1">
      <c r="A8" s="199" t="s">
        <v>484</v>
      </c>
      <c r="B8" s="191">
        <v>133174.16095999998</v>
      </c>
      <c r="C8" s="191">
        <v>189478.35464999999</v>
      </c>
      <c r="D8" s="191">
        <v>643061.10361999995</v>
      </c>
      <c r="E8" s="191">
        <v>965713.61923000007</v>
      </c>
      <c r="F8" s="191">
        <v>335.31056999999998</v>
      </c>
      <c r="G8" s="191">
        <v>469452.54717000003</v>
      </c>
      <c r="H8" s="191">
        <v>236588.54832</v>
      </c>
      <c r="I8" s="191">
        <v>706376.40605999995</v>
      </c>
      <c r="J8" s="191">
        <v>10290</v>
      </c>
      <c r="K8" s="191">
        <v>16284.633478599999</v>
      </c>
      <c r="L8" s="191">
        <v>1064.8800000000001</v>
      </c>
      <c r="M8" s="191">
        <v>27639.513478599998</v>
      </c>
    </row>
    <row r="9" spans="1:13" s="229" customFormat="1" ht="15" customHeight="1">
      <c r="A9" s="199" t="s">
        <v>485</v>
      </c>
      <c r="B9" s="230">
        <v>22.012619999999998</v>
      </c>
      <c r="C9" s="230">
        <v>282.47606999999999</v>
      </c>
      <c r="D9" s="230">
        <v>5773.6687899999997</v>
      </c>
      <c r="E9" s="230">
        <v>6078.1574800000008</v>
      </c>
      <c r="F9" s="230">
        <v>3.3912800000000001</v>
      </c>
      <c r="G9" s="230">
        <v>2698.9927900000002</v>
      </c>
      <c r="H9" s="191">
        <v>1825.9697099999998</v>
      </c>
      <c r="I9" s="191">
        <v>4528.3537800000004</v>
      </c>
      <c r="J9" s="191">
        <v>0</v>
      </c>
      <c r="K9" s="191">
        <v>0</v>
      </c>
      <c r="L9" s="191">
        <v>0</v>
      </c>
      <c r="M9" s="191">
        <v>0</v>
      </c>
    </row>
    <row r="10" spans="1:13" s="229" customFormat="1" ht="15" customHeight="1">
      <c r="A10" s="199" t="s">
        <v>486</v>
      </c>
      <c r="B10" s="230">
        <v>804.44154000000003</v>
      </c>
      <c r="C10" s="230">
        <v>4121.4328717999997</v>
      </c>
      <c r="D10" s="230">
        <v>1433.53171</v>
      </c>
      <c r="E10" s="230">
        <v>6359.4061217999997</v>
      </c>
      <c r="F10" s="230">
        <v>0</v>
      </c>
      <c r="G10" s="230">
        <v>16.87735</v>
      </c>
      <c r="H10" s="191">
        <v>0</v>
      </c>
      <c r="I10" s="191">
        <v>16.87735</v>
      </c>
      <c r="J10" s="191">
        <v>870.04878980000001</v>
      </c>
      <c r="K10" s="191">
        <v>0</v>
      </c>
      <c r="L10" s="191">
        <v>0</v>
      </c>
      <c r="M10" s="191">
        <v>870.04878980000001</v>
      </c>
    </row>
    <row r="11" spans="1:13" s="229" customFormat="1" ht="15" customHeight="1">
      <c r="A11" s="199" t="s">
        <v>487</v>
      </c>
      <c r="B11" s="191">
        <v>416.13736</v>
      </c>
      <c r="C11" s="191">
        <v>3952.6641199999999</v>
      </c>
      <c r="D11" s="191">
        <v>7243.1863099999991</v>
      </c>
      <c r="E11" s="191">
        <v>11611.987789999999</v>
      </c>
      <c r="F11" s="191">
        <v>8.1062200000000004</v>
      </c>
      <c r="G11" s="191">
        <v>25376.80387</v>
      </c>
      <c r="H11" s="191">
        <v>34194.665139999997</v>
      </c>
      <c r="I11" s="191">
        <v>59579.575229999995</v>
      </c>
      <c r="J11" s="191">
        <v>0</v>
      </c>
      <c r="K11" s="191">
        <v>0</v>
      </c>
      <c r="L11" s="191">
        <v>0</v>
      </c>
      <c r="M11" s="191">
        <v>0</v>
      </c>
    </row>
    <row r="12" spans="1:13" s="229" customFormat="1" ht="15" customHeight="1">
      <c r="A12" s="199" t="s">
        <v>488</v>
      </c>
      <c r="B12" s="191">
        <v>153754.81719</v>
      </c>
      <c r="C12" s="191">
        <v>751234.15363259998</v>
      </c>
      <c r="D12" s="191">
        <v>1013605.6080338</v>
      </c>
      <c r="E12" s="191">
        <v>1918594.5788564</v>
      </c>
      <c r="F12" s="191">
        <v>4773.8761500000001</v>
      </c>
      <c r="G12" s="191">
        <v>2965610.4585000002</v>
      </c>
      <c r="H12" s="191">
        <v>1942967.2422400001</v>
      </c>
      <c r="I12" s="191">
        <v>4913351.5768900001</v>
      </c>
      <c r="J12" s="191">
        <v>25382.401020000001</v>
      </c>
      <c r="K12" s="191">
        <v>36561.6091352</v>
      </c>
      <c r="L12" s="191">
        <v>0</v>
      </c>
      <c r="M12" s="191">
        <v>61944.010155199998</v>
      </c>
    </row>
    <row r="13" spans="1:13" s="229" customFormat="1" ht="15" customHeight="1">
      <c r="A13" s="199" t="s">
        <v>489</v>
      </c>
      <c r="B13" s="191">
        <v>3733.4424100000001</v>
      </c>
      <c r="C13" s="191">
        <v>49417.592490000003</v>
      </c>
      <c r="D13" s="191">
        <v>148554.69240999999</v>
      </c>
      <c r="E13" s="191">
        <v>201705.72731000002</v>
      </c>
      <c r="F13" s="191">
        <v>0</v>
      </c>
      <c r="G13" s="191">
        <v>4394.8408200000003</v>
      </c>
      <c r="H13" s="191">
        <v>7694.2229100000004</v>
      </c>
      <c r="I13" s="191">
        <v>12089.06373</v>
      </c>
      <c r="J13" s="191">
        <v>0</v>
      </c>
      <c r="K13" s="191">
        <v>0</v>
      </c>
      <c r="L13" s="191">
        <v>0</v>
      </c>
      <c r="M13" s="191">
        <v>0</v>
      </c>
    </row>
    <row r="14" spans="1:13" s="229" customFormat="1" ht="15" customHeight="1">
      <c r="A14" s="199" t="s">
        <v>68</v>
      </c>
      <c r="B14" s="191">
        <v>158507.62587639998</v>
      </c>
      <c r="C14" s="191">
        <v>404478.48230059998</v>
      </c>
      <c r="D14" s="191">
        <v>2170103.7676455998</v>
      </c>
      <c r="E14" s="191">
        <v>2733089.8758226</v>
      </c>
      <c r="F14" s="191">
        <v>2020.0656899999999</v>
      </c>
      <c r="G14" s="191">
        <v>2207437.4406768</v>
      </c>
      <c r="H14" s="191">
        <v>1774169.1294908</v>
      </c>
      <c r="I14" s="191">
        <v>3983626.6358576003</v>
      </c>
      <c r="J14" s="191">
        <v>0</v>
      </c>
      <c r="K14" s="191">
        <v>0</v>
      </c>
      <c r="L14" s="191">
        <v>0</v>
      </c>
      <c r="M14" s="191">
        <v>0</v>
      </c>
    </row>
    <row r="15" spans="1:13" s="229" customFormat="1" ht="15" customHeight="1">
      <c r="A15" s="199" t="s">
        <v>490</v>
      </c>
      <c r="B15" s="191">
        <v>187651.78759299999</v>
      </c>
      <c r="C15" s="191">
        <v>865729.69420799997</v>
      </c>
      <c r="D15" s="191">
        <v>993959.51104040002</v>
      </c>
      <c r="E15" s="191">
        <v>2047340.9928414</v>
      </c>
      <c r="F15" s="191">
        <v>5084.8525999999993</v>
      </c>
      <c r="G15" s="191">
        <v>1755069.5325806001</v>
      </c>
      <c r="H15" s="191">
        <v>1296338.4380548</v>
      </c>
      <c r="I15" s="191">
        <v>3056492.8232354</v>
      </c>
      <c r="J15" s="191">
        <v>21226.598399999999</v>
      </c>
      <c r="K15" s="191">
        <v>6569.3918609999992</v>
      </c>
      <c r="L15" s="191">
        <v>0</v>
      </c>
      <c r="M15" s="191">
        <v>27795.990260999999</v>
      </c>
    </row>
    <row r="16" spans="1:13" s="229" customFormat="1" ht="15" customHeight="1">
      <c r="A16" s="199" t="s">
        <v>491</v>
      </c>
      <c r="B16" s="191">
        <v>99.986770000000007</v>
      </c>
      <c r="C16" s="191">
        <v>18520.021570000001</v>
      </c>
      <c r="D16" s="191">
        <v>107450.51149999999</v>
      </c>
      <c r="E16" s="191">
        <v>126070.51984000001</v>
      </c>
      <c r="F16" s="191">
        <v>572.92193000000009</v>
      </c>
      <c r="G16" s="191">
        <v>293188.96237720002</v>
      </c>
      <c r="H16" s="191">
        <v>176581.27433059999</v>
      </c>
      <c r="I16" s="191">
        <v>470343.15863779996</v>
      </c>
      <c r="J16" s="191">
        <v>0</v>
      </c>
      <c r="K16" s="191">
        <v>0</v>
      </c>
      <c r="L16" s="191">
        <v>0</v>
      </c>
      <c r="M16" s="191">
        <v>0</v>
      </c>
    </row>
    <row r="17" spans="1:13" s="229" customFormat="1" ht="15" customHeight="1">
      <c r="A17" s="199" t="s">
        <v>492</v>
      </c>
      <c r="B17" s="191">
        <v>15968.12862</v>
      </c>
      <c r="C17" s="191">
        <v>65862.9529186</v>
      </c>
      <c r="D17" s="191">
        <v>187237.22169839998</v>
      </c>
      <c r="E17" s="191">
        <v>269068.30323700001</v>
      </c>
      <c r="F17" s="191">
        <v>412.27954</v>
      </c>
      <c r="G17" s="191">
        <v>629921.44744000002</v>
      </c>
      <c r="H17" s="191">
        <v>810600.69819379994</v>
      </c>
      <c r="I17" s="191">
        <v>1440934.4251738</v>
      </c>
      <c r="J17" s="191">
        <v>19.274999999999999</v>
      </c>
      <c r="K17" s="191">
        <v>506.68507119999998</v>
      </c>
      <c r="L17" s="191">
        <v>0</v>
      </c>
      <c r="M17" s="191">
        <v>525.96007120000002</v>
      </c>
    </row>
    <row r="18" spans="1:13" s="229" customFormat="1" ht="15" customHeight="1">
      <c r="A18" s="199" t="s">
        <v>493</v>
      </c>
      <c r="B18" s="191">
        <v>99039.555200000003</v>
      </c>
      <c r="C18" s="191">
        <v>8582.6914900000011</v>
      </c>
      <c r="D18" s="191">
        <v>54677.687560000006</v>
      </c>
      <c r="E18" s="191">
        <v>162299.93424999999</v>
      </c>
      <c r="F18" s="191">
        <v>0</v>
      </c>
      <c r="G18" s="191">
        <v>233.93679999999998</v>
      </c>
      <c r="H18" s="191">
        <v>724.38544999999999</v>
      </c>
      <c r="I18" s="191">
        <v>958.32225000000005</v>
      </c>
      <c r="J18" s="191">
        <v>11587.6819156</v>
      </c>
      <c r="K18" s="191">
        <v>0</v>
      </c>
      <c r="L18" s="191">
        <v>0</v>
      </c>
      <c r="M18" s="191">
        <v>11587.6819156</v>
      </c>
    </row>
    <row r="19" spans="1:13" s="229" customFormat="1" ht="15" customHeight="1">
      <c r="A19" s="199" t="s">
        <v>494</v>
      </c>
      <c r="B19" s="191">
        <v>41209.1316382</v>
      </c>
      <c r="C19" s="191">
        <v>93642.083165199991</v>
      </c>
      <c r="D19" s="191">
        <v>2327896.4239424001</v>
      </c>
      <c r="E19" s="191">
        <v>2462747.6387458001</v>
      </c>
      <c r="F19" s="191">
        <v>288.72913</v>
      </c>
      <c r="G19" s="191">
        <v>470684.51709539996</v>
      </c>
      <c r="H19" s="191">
        <v>357385.02792000002</v>
      </c>
      <c r="I19" s="191">
        <v>828358.27414540004</v>
      </c>
      <c r="J19" s="191">
        <v>174.44499999999999</v>
      </c>
      <c r="K19" s="191">
        <v>1362.380893</v>
      </c>
      <c r="L19" s="191">
        <v>0</v>
      </c>
      <c r="M19" s="191">
        <v>1536.825893</v>
      </c>
    </row>
    <row r="20" spans="1:13" s="229" customFormat="1" ht="15" customHeight="1">
      <c r="A20" s="199" t="s">
        <v>495</v>
      </c>
      <c r="B20" s="191">
        <v>0</v>
      </c>
      <c r="C20" s="191">
        <v>619.78296999999998</v>
      </c>
      <c r="D20" s="191">
        <v>3221.3673699999999</v>
      </c>
      <c r="E20" s="191">
        <v>3841.1503399999997</v>
      </c>
      <c r="F20" s="191">
        <v>4.96</v>
      </c>
      <c r="G20" s="191">
        <v>908.72943000000009</v>
      </c>
      <c r="H20" s="191">
        <v>829.75954999999999</v>
      </c>
      <c r="I20" s="191">
        <v>1743.4489799999999</v>
      </c>
      <c r="J20" s="191">
        <v>0</v>
      </c>
      <c r="K20" s="191">
        <v>24.046358000000001</v>
      </c>
      <c r="L20" s="191">
        <v>0</v>
      </c>
      <c r="M20" s="191">
        <v>24.046358000000001</v>
      </c>
    </row>
    <row r="21" spans="1:13" s="229" customFormat="1" ht="15" customHeight="1">
      <c r="A21" s="199" t="s">
        <v>496</v>
      </c>
      <c r="B21" s="191">
        <v>1.1185999999999998</v>
      </c>
      <c r="C21" s="191">
        <v>1761.546</v>
      </c>
      <c r="D21" s="191">
        <v>69269.853310000006</v>
      </c>
      <c r="E21" s="191">
        <v>71032.517909999995</v>
      </c>
      <c r="F21" s="191">
        <v>69.584289999999996</v>
      </c>
      <c r="G21" s="191">
        <v>21914.00677</v>
      </c>
      <c r="H21" s="191">
        <v>7478.5407599999999</v>
      </c>
      <c r="I21" s="191">
        <v>29462.131819999999</v>
      </c>
      <c r="J21" s="191">
        <v>0</v>
      </c>
      <c r="K21" s="191">
        <v>0</v>
      </c>
      <c r="L21" s="191">
        <v>0</v>
      </c>
      <c r="M21" s="191">
        <v>0</v>
      </c>
    </row>
    <row r="22" spans="1:13" s="229" customFormat="1" ht="15" customHeight="1">
      <c r="A22" s="199" t="s">
        <v>497</v>
      </c>
      <c r="B22" s="191">
        <v>3716.8625499999998</v>
      </c>
      <c r="C22" s="191">
        <v>21525.028892800001</v>
      </c>
      <c r="D22" s="191">
        <v>78073.706043400001</v>
      </c>
      <c r="E22" s="191">
        <v>103315.5974862</v>
      </c>
      <c r="F22" s="191">
        <v>544.57889999999998</v>
      </c>
      <c r="G22" s="191">
        <v>191156.68226579999</v>
      </c>
      <c r="H22" s="191">
        <v>126923.2581044</v>
      </c>
      <c r="I22" s="191">
        <v>318624.51927019999</v>
      </c>
      <c r="J22" s="191">
        <v>1350.6996999999999</v>
      </c>
      <c r="K22" s="191">
        <v>339.545255</v>
      </c>
      <c r="L22" s="191">
        <v>5.8463400000000005</v>
      </c>
      <c r="M22" s="191">
        <v>1696.0912949999999</v>
      </c>
    </row>
    <row r="23" spans="1:13" s="229" customFormat="1" ht="15" customHeight="1">
      <c r="A23" s="199" t="s">
        <v>498</v>
      </c>
      <c r="B23" s="191">
        <v>3.3730500000000001</v>
      </c>
      <c r="C23" s="191">
        <v>13.94</v>
      </c>
      <c r="D23" s="191">
        <v>0</v>
      </c>
      <c r="E23" s="191">
        <v>17.31305</v>
      </c>
      <c r="F23" s="191">
        <v>6.15503</v>
      </c>
      <c r="G23" s="191">
        <v>3809.3843900000002</v>
      </c>
      <c r="H23" s="191">
        <v>2044.76368</v>
      </c>
      <c r="I23" s="191">
        <v>5860.3030999999992</v>
      </c>
      <c r="J23" s="191">
        <v>0</v>
      </c>
      <c r="K23" s="191">
        <v>0</v>
      </c>
      <c r="L23" s="191">
        <v>0</v>
      </c>
      <c r="M23" s="191">
        <v>0</v>
      </c>
    </row>
    <row r="24" spans="1:13" s="229" customFormat="1" ht="15" customHeight="1">
      <c r="A24" s="199" t="s">
        <v>499</v>
      </c>
      <c r="B24" s="191">
        <v>0</v>
      </c>
      <c r="C24" s="191">
        <v>0</v>
      </c>
      <c r="D24" s="191">
        <v>34.450000000000003</v>
      </c>
      <c r="E24" s="191">
        <v>34.450000000000003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</row>
    <row r="25" spans="1:13" s="231" customFormat="1" ht="15" customHeight="1">
      <c r="A25" s="199" t="s">
        <v>500</v>
      </c>
      <c r="B25" s="191">
        <v>0</v>
      </c>
      <c r="C25" s="191">
        <v>359.38326000000001</v>
      </c>
      <c r="D25" s="191">
        <v>332.31139000000002</v>
      </c>
      <c r="E25" s="191">
        <v>691.69465000000002</v>
      </c>
      <c r="F25" s="191">
        <v>0</v>
      </c>
      <c r="G25" s="191">
        <v>34.748930000000001</v>
      </c>
      <c r="H25" s="191">
        <v>0</v>
      </c>
      <c r="I25" s="191">
        <v>34.748930000000001</v>
      </c>
      <c r="J25" s="191">
        <v>0</v>
      </c>
      <c r="K25" s="191">
        <v>0</v>
      </c>
      <c r="L25" s="191">
        <v>0</v>
      </c>
      <c r="M25" s="191">
        <v>0</v>
      </c>
    </row>
    <row r="26" spans="1:13" s="231" customFormat="1" ht="15" customHeight="1">
      <c r="A26" s="234" t="s">
        <v>519</v>
      </c>
      <c r="B26" s="203">
        <v>798102.58197760012</v>
      </c>
      <c r="C26" s="203">
        <v>2479582.2806095998</v>
      </c>
      <c r="D26" s="203">
        <v>7811928.6023740005</v>
      </c>
      <c r="E26" s="203">
        <v>11089613.464961201</v>
      </c>
      <c r="F26" s="203">
        <v>14124.81133</v>
      </c>
      <c r="G26" s="203">
        <v>9041909.9092557989</v>
      </c>
      <c r="H26" s="203">
        <v>6776345.9238543995</v>
      </c>
      <c r="I26" s="203">
        <v>15832380.644440198</v>
      </c>
      <c r="J26" s="203">
        <v>70901.149825400018</v>
      </c>
      <c r="K26" s="203">
        <v>61648.292051999997</v>
      </c>
      <c r="L26" s="203">
        <v>1070.7263400000002</v>
      </c>
      <c r="M26" s="203">
        <v>133620.16821739997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s="233" customFormat="1" ht="15" customHeight="1" thickTop="1">
      <c r="A28" s="190" t="s">
        <v>503</v>
      </c>
      <c r="B28" s="190"/>
      <c r="C28" s="19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  <row r="29" spans="1:13" ht="15" customHeight="1">
      <c r="A29" s="190" t="s">
        <v>506</v>
      </c>
      <c r="B29" s="190"/>
      <c r="C29" s="190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  <row r="30" spans="1:13" ht="15" customHeight="1">
      <c r="A30" s="211"/>
      <c r="B30" s="199"/>
      <c r="C30" s="191"/>
      <c r="D30" s="191"/>
      <c r="E30" s="191"/>
      <c r="F30" s="191"/>
      <c r="G30" s="191"/>
      <c r="H30" s="191"/>
      <c r="I30" s="199"/>
      <c r="J30" s="168"/>
      <c r="K30" s="168"/>
      <c r="L30" s="168"/>
      <c r="M30" s="168"/>
    </row>
    <row r="31" spans="1:13" ht="15" customHeight="1">
      <c r="A31" s="217"/>
      <c r="B31" s="199"/>
      <c r="C31" s="191"/>
      <c r="D31" s="191"/>
      <c r="E31" s="191"/>
      <c r="F31" s="191"/>
      <c r="G31" s="191"/>
      <c r="H31" s="191"/>
      <c r="I31" s="199"/>
      <c r="J31" s="168"/>
      <c r="K31" s="168"/>
      <c r="L31" s="168"/>
      <c r="M31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F19" sqref="F19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0.1406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9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10.1406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10.1406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9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10.1406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10.1406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9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10.1406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10.1406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9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10.1406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10.1406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9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10.1406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10.1406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9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10.1406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10.1406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9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10.1406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10.1406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9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10.1406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10.1406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9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10.1406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10.1406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9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10.1406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10.1406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9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10.1406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10.1406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9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10.1406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10.1406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9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10.1406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10.1406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9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10.1406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10.1406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9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10.1406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10.1406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9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10.1406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10.1406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9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10.1406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10.1406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9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10.1406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10.1406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9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10.1406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10.1406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9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10.1406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10.1406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9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10.1406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10.1406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9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10.1406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10.1406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9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10.1406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10.1406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9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10.1406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10.1406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9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10.1406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10.1406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9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10.1406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10.1406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9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10.1406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10.1406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9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10.1406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10.1406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9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10.1406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10.1406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9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10.1406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10.1406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9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10.1406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10.1406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9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10.1406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10.1406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9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10.1406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10.1406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9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10.1406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10.1406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9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10.1406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10.1406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9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10.1406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10.1406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9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10.1406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10.1406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9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10.1406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10.1406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9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10.1406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10.1406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9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10.1406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10.1406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9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10.1406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10.1406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9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10.1406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10.1406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9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10.1406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10.1406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9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10.1406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10.1406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9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10.1406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10.1406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9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10.1406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10.1406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9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10.1406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10.1406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9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10.1406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10.1406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9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10.1406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10.1406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9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10.1406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10.1406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9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10.1406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10.1406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9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10.1406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10.1406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9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10.1406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10.1406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9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10.1406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10.1406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9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10.1406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10.1406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9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10.1406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10.1406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9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10.1406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10.1406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9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10.1406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10.1406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9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10.1406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10.1406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9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10.1406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10.1406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9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10.1406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10.1406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9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10.1406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10.1406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9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10.1406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10.1406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9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10.140625" style="192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515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168"/>
      <c r="G5" s="168"/>
      <c r="H5" s="168"/>
      <c r="I5" s="168"/>
      <c r="J5" s="168"/>
      <c r="K5" s="168"/>
      <c r="L5" s="218"/>
      <c r="M5" s="168"/>
    </row>
    <row r="6" spans="1:13" s="223" customFormat="1" ht="15" customHeight="1">
      <c r="A6" s="222"/>
      <c r="B6" s="589" t="s">
        <v>62</v>
      </c>
      <c r="C6" s="589"/>
      <c r="D6" s="589"/>
      <c r="E6" s="589"/>
      <c r="F6" s="589" t="s">
        <v>63</v>
      </c>
      <c r="G6" s="589"/>
      <c r="H6" s="589"/>
      <c r="I6" s="589"/>
      <c r="J6" s="589" t="s">
        <v>65</v>
      </c>
      <c r="K6" s="589"/>
      <c r="L6" s="589"/>
      <c r="M6" s="589"/>
    </row>
    <row r="7" spans="1:13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5" t="s">
        <v>516</v>
      </c>
      <c r="G7" s="225" t="s">
        <v>517</v>
      </c>
      <c r="H7" s="225" t="s">
        <v>518</v>
      </c>
      <c r="I7" s="225" t="s">
        <v>67</v>
      </c>
      <c r="J7" s="225" t="s">
        <v>516</v>
      </c>
      <c r="K7" s="225" t="s">
        <v>517</v>
      </c>
      <c r="L7" s="226" t="s">
        <v>518</v>
      </c>
      <c r="M7" s="225" t="s">
        <v>67</v>
      </c>
    </row>
    <row r="8" spans="1:13" s="229" customFormat="1" ht="15" customHeight="1">
      <c r="A8" s="199" t="s">
        <v>484</v>
      </c>
      <c r="B8" s="191">
        <v>34409.54765</v>
      </c>
      <c r="C8" s="191">
        <v>872000.03951979999</v>
      </c>
      <c r="D8" s="191">
        <v>2349176.0736163999</v>
      </c>
      <c r="E8" s="191">
        <v>3255585.6607861998</v>
      </c>
      <c r="F8" s="191">
        <v>41638.840729999996</v>
      </c>
      <c r="G8" s="191">
        <v>171768.95861999999</v>
      </c>
      <c r="H8" s="191">
        <v>182956.86261000001</v>
      </c>
      <c r="I8" s="191">
        <v>396364.66196</v>
      </c>
      <c r="J8" s="191">
        <v>1286.4447</v>
      </c>
      <c r="K8" s="191">
        <v>629931.04339999997</v>
      </c>
      <c r="L8" s="191">
        <v>1869342.29158</v>
      </c>
      <c r="M8" s="191">
        <v>2500559.7796799997</v>
      </c>
    </row>
    <row r="9" spans="1:13" s="229" customFormat="1" ht="15" customHeight="1">
      <c r="A9" s="199" t="s">
        <v>485</v>
      </c>
      <c r="B9" s="230">
        <v>43.032150000000001</v>
      </c>
      <c r="C9" s="230">
        <v>13946.48604</v>
      </c>
      <c r="D9" s="230">
        <v>48813.915770000007</v>
      </c>
      <c r="E9" s="230">
        <v>62803.433960000002</v>
      </c>
      <c r="F9" s="230">
        <v>0</v>
      </c>
      <c r="G9" s="230">
        <v>5627.5007300000007</v>
      </c>
      <c r="H9" s="230">
        <v>5946.2882399999999</v>
      </c>
      <c r="I9" s="230">
        <v>11573.788970000001</v>
      </c>
      <c r="J9" s="191">
        <v>41.279640000000001</v>
      </c>
      <c r="K9" s="191">
        <v>13031.02918</v>
      </c>
      <c r="L9" s="191">
        <v>73764.494379999989</v>
      </c>
      <c r="M9" s="191">
        <v>86836.803200000009</v>
      </c>
    </row>
    <row r="10" spans="1:13" s="229" customFormat="1" ht="15" customHeight="1">
      <c r="A10" s="199" t="s">
        <v>486</v>
      </c>
      <c r="B10" s="230">
        <v>2647.3273718</v>
      </c>
      <c r="C10" s="230">
        <v>8035.1229389999999</v>
      </c>
      <c r="D10" s="230">
        <v>176.35267999999999</v>
      </c>
      <c r="E10" s="230">
        <v>10858.802990800001</v>
      </c>
      <c r="F10" s="230">
        <v>0</v>
      </c>
      <c r="G10" s="230">
        <v>56.459789999999998</v>
      </c>
      <c r="H10" s="230">
        <v>450.66831000000002</v>
      </c>
      <c r="I10" s="230">
        <v>507.12809999999996</v>
      </c>
      <c r="J10" s="191">
        <v>0</v>
      </c>
      <c r="K10" s="191">
        <v>48.02</v>
      </c>
      <c r="L10" s="191">
        <v>0</v>
      </c>
      <c r="M10" s="191">
        <v>48.02</v>
      </c>
    </row>
    <row r="11" spans="1:13" s="229" customFormat="1" ht="15" customHeight="1">
      <c r="A11" s="199" t="s">
        <v>487</v>
      </c>
      <c r="B11" s="191">
        <v>10739.86355</v>
      </c>
      <c r="C11" s="191">
        <v>26278.560279199999</v>
      </c>
      <c r="D11" s="191">
        <v>61972.207630000004</v>
      </c>
      <c r="E11" s="191">
        <v>98990.631459199998</v>
      </c>
      <c r="F11" s="191">
        <v>0</v>
      </c>
      <c r="G11" s="191">
        <v>3282.3657899999998</v>
      </c>
      <c r="H11" s="191">
        <v>15734.113369999999</v>
      </c>
      <c r="I11" s="191">
        <v>19016.479159999999</v>
      </c>
      <c r="J11" s="191">
        <v>286.80038999999999</v>
      </c>
      <c r="K11" s="191">
        <v>17081.968960000002</v>
      </c>
      <c r="L11" s="191">
        <v>95757.295900000012</v>
      </c>
      <c r="M11" s="191">
        <v>113126.06525</v>
      </c>
    </row>
    <row r="12" spans="1:13" s="229" customFormat="1" ht="15" customHeight="1">
      <c r="A12" s="199" t="s">
        <v>488</v>
      </c>
      <c r="B12" s="191">
        <v>394527.25116000004</v>
      </c>
      <c r="C12" s="191">
        <v>1394925.8528729999</v>
      </c>
      <c r="D12" s="191">
        <v>1752807.4468699999</v>
      </c>
      <c r="E12" s="191">
        <v>3542260.5509029999</v>
      </c>
      <c r="F12" s="191">
        <v>41430.618474200004</v>
      </c>
      <c r="G12" s="191">
        <v>223686.47826</v>
      </c>
      <c r="H12" s="191">
        <v>293903.87958000001</v>
      </c>
      <c r="I12" s="191">
        <v>559020.97631420009</v>
      </c>
      <c r="J12" s="191">
        <v>21585.579320000001</v>
      </c>
      <c r="K12" s="191">
        <v>409043.04456000001</v>
      </c>
      <c r="L12" s="191">
        <v>1065878.9995752</v>
      </c>
      <c r="M12" s="191">
        <v>1496507.6234551999</v>
      </c>
    </row>
    <row r="13" spans="1:13" s="229" customFormat="1" ht="15" customHeight="1">
      <c r="A13" s="199" t="s">
        <v>489</v>
      </c>
      <c r="B13" s="191">
        <v>1240.0617</v>
      </c>
      <c r="C13" s="191">
        <v>10003.67902</v>
      </c>
      <c r="D13" s="191">
        <v>125562.47268000001</v>
      </c>
      <c r="E13" s="191">
        <v>136806.21340000001</v>
      </c>
      <c r="F13" s="191">
        <v>4601.2851300000002</v>
      </c>
      <c r="G13" s="191">
        <v>4714.5174100000004</v>
      </c>
      <c r="H13" s="191">
        <v>25518.572170000003</v>
      </c>
      <c r="I13" s="191">
        <v>34834.374710000004</v>
      </c>
      <c r="J13" s="191">
        <v>0</v>
      </c>
      <c r="K13" s="191">
        <v>997.71356000000003</v>
      </c>
      <c r="L13" s="191">
        <v>4926.97235</v>
      </c>
      <c r="M13" s="191">
        <v>5924.6859100000001</v>
      </c>
    </row>
    <row r="14" spans="1:13" s="229" customFormat="1" ht="15" customHeight="1">
      <c r="A14" s="199" t="s">
        <v>68</v>
      </c>
      <c r="B14" s="191">
        <v>46852.137700000007</v>
      </c>
      <c r="C14" s="191">
        <v>1164569.2469907999</v>
      </c>
      <c r="D14" s="191">
        <v>2227960.6199214002</v>
      </c>
      <c r="E14" s="191">
        <v>3439382.0046122</v>
      </c>
      <c r="F14" s="191">
        <v>296985.89607700001</v>
      </c>
      <c r="G14" s="191">
        <v>234462.65048519999</v>
      </c>
      <c r="H14" s="191">
        <v>680717.26162</v>
      </c>
      <c r="I14" s="191">
        <v>1212165.8081822</v>
      </c>
      <c r="J14" s="191">
        <v>43502.437420000002</v>
      </c>
      <c r="K14" s="191">
        <v>64263.168869999994</v>
      </c>
      <c r="L14" s="191">
        <v>228329.30481860001</v>
      </c>
      <c r="M14" s="191">
        <v>336094.91110860003</v>
      </c>
    </row>
    <row r="15" spans="1:13" s="229" customFormat="1" ht="15" customHeight="1">
      <c r="A15" s="199" t="s">
        <v>490</v>
      </c>
      <c r="B15" s="191">
        <v>62858.670560000006</v>
      </c>
      <c r="C15" s="191">
        <v>1310136.9012867999</v>
      </c>
      <c r="D15" s="191">
        <v>1192130.5371098001</v>
      </c>
      <c r="E15" s="191">
        <v>2565126.1089566001</v>
      </c>
      <c r="F15" s="191">
        <v>16125.54609</v>
      </c>
      <c r="G15" s="191">
        <v>183484.17660000001</v>
      </c>
      <c r="H15" s="191">
        <v>502694.53749760002</v>
      </c>
      <c r="I15" s="191">
        <v>702304.26018760004</v>
      </c>
      <c r="J15" s="191">
        <v>47236.63437</v>
      </c>
      <c r="K15" s="191">
        <v>1883206.5356848</v>
      </c>
      <c r="L15" s="191">
        <v>1366928.8410766001</v>
      </c>
      <c r="M15" s="191">
        <v>3297372.0111314002</v>
      </c>
    </row>
    <row r="16" spans="1:13" s="229" customFormat="1" ht="15" customHeight="1">
      <c r="A16" s="199" t="s">
        <v>491</v>
      </c>
      <c r="B16" s="191">
        <v>3302.61427</v>
      </c>
      <c r="C16" s="191">
        <v>87661.3046512</v>
      </c>
      <c r="D16" s="191">
        <v>166981.08803859999</v>
      </c>
      <c r="E16" s="191">
        <v>257945.0069598</v>
      </c>
      <c r="F16" s="191">
        <v>1398.6420500000002</v>
      </c>
      <c r="G16" s="191">
        <v>18258.540290000001</v>
      </c>
      <c r="H16" s="191">
        <v>133779.58009</v>
      </c>
      <c r="I16" s="191">
        <v>153436.76243</v>
      </c>
      <c r="J16" s="191">
        <v>659.67269999999996</v>
      </c>
      <c r="K16" s="191">
        <v>81377.046716000012</v>
      </c>
      <c r="L16" s="191">
        <v>286657.19156999997</v>
      </c>
      <c r="M16" s="191">
        <v>368693.91098599997</v>
      </c>
    </row>
    <row r="17" spans="1:13" s="229" customFormat="1" ht="15" customHeight="1">
      <c r="A17" s="199" t="s">
        <v>492</v>
      </c>
      <c r="B17" s="191">
        <v>12907.0669</v>
      </c>
      <c r="C17" s="191">
        <v>445066.70796280005</v>
      </c>
      <c r="D17" s="191">
        <v>1142821.4547778</v>
      </c>
      <c r="E17" s="191">
        <v>1600795.2296406</v>
      </c>
      <c r="F17" s="191">
        <v>2584.1464500000002</v>
      </c>
      <c r="G17" s="191">
        <v>37666.574560000001</v>
      </c>
      <c r="H17" s="191">
        <v>257466.13545</v>
      </c>
      <c r="I17" s="191">
        <v>297716.85645999998</v>
      </c>
      <c r="J17" s="191">
        <v>449.34871999999996</v>
      </c>
      <c r="K17" s="191">
        <v>179767.63061000002</v>
      </c>
      <c r="L17" s="191">
        <v>895014.60701000004</v>
      </c>
      <c r="M17" s="191">
        <v>1075231.5863399999</v>
      </c>
    </row>
    <row r="18" spans="1:13" s="229" customFormat="1" ht="15" customHeight="1">
      <c r="A18" s="199" t="s">
        <v>493</v>
      </c>
      <c r="B18" s="191">
        <v>41244.800880000003</v>
      </c>
      <c r="C18" s="191">
        <v>15861.240810000001</v>
      </c>
      <c r="D18" s="191">
        <v>58892.639049999998</v>
      </c>
      <c r="E18" s="191">
        <v>115998.68074</v>
      </c>
      <c r="F18" s="191">
        <v>15158.684449999999</v>
      </c>
      <c r="G18" s="191">
        <v>34652.493150000002</v>
      </c>
      <c r="H18" s="191">
        <v>21203.105749999999</v>
      </c>
      <c r="I18" s="191">
        <v>71014.283349999998</v>
      </c>
      <c r="J18" s="191">
        <v>382.04073</v>
      </c>
      <c r="K18" s="191">
        <v>716.53973999999994</v>
      </c>
      <c r="L18" s="191">
        <v>873.82005000000004</v>
      </c>
      <c r="M18" s="191">
        <v>1972.4005199999999</v>
      </c>
    </row>
    <row r="19" spans="1:13" s="229" customFormat="1" ht="15" customHeight="1">
      <c r="A19" s="199" t="s">
        <v>494</v>
      </c>
      <c r="B19" s="191">
        <v>19400.57489</v>
      </c>
      <c r="C19" s="191">
        <v>436402.55356080004</v>
      </c>
      <c r="D19" s="191">
        <v>1195840.0911152</v>
      </c>
      <c r="E19" s="191">
        <v>1651643.2195659999</v>
      </c>
      <c r="F19" s="191">
        <v>6137.7043702000001</v>
      </c>
      <c r="G19" s="191">
        <v>28251.445979</v>
      </c>
      <c r="H19" s="191">
        <v>759807.35723720002</v>
      </c>
      <c r="I19" s="191">
        <v>794196.50758640002</v>
      </c>
      <c r="J19" s="191">
        <v>6832.9845599999999</v>
      </c>
      <c r="K19" s="191">
        <v>22634.51484</v>
      </c>
      <c r="L19" s="191">
        <v>212733.64366199999</v>
      </c>
      <c r="M19" s="191">
        <v>242201.14306200002</v>
      </c>
    </row>
    <row r="20" spans="1:13" s="229" customFormat="1" ht="15" customHeight="1">
      <c r="A20" s="199" t="s">
        <v>495</v>
      </c>
      <c r="B20" s="191">
        <v>41.009550000000004</v>
      </c>
      <c r="C20" s="191">
        <v>2461.4117000000001</v>
      </c>
      <c r="D20" s="191">
        <v>504.13234</v>
      </c>
      <c r="E20" s="191">
        <v>3006.55359</v>
      </c>
      <c r="F20" s="191">
        <v>0</v>
      </c>
      <c r="G20" s="191">
        <v>146.77171999999999</v>
      </c>
      <c r="H20" s="191">
        <v>945.14381000000003</v>
      </c>
      <c r="I20" s="191">
        <v>1091.91553</v>
      </c>
      <c r="J20" s="191">
        <v>30</v>
      </c>
      <c r="K20" s="191">
        <v>7.42</v>
      </c>
      <c r="L20" s="191">
        <v>128.65710000000001</v>
      </c>
      <c r="M20" s="191">
        <v>166.0771</v>
      </c>
    </row>
    <row r="21" spans="1:13" s="229" customFormat="1" ht="15" customHeight="1">
      <c r="A21" s="199" t="s">
        <v>496</v>
      </c>
      <c r="B21" s="191">
        <v>393.72257999999999</v>
      </c>
      <c r="C21" s="191">
        <v>22037.94542</v>
      </c>
      <c r="D21" s="191">
        <v>4532.4921599999998</v>
      </c>
      <c r="E21" s="191">
        <v>26964.160159999999</v>
      </c>
      <c r="F21" s="191">
        <v>0</v>
      </c>
      <c r="G21" s="191">
        <v>191.63821999999999</v>
      </c>
      <c r="H21" s="191">
        <v>6202.2267199999997</v>
      </c>
      <c r="I21" s="191">
        <v>6393.8649400000004</v>
      </c>
      <c r="J21" s="191">
        <v>0</v>
      </c>
      <c r="K21" s="191">
        <v>505.58090999999996</v>
      </c>
      <c r="L21" s="191">
        <v>1350.4257</v>
      </c>
      <c r="M21" s="191">
        <v>1856.0066100000001</v>
      </c>
    </row>
    <row r="22" spans="1:13" s="229" customFormat="1" ht="15" customHeight="1">
      <c r="A22" s="199" t="s">
        <v>497</v>
      </c>
      <c r="B22" s="191">
        <v>3082.2495099999996</v>
      </c>
      <c r="C22" s="191">
        <v>64866.566960000004</v>
      </c>
      <c r="D22" s="191">
        <v>136446.66114439999</v>
      </c>
      <c r="E22" s="191">
        <v>204395.47761440001</v>
      </c>
      <c r="F22" s="191">
        <v>5954.7025800000001</v>
      </c>
      <c r="G22" s="191">
        <v>89655.904496800009</v>
      </c>
      <c r="H22" s="191">
        <v>152682.62494000001</v>
      </c>
      <c r="I22" s="191">
        <v>248293.2320168</v>
      </c>
      <c r="J22" s="191">
        <v>210.42409000000001</v>
      </c>
      <c r="K22" s="191">
        <v>20678.762710000003</v>
      </c>
      <c r="L22" s="191">
        <v>62308.72507</v>
      </c>
      <c r="M22" s="191">
        <v>83197.911870000011</v>
      </c>
    </row>
    <row r="23" spans="1:13" s="229" customFormat="1" ht="15" customHeight="1">
      <c r="A23" s="199" t="s">
        <v>498</v>
      </c>
      <c r="B23" s="191">
        <v>1.7590899999999998</v>
      </c>
      <c r="C23" s="191">
        <v>37.370419999999996</v>
      </c>
      <c r="D23" s="191">
        <v>54.911709999999999</v>
      </c>
      <c r="E23" s="191">
        <v>94.041219999999996</v>
      </c>
      <c r="F23" s="191">
        <v>0</v>
      </c>
      <c r="G23" s="191">
        <v>22.696860000000001</v>
      </c>
      <c r="H23" s="191">
        <v>43.61262</v>
      </c>
      <c r="I23" s="191">
        <v>66.309479999999994</v>
      </c>
      <c r="J23" s="191">
        <v>0</v>
      </c>
      <c r="K23" s="191">
        <v>0</v>
      </c>
      <c r="L23" s="191">
        <v>0</v>
      </c>
      <c r="M23" s="191">
        <v>0</v>
      </c>
    </row>
    <row r="24" spans="1:13" s="229" customFormat="1" ht="15" customHeight="1">
      <c r="A24" s="199" t="s">
        <v>499</v>
      </c>
      <c r="B24" s="191">
        <v>0</v>
      </c>
      <c r="C24" s="191">
        <v>42.709069999999997</v>
      </c>
      <c r="D24" s="191">
        <v>0</v>
      </c>
      <c r="E24" s="191">
        <v>42.709069999999997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</row>
    <row r="25" spans="1:13" s="231" customFormat="1" ht="15" customHeight="1">
      <c r="A25" s="199" t="s">
        <v>500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82.896690000000007</v>
      </c>
      <c r="H25" s="191">
        <v>132.32397</v>
      </c>
      <c r="I25" s="191">
        <v>215.22066000000001</v>
      </c>
      <c r="J25" s="191">
        <v>0</v>
      </c>
      <c r="K25" s="191">
        <v>0</v>
      </c>
      <c r="L25" s="191">
        <v>0</v>
      </c>
      <c r="M25" s="191">
        <v>0</v>
      </c>
    </row>
    <row r="26" spans="1:13" s="231" customFormat="1" ht="15" customHeight="1">
      <c r="A26" s="234" t="s">
        <v>519</v>
      </c>
      <c r="B26" s="203">
        <v>633691.68951179995</v>
      </c>
      <c r="C26" s="203">
        <v>5874333.6995033994</v>
      </c>
      <c r="D26" s="203">
        <v>10464673.096613597</v>
      </c>
      <c r="E26" s="203">
        <v>16972698.485628795</v>
      </c>
      <c r="F26" s="203">
        <v>432016.06640140002</v>
      </c>
      <c r="G26" s="203">
        <v>1036012.0696509999</v>
      </c>
      <c r="H26" s="203">
        <v>3040184.2939847996</v>
      </c>
      <c r="I26" s="203">
        <v>4508212.4300372005</v>
      </c>
      <c r="J26" s="203">
        <v>122503.64663999998</v>
      </c>
      <c r="K26" s="203">
        <v>3323290.0197407994</v>
      </c>
      <c r="L26" s="203">
        <v>6163995.2698424002</v>
      </c>
      <c r="M26" s="203">
        <v>9609788.9362231996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12"/>
      <c r="K27" s="212"/>
      <c r="L27" s="212"/>
      <c r="M27" s="212"/>
    </row>
    <row r="28" spans="1:13" s="233" customFormat="1" ht="15" customHeight="1" thickTop="1">
      <c r="A28" s="190" t="s">
        <v>503</v>
      </c>
      <c r="B28" s="190"/>
      <c r="C28" s="190"/>
      <c r="D28" s="200"/>
      <c r="E28" s="200"/>
      <c r="F28" s="200"/>
      <c r="G28" s="200"/>
      <c r="H28" s="200"/>
      <c r="I28" s="200"/>
      <c r="J28" s="168"/>
      <c r="K28" s="168"/>
      <c r="L28" s="168"/>
      <c r="M28" s="168"/>
    </row>
    <row r="29" spans="1:13" ht="15" customHeight="1">
      <c r="A29" s="190" t="s">
        <v>520</v>
      </c>
      <c r="B29" s="190"/>
      <c r="C29" s="190"/>
      <c r="D29" s="191"/>
      <c r="E29" s="191"/>
      <c r="F29" s="191"/>
      <c r="G29" s="191"/>
      <c r="H29" s="191"/>
      <c r="I29" s="191"/>
      <c r="J29" s="168"/>
      <c r="K29" s="168"/>
      <c r="L29" s="168"/>
      <c r="M29" s="168"/>
    </row>
    <row r="30" spans="1:13" ht="15" customHeight="1">
      <c r="A30" s="211"/>
      <c r="B30" s="199"/>
      <c r="C30" s="191"/>
      <c r="D30" s="191"/>
      <c r="E30" s="191"/>
      <c r="F30" s="191"/>
      <c r="G30" s="191"/>
      <c r="H30" s="191"/>
      <c r="I30" s="191"/>
      <c r="J30" s="168"/>
      <c r="K30" s="168"/>
      <c r="L30" s="168"/>
      <c r="M30" s="168"/>
    </row>
    <row r="31" spans="1:13" ht="15" customHeight="1">
      <c r="A31" s="217"/>
      <c r="B31" s="199"/>
      <c r="C31" s="191"/>
      <c r="D31" s="191"/>
      <c r="E31" s="191"/>
      <c r="F31" s="191"/>
      <c r="G31" s="191"/>
      <c r="H31" s="191"/>
      <c r="I31" s="191"/>
      <c r="J31" s="168"/>
      <c r="K31" s="168"/>
      <c r="L31" s="168"/>
      <c r="M31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E31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81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1.140625" style="192" customWidth="1"/>
    <col min="6" max="248" width="11.42578125" style="192"/>
    <col min="249" max="249" width="64.5703125" style="192" customWidth="1"/>
    <col min="250" max="250" width="14.42578125" style="192" customWidth="1"/>
    <col min="251" max="251" width="16.42578125" style="192" customWidth="1"/>
    <col min="252" max="252" width="14.42578125" style="192" customWidth="1"/>
    <col min="253" max="253" width="9.140625" style="192" customWidth="1"/>
    <col min="254" max="254" width="14.42578125" style="192" customWidth="1"/>
    <col min="255" max="255" width="16.42578125" style="192" customWidth="1"/>
    <col min="256" max="256" width="14.42578125" style="192" customWidth="1"/>
    <col min="257" max="257" width="11.140625" style="192" customWidth="1"/>
    <col min="258" max="504" width="11.42578125" style="192"/>
    <col min="505" max="505" width="64.5703125" style="192" customWidth="1"/>
    <col min="506" max="506" width="14.42578125" style="192" customWidth="1"/>
    <col min="507" max="507" width="16.42578125" style="192" customWidth="1"/>
    <col min="508" max="508" width="14.42578125" style="192" customWidth="1"/>
    <col min="509" max="509" width="9.140625" style="192" customWidth="1"/>
    <col min="510" max="510" width="14.42578125" style="192" customWidth="1"/>
    <col min="511" max="511" width="16.42578125" style="192" customWidth="1"/>
    <col min="512" max="512" width="14.42578125" style="192" customWidth="1"/>
    <col min="513" max="513" width="11.140625" style="192" customWidth="1"/>
    <col min="514" max="760" width="11.42578125" style="192"/>
    <col min="761" max="761" width="64.5703125" style="192" customWidth="1"/>
    <col min="762" max="762" width="14.42578125" style="192" customWidth="1"/>
    <col min="763" max="763" width="16.42578125" style="192" customWidth="1"/>
    <col min="764" max="764" width="14.42578125" style="192" customWidth="1"/>
    <col min="765" max="765" width="9.140625" style="192" customWidth="1"/>
    <col min="766" max="766" width="14.42578125" style="192" customWidth="1"/>
    <col min="767" max="767" width="16.42578125" style="192" customWidth="1"/>
    <col min="768" max="768" width="14.42578125" style="192" customWidth="1"/>
    <col min="769" max="769" width="11.140625" style="192" customWidth="1"/>
    <col min="770" max="1016" width="11.42578125" style="192"/>
    <col min="1017" max="1017" width="64.5703125" style="192" customWidth="1"/>
    <col min="1018" max="1018" width="14.42578125" style="192" customWidth="1"/>
    <col min="1019" max="1019" width="16.42578125" style="192" customWidth="1"/>
    <col min="1020" max="1020" width="14.42578125" style="192" customWidth="1"/>
    <col min="1021" max="1021" width="9.140625" style="192" customWidth="1"/>
    <col min="1022" max="1022" width="14.42578125" style="192" customWidth="1"/>
    <col min="1023" max="1023" width="16.42578125" style="192" customWidth="1"/>
    <col min="1024" max="1024" width="14.42578125" style="192" customWidth="1"/>
    <col min="1025" max="1025" width="11.140625" style="192" customWidth="1"/>
    <col min="1026" max="1272" width="11.42578125" style="192"/>
    <col min="1273" max="1273" width="64.5703125" style="192" customWidth="1"/>
    <col min="1274" max="1274" width="14.42578125" style="192" customWidth="1"/>
    <col min="1275" max="1275" width="16.42578125" style="192" customWidth="1"/>
    <col min="1276" max="1276" width="14.42578125" style="192" customWidth="1"/>
    <col min="1277" max="1277" width="9.140625" style="192" customWidth="1"/>
    <col min="1278" max="1278" width="14.42578125" style="192" customWidth="1"/>
    <col min="1279" max="1279" width="16.42578125" style="192" customWidth="1"/>
    <col min="1280" max="1280" width="14.42578125" style="192" customWidth="1"/>
    <col min="1281" max="1281" width="11.140625" style="192" customWidth="1"/>
    <col min="1282" max="1528" width="11.42578125" style="192"/>
    <col min="1529" max="1529" width="64.5703125" style="192" customWidth="1"/>
    <col min="1530" max="1530" width="14.42578125" style="192" customWidth="1"/>
    <col min="1531" max="1531" width="16.42578125" style="192" customWidth="1"/>
    <col min="1532" max="1532" width="14.42578125" style="192" customWidth="1"/>
    <col min="1533" max="1533" width="9.140625" style="192" customWidth="1"/>
    <col min="1534" max="1534" width="14.42578125" style="192" customWidth="1"/>
    <col min="1535" max="1535" width="16.42578125" style="192" customWidth="1"/>
    <col min="1536" max="1536" width="14.42578125" style="192" customWidth="1"/>
    <col min="1537" max="1537" width="11.140625" style="192" customWidth="1"/>
    <col min="1538" max="1784" width="11.42578125" style="192"/>
    <col min="1785" max="1785" width="64.5703125" style="192" customWidth="1"/>
    <col min="1786" max="1786" width="14.42578125" style="192" customWidth="1"/>
    <col min="1787" max="1787" width="16.42578125" style="192" customWidth="1"/>
    <col min="1788" max="1788" width="14.42578125" style="192" customWidth="1"/>
    <col min="1789" max="1789" width="9.140625" style="192" customWidth="1"/>
    <col min="1790" max="1790" width="14.42578125" style="192" customWidth="1"/>
    <col min="1791" max="1791" width="16.42578125" style="192" customWidth="1"/>
    <col min="1792" max="1792" width="14.42578125" style="192" customWidth="1"/>
    <col min="1793" max="1793" width="11.140625" style="192" customWidth="1"/>
    <col min="1794" max="2040" width="11.42578125" style="192"/>
    <col min="2041" max="2041" width="64.5703125" style="192" customWidth="1"/>
    <col min="2042" max="2042" width="14.42578125" style="192" customWidth="1"/>
    <col min="2043" max="2043" width="16.42578125" style="192" customWidth="1"/>
    <col min="2044" max="2044" width="14.42578125" style="192" customWidth="1"/>
    <col min="2045" max="2045" width="9.140625" style="192" customWidth="1"/>
    <col min="2046" max="2046" width="14.42578125" style="192" customWidth="1"/>
    <col min="2047" max="2047" width="16.42578125" style="192" customWidth="1"/>
    <col min="2048" max="2048" width="14.42578125" style="192" customWidth="1"/>
    <col min="2049" max="2049" width="11.140625" style="192" customWidth="1"/>
    <col min="2050" max="2296" width="11.42578125" style="192"/>
    <col min="2297" max="2297" width="64.5703125" style="192" customWidth="1"/>
    <col min="2298" max="2298" width="14.42578125" style="192" customWidth="1"/>
    <col min="2299" max="2299" width="16.42578125" style="192" customWidth="1"/>
    <col min="2300" max="2300" width="14.42578125" style="192" customWidth="1"/>
    <col min="2301" max="2301" width="9.140625" style="192" customWidth="1"/>
    <col min="2302" max="2302" width="14.42578125" style="192" customWidth="1"/>
    <col min="2303" max="2303" width="16.42578125" style="192" customWidth="1"/>
    <col min="2304" max="2304" width="14.42578125" style="192" customWidth="1"/>
    <col min="2305" max="2305" width="11.140625" style="192" customWidth="1"/>
    <col min="2306" max="2552" width="11.42578125" style="192"/>
    <col min="2553" max="2553" width="64.5703125" style="192" customWidth="1"/>
    <col min="2554" max="2554" width="14.42578125" style="192" customWidth="1"/>
    <col min="2555" max="2555" width="16.42578125" style="192" customWidth="1"/>
    <col min="2556" max="2556" width="14.42578125" style="192" customWidth="1"/>
    <col min="2557" max="2557" width="9.140625" style="192" customWidth="1"/>
    <col min="2558" max="2558" width="14.42578125" style="192" customWidth="1"/>
    <col min="2559" max="2559" width="16.42578125" style="192" customWidth="1"/>
    <col min="2560" max="2560" width="14.42578125" style="192" customWidth="1"/>
    <col min="2561" max="2561" width="11.140625" style="192" customWidth="1"/>
    <col min="2562" max="2808" width="11.42578125" style="192"/>
    <col min="2809" max="2809" width="64.5703125" style="192" customWidth="1"/>
    <col min="2810" max="2810" width="14.42578125" style="192" customWidth="1"/>
    <col min="2811" max="2811" width="16.42578125" style="192" customWidth="1"/>
    <col min="2812" max="2812" width="14.42578125" style="192" customWidth="1"/>
    <col min="2813" max="2813" width="9.140625" style="192" customWidth="1"/>
    <col min="2814" max="2814" width="14.42578125" style="192" customWidth="1"/>
    <col min="2815" max="2815" width="16.42578125" style="192" customWidth="1"/>
    <col min="2816" max="2816" width="14.42578125" style="192" customWidth="1"/>
    <col min="2817" max="2817" width="11.140625" style="192" customWidth="1"/>
    <col min="2818" max="3064" width="11.42578125" style="192"/>
    <col min="3065" max="3065" width="64.5703125" style="192" customWidth="1"/>
    <col min="3066" max="3066" width="14.42578125" style="192" customWidth="1"/>
    <col min="3067" max="3067" width="16.42578125" style="192" customWidth="1"/>
    <col min="3068" max="3068" width="14.42578125" style="192" customWidth="1"/>
    <col min="3069" max="3069" width="9.140625" style="192" customWidth="1"/>
    <col min="3070" max="3070" width="14.42578125" style="192" customWidth="1"/>
    <col min="3071" max="3071" width="16.42578125" style="192" customWidth="1"/>
    <col min="3072" max="3072" width="14.42578125" style="192" customWidth="1"/>
    <col min="3073" max="3073" width="11.140625" style="192" customWidth="1"/>
    <col min="3074" max="3320" width="11.42578125" style="192"/>
    <col min="3321" max="3321" width="64.5703125" style="192" customWidth="1"/>
    <col min="3322" max="3322" width="14.42578125" style="192" customWidth="1"/>
    <col min="3323" max="3323" width="16.42578125" style="192" customWidth="1"/>
    <col min="3324" max="3324" width="14.42578125" style="192" customWidth="1"/>
    <col min="3325" max="3325" width="9.140625" style="192" customWidth="1"/>
    <col min="3326" max="3326" width="14.42578125" style="192" customWidth="1"/>
    <col min="3327" max="3327" width="16.42578125" style="192" customWidth="1"/>
    <col min="3328" max="3328" width="14.42578125" style="192" customWidth="1"/>
    <col min="3329" max="3329" width="11.140625" style="192" customWidth="1"/>
    <col min="3330" max="3576" width="11.42578125" style="192"/>
    <col min="3577" max="3577" width="64.5703125" style="192" customWidth="1"/>
    <col min="3578" max="3578" width="14.42578125" style="192" customWidth="1"/>
    <col min="3579" max="3579" width="16.42578125" style="192" customWidth="1"/>
    <col min="3580" max="3580" width="14.42578125" style="192" customWidth="1"/>
    <col min="3581" max="3581" width="9.140625" style="192" customWidth="1"/>
    <col min="3582" max="3582" width="14.42578125" style="192" customWidth="1"/>
    <col min="3583" max="3583" width="16.42578125" style="192" customWidth="1"/>
    <col min="3584" max="3584" width="14.42578125" style="192" customWidth="1"/>
    <col min="3585" max="3585" width="11.140625" style="192" customWidth="1"/>
    <col min="3586" max="3832" width="11.42578125" style="192"/>
    <col min="3833" max="3833" width="64.5703125" style="192" customWidth="1"/>
    <col min="3834" max="3834" width="14.42578125" style="192" customWidth="1"/>
    <col min="3835" max="3835" width="16.42578125" style="192" customWidth="1"/>
    <col min="3836" max="3836" width="14.42578125" style="192" customWidth="1"/>
    <col min="3837" max="3837" width="9.140625" style="192" customWidth="1"/>
    <col min="3838" max="3838" width="14.42578125" style="192" customWidth="1"/>
    <col min="3839" max="3839" width="16.42578125" style="192" customWidth="1"/>
    <col min="3840" max="3840" width="14.42578125" style="192" customWidth="1"/>
    <col min="3841" max="3841" width="11.140625" style="192" customWidth="1"/>
    <col min="3842" max="4088" width="11.42578125" style="192"/>
    <col min="4089" max="4089" width="64.5703125" style="192" customWidth="1"/>
    <col min="4090" max="4090" width="14.42578125" style="192" customWidth="1"/>
    <col min="4091" max="4091" width="16.42578125" style="192" customWidth="1"/>
    <col min="4092" max="4092" width="14.42578125" style="192" customWidth="1"/>
    <col min="4093" max="4093" width="9.140625" style="192" customWidth="1"/>
    <col min="4094" max="4094" width="14.42578125" style="192" customWidth="1"/>
    <col min="4095" max="4095" width="16.42578125" style="192" customWidth="1"/>
    <col min="4096" max="4096" width="14.42578125" style="192" customWidth="1"/>
    <col min="4097" max="4097" width="11.140625" style="192" customWidth="1"/>
    <col min="4098" max="4344" width="11.42578125" style="192"/>
    <col min="4345" max="4345" width="64.5703125" style="192" customWidth="1"/>
    <col min="4346" max="4346" width="14.42578125" style="192" customWidth="1"/>
    <col min="4347" max="4347" width="16.42578125" style="192" customWidth="1"/>
    <col min="4348" max="4348" width="14.42578125" style="192" customWidth="1"/>
    <col min="4349" max="4349" width="9.140625" style="192" customWidth="1"/>
    <col min="4350" max="4350" width="14.42578125" style="192" customWidth="1"/>
    <col min="4351" max="4351" width="16.42578125" style="192" customWidth="1"/>
    <col min="4352" max="4352" width="14.42578125" style="192" customWidth="1"/>
    <col min="4353" max="4353" width="11.140625" style="192" customWidth="1"/>
    <col min="4354" max="4600" width="11.42578125" style="192"/>
    <col min="4601" max="4601" width="64.5703125" style="192" customWidth="1"/>
    <col min="4602" max="4602" width="14.42578125" style="192" customWidth="1"/>
    <col min="4603" max="4603" width="16.42578125" style="192" customWidth="1"/>
    <col min="4604" max="4604" width="14.42578125" style="192" customWidth="1"/>
    <col min="4605" max="4605" width="9.140625" style="192" customWidth="1"/>
    <col min="4606" max="4606" width="14.42578125" style="192" customWidth="1"/>
    <col min="4607" max="4607" width="16.42578125" style="192" customWidth="1"/>
    <col min="4608" max="4608" width="14.42578125" style="192" customWidth="1"/>
    <col min="4609" max="4609" width="11.140625" style="192" customWidth="1"/>
    <col min="4610" max="4856" width="11.42578125" style="192"/>
    <col min="4857" max="4857" width="64.5703125" style="192" customWidth="1"/>
    <col min="4858" max="4858" width="14.42578125" style="192" customWidth="1"/>
    <col min="4859" max="4859" width="16.42578125" style="192" customWidth="1"/>
    <col min="4860" max="4860" width="14.42578125" style="192" customWidth="1"/>
    <col min="4861" max="4861" width="9.140625" style="192" customWidth="1"/>
    <col min="4862" max="4862" width="14.42578125" style="192" customWidth="1"/>
    <col min="4863" max="4863" width="16.42578125" style="192" customWidth="1"/>
    <col min="4864" max="4864" width="14.42578125" style="192" customWidth="1"/>
    <col min="4865" max="4865" width="11.140625" style="192" customWidth="1"/>
    <col min="4866" max="5112" width="11.42578125" style="192"/>
    <col min="5113" max="5113" width="64.5703125" style="192" customWidth="1"/>
    <col min="5114" max="5114" width="14.42578125" style="192" customWidth="1"/>
    <col min="5115" max="5115" width="16.42578125" style="192" customWidth="1"/>
    <col min="5116" max="5116" width="14.42578125" style="192" customWidth="1"/>
    <col min="5117" max="5117" width="9.140625" style="192" customWidth="1"/>
    <col min="5118" max="5118" width="14.42578125" style="192" customWidth="1"/>
    <col min="5119" max="5119" width="16.42578125" style="192" customWidth="1"/>
    <col min="5120" max="5120" width="14.42578125" style="192" customWidth="1"/>
    <col min="5121" max="5121" width="11.140625" style="192" customWidth="1"/>
    <col min="5122" max="5368" width="11.42578125" style="192"/>
    <col min="5369" max="5369" width="64.5703125" style="192" customWidth="1"/>
    <col min="5370" max="5370" width="14.42578125" style="192" customWidth="1"/>
    <col min="5371" max="5371" width="16.42578125" style="192" customWidth="1"/>
    <col min="5372" max="5372" width="14.42578125" style="192" customWidth="1"/>
    <col min="5373" max="5373" width="9.140625" style="192" customWidth="1"/>
    <col min="5374" max="5374" width="14.42578125" style="192" customWidth="1"/>
    <col min="5375" max="5375" width="16.42578125" style="192" customWidth="1"/>
    <col min="5376" max="5376" width="14.42578125" style="192" customWidth="1"/>
    <col min="5377" max="5377" width="11.140625" style="192" customWidth="1"/>
    <col min="5378" max="5624" width="11.42578125" style="192"/>
    <col min="5625" max="5625" width="64.5703125" style="192" customWidth="1"/>
    <col min="5626" max="5626" width="14.42578125" style="192" customWidth="1"/>
    <col min="5627" max="5627" width="16.42578125" style="192" customWidth="1"/>
    <col min="5628" max="5628" width="14.42578125" style="192" customWidth="1"/>
    <col min="5629" max="5629" width="9.140625" style="192" customWidth="1"/>
    <col min="5630" max="5630" width="14.42578125" style="192" customWidth="1"/>
    <col min="5631" max="5631" width="16.42578125" style="192" customWidth="1"/>
    <col min="5632" max="5632" width="14.42578125" style="192" customWidth="1"/>
    <col min="5633" max="5633" width="11.140625" style="192" customWidth="1"/>
    <col min="5634" max="5880" width="11.42578125" style="192"/>
    <col min="5881" max="5881" width="64.5703125" style="192" customWidth="1"/>
    <col min="5882" max="5882" width="14.42578125" style="192" customWidth="1"/>
    <col min="5883" max="5883" width="16.42578125" style="192" customWidth="1"/>
    <col min="5884" max="5884" width="14.42578125" style="192" customWidth="1"/>
    <col min="5885" max="5885" width="9.140625" style="192" customWidth="1"/>
    <col min="5886" max="5886" width="14.42578125" style="192" customWidth="1"/>
    <col min="5887" max="5887" width="16.42578125" style="192" customWidth="1"/>
    <col min="5888" max="5888" width="14.42578125" style="192" customWidth="1"/>
    <col min="5889" max="5889" width="11.140625" style="192" customWidth="1"/>
    <col min="5890" max="6136" width="11.42578125" style="192"/>
    <col min="6137" max="6137" width="64.5703125" style="192" customWidth="1"/>
    <col min="6138" max="6138" width="14.42578125" style="192" customWidth="1"/>
    <col min="6139" max="6139" width="16.42578125" style="192" customWidth="1"/>
    <col min="6140" max="6140" width="14.42578125" style="192" customWidth="1"/>
    <col min="6141" max="6141" width="9.140625" style="192" customWidth="1"/>
    <col min="6142" max="6142" width="14.42578125" style="192" customWidth="1"/>
    <col min="6143" max="6143" width="16.42578125" style="192" customWidth="1"/>
    <col min="6144" max="6144" width="14.42578125" style="192" customWidth="1"/>
    <col min="6145" max="6145" width="11.140625" style="192" customWidth="1"/>
    <col min="6146" max="6392" width="11.42578125" style="192"/>
    <col min="6393" max="6393" width="64.5703125" style="192" customWidth="1"/>
    <col min="6394" max="6394" width="14.42578125" style="192" customWidth="1"/>
    <col min="6395" max="6395" width="16.42578125" style="192" customWidth="1"/>
    <col min="6396" max="6396" width="14.42578125" style="192" customWidth="1"/>
    <col min="6397" max="6397" width="9.140625" style="192" customWidth="1"/>
    <col min="6398" max="6398" width="14.42578125" style="192" customWidth="1"/>
    <col min="6399" max="6399" width="16.42578125" style="192" customWidth="1"/>
    <col min="6400" max="6400" width="14.42578125" style="192" customWidth="1"/>
    <col min="6401" max="6401" width="11.140625" style="192" customWidth="1"/>
    <col min="6402" max="6648" width="11.42578125" style="192"/>
    <col min="6649" max="6649" width="64.5703125" style="192" customWidth="1"/>
    <col min="6650" max="6650" width="14.42578125" style="192" customWidth="1"/>
    <col min="6651" max="6651" width="16.42578125" style="192" customWidth="1"/>
    <col min="6652" max="6652" width="14.42578125" style="192" customWidth="1"/>
    <col min="6653" max="6653" width="9.140625" style="192" customWidth="1"/>
    <col min="6654" max="6654" width="14.42578125" style="192" customWidth="1"/>
    <col min="6655" max="6655" width="16.42578125" style="192" customWidth="1"/>
    <col min="6656" max="6656" width="14.42578125" style="192" customWidth="1"/>
    <col min="6657" max="6657" width="11.140625" style="192" customWidth="1"/>
    <col min="6658" max="6904" width="11.42578125" style="192"/>
    <col min="6905" max="6905" width="64.5703125" style="192" customWidth="1"/>
    <col min="6906" max="6906" width="14.42578125" style="192" customWidth="1"/>
    <col min="6907" max="6907" width="16.42578125" style="192" customWidth="1"/>
    <col min="6908" max="6908" width="14.42578125" style="192" customWidth="1"/>
    <col min="6909" max="6909" width="9.140625" style="192" customWidth="1"/>
    <col min="6910" max="6910" width="14.42578125" style="192" customWidth="1"/>
    <col min="6911" max="6911" width="16.42578125" style="192" customWidth="1"/>
    <col min="6912" max="6912" width="14.42578125" style="192" customWidth="1"/>
    <col min="6913" max="6913" width="11.140625" style="192" customWidth="1"/>
    <col min="6914" max="7160" width="11.42578125" style="192"/>
    <col min="7161" max="7161" width="64.5703125" style="192" customWidth="1"/>
    <col min="7162" max="7162" width="14.42578125" style="192" customWidth="1"/>
    <col min="7163" max="7163" width="16.42578125" style="192" customWidth="1"/>
    <col min="7164" max="7164" width="14.42578125" style="192" customWidth="1"/>
    <col min="7165" max="7165" width="9.140625" style="192" customWidth="1"/>
    <col min="7166" max="7166" width="14.42578125" style="192" customWidth="1"/>
    <col min="7167" max="7167" width="16.42578125" style="192" customWidth="1"/>
    <col min="7168" max="7168" width="14.42578125" style="192" customWidth="1"/>
    <col min="7169" max="7169" width="11.140625" style="192" customWidth="1"/>
    <col min="7170" max="7416" width="11.42578125" style="192"/>
    <col min="7417" max="7417" width="64.5703125" style="192" customWidth="1"/>
    <col min="7418" max="7418" width="14.42578125" style="192" customWidth="1"/>
    <col min="7419" max="7419" width="16.42578125" style="192" customWidth="1"/>
    <col min="7420" max="7420" width="14.42578125" style="192" customWidth="1"/>
    <col min="7421" max="7421" width="9.140625" style="192" customWidth="1"/>
    <col min="7422" max="7422" width="14.42578125" style="192" customWidth="1"/>
    <col min="7423" max="7423" width="16.42578125" style="192" customWidth="1"/>
    <col min="7424" max="7424" width="14.42578125" style="192" customWidth="1"/>
    <col min="7425" max="7425" width="11.140625" style="192" customWidth="1"/>
    <col min="7426" max="7672" width="11.42578125" style="192"/>
    <col min="7673" max="7673" width="64.5703125" style="192" customWidth="1"/>
    <col min="7674" max="7674" width="14.42578125" style="192" customWidth="1"/>
    <col min="7675" max="7675" width="16.42578125" style="192" customWidth="1"/>
    <col min="7676" max="7676" width="14.42578125" style="192" customWidth="1"/>
    <col min="7677" max="7677" width="9.140625" style="192" customWidth="1"/>
    <col min="7678" max="7678" width="14.42578125" style="192" customWidth="1"/>
    <col min="7679" max="7679" width="16.42578125" style="192" customWidth="1"/>
    <col min="7680" max="7680" width="14.42578125" style="192" customWidth="1"/>
    <col min="7681" max="7681" width="11.140625" style="192" customWidth="1"/>
    <col min="7682" max="7928" width="11.42578125" style="192"/>
    <col min="7929" max="7929" width="64.5703125" style="192" customWidth="1"/>
    <col min="7930" max="7930" width="14.42578125" style="192" customWidth="1"/>
    <col min="7931" max="7931" width="16.42578125" style="192" customWidth="1"/>
    <col min="7932" max="7932" width="14.42578125" style="192" customWidth="1"/>
    <col min="7933" max="7933" width="9.140625" style="192" customWidth="1"/>
    <col min="7934" max="7934" width="14.42578125" style="192" customWidth="1"/>
    <col min="7935" max="7935" width="16.42578125" style="192" customWidth="1"/>
    <col min="7936" max="7936" width="14.42578125" style="192" customWidth="1"/>
    <col min="7937" max="7937" width="11.140625" style="192" customWidth="1"/>
    <col min="7938" max="8184" width="11.42578125" style="192"/>
    <col min="8185" max="8185" width="64.5703125" style="192" customWidth="1"/>
    <col min="8186" max="8186" width="14.42578125" style="192" customWidth="1"/>
    <col min="8187" max="8187" width="16.42578125" style="192" customWidth="1"/>
    <col min="8188" max="8188" width="14.42578125" style="192" customWidth="1"/>
    <col min="8189" max="8189" width="9.140625" style="192" customWidth="1"/>
    <col min="8190" max="8190" width="14.42578125" style="192" customWidth="1"/>
    <col min="8191" max="8191" width="16.42578125" style="192" customWidth="1"/>
    <col min="8192" max="8192" width="14.42578125" style="192" customWidth="1"/>
    <col min="8193" max="8193" width="11.140625" style="192" customWidth="1"/>
    <col min="8194" max="8440" width="11.42578125" style="192"/>
    <col min="8441" max="8441" width="64.5703125" style="192" customWidth="1"/>
    <col min="8442" max="8442" width="14.42578125" style="192" customWidth="1"/>
    <col min="8443" max="8443" width="16.42578125" style="192" customWidth="1"/>
    <col min="8444" max="8444" width="14.42578125" style="192" customWidth="1"/>
    <col min="8445" max="8445" width="9.140625" style="192" customWidth="1"/>
    <col min="8446" max="8446" width="14.42578125" style="192" customWidth="1"/>
    <col min="8447" max="8447" width="16.42578125" style="192" customWidth="1"/>
    <col min="8448" max="8448" width="14.42578125" style="192" customWidth="1"/>
    <col min="8449" max="8449" width="11.140625" style="192" customWidth="1"/>
    <col min="8450" max="8696" width="11.42578125" style="192"/>
    <col min="8697" max="8697" width="64.5703125" style="192" customWidth="1"/>
    <col min="8698" max="8698" width="14.42578125" style="192" customWidth="1"/>
    <col min="8699" max="8699" width="16.42578125" style="192" customWidth="1"/>
    <col min="8700" max="8700" width="14.42578125" style="192" customWidth="1"/>
    <col min="8701" max="8701" width="9.140625" style="192" customWidth="1"/>
    <col min="8702" max="8702" width="14.42578125" style="192" customWidth="1"/>
    <col min="8703" max="8703" width="16.42578125" style="192" customWidth="1"/>
    <col min="8704" max="8704" width="14.42578125" style="192" customWidth="1"/>
    <col min="8705" max="8705" width="11.140625" style="192" customWidth="1"/>
    <col min="8706" max="8952" width="11.42578125" style="192"/>
    <col min="8953" max="8953" width="64.5703125" style="192" customWidth="1"/>
    <col min="8954" max="8954" width="14.42578125" style="192" customWidth="1"/>
    <col min="8955" max="8955" width="16.42578125" style="192" customWidth="1"/>
    <col min="8956" max="8956" width="14.42578125" style="192" customWidth="1"/>
    <col min="8957" max="8957" width="9.140625" style="192" customWidth="1"/>
    <col min="8958" max="8958" width="14.42578125" style="192" customWidth="1"/>
    <col min="8959" max="8959" width="16.42578125" style="192" customWidth="1"/>
    <col min="8960" max="8960" width="14.42578125" style="192" customWidth="1"/>
    <col min="8961" max="8961" width="11.140625" style="192" customWidth="1"/>
    <col min="8962" max="9208" width="11.42578125" style="192"/>
    <col min="9209" max="9209" width="64.5703125" style="192" customWidth="1"/>
    <col min="9210" max="9210" width="14.42578125" style="192" customWidth="1"/>
    <col min="9211" max="9211" width="16.42578125" style="192" customWidth="1"/>
    <col min="9212" max="9212" width="14.42578125" style="192" customWidth="1"/>
    <col min="9213" max="9213" width="9.140625" style="192" customWidth="1"/>
    <col min="9214" max="9214" width="14.42578125" style="192" customWidth="1"/>
    <col min="9215" max="9215" width="16.42578125" style="192" customWidth="1"/>
    <col min="9216" max="9216" width="14.42578125" style="192" customWidth="1"/>
    <col min="9217" max="9217" width="11.140625" style="192" customWidth="1"/>
    <col min="9218" max="9464" width="11.42578125" style="192"/>
    <col min="9465" max="9465" width="64.5703125" style="192" customWidth="1"/>
    <col min="9466" max="9466" width="14.42578125" style="192" customWidth="1"/>
    <col min="9467" max="9467" width="16.42578125" style="192" customWidth="1"/>
    <col min="9468" max="9468" width="14.42578125" style="192" customWidth="1"/>
    <col min="9469" max="9469" width="9.140625" style="192" customWidth="1"/>
    <col min="9470" max="9470" width="14.42578125" style="192" customWidth="1"/>
    <col min="9471" max="9471" width="16.42578125" style="192" customWidth="1"/>
    <col min="9472" max="9472" width="14.42578125" style="192" customWidth="1"/>
    <col min="9473" max="9473" width="11.140625" style="192" customWidth="1"/>
    <col min="9474" max="9720" width="11.42578125" style="192"/>
    <col min="9721" max="9721" width="64.5703125" style="192" customWidth="1"/>
    <col min="9722" max="9722" width="14.42578125" style="192" customWidth="1"/>
    <col min="9723" max="9723" width="16.42578125" style="192" customWidth="1"/>
    <col min="9724" max="9724" width="14.42578125" style="192" customWidth="1"/>
    <col min="9725" max="9725" width="9.140625" style="192" customWidth="1"/>
    <col min="9726" max="9726" width="14.42578125" style="192" customWidth="1"/>
    <col min="9727" max="9727" width="16.42578125" style="192" customWidth="1"/>
    <col min="9728" max="9728" width="14.42578125" style="192" customWidth="1"/>
    <col min="9729" max="9729" width="11.140625" style="192" customWidth="1"/>
    <col min="9730" max="9976" width="11.42578125" style="192"/>
    <col min="9977" max="9977" width="64.5703125" style="192" customWidth="1"/>
    <col min="9978" max="9978" width="14.42578125" style="192" customWidth="1"/>
    <col min="9979" max="9979" width="16.42578125" style="192" customWidth="1"/>
    <col min="9980" max="9980" width="14.42578125" style="192" customWidth="1"/>
    <col min="9981" max="9981" width="9.140625" style="192" customWidth="1"/>
    <col min="9982" max="9982" width="14.42578125" style="192" customWidth="1"/>
    <col min="9983" max="9983" width="16.42578125" style="192" customWidth="1"/>
    <col min="9984" max="9984" width="14.42578125" style="192" customWidth="1"/>
    <col min="9985" max="9985" width="11.140625" style="192" customWidth="1"/>
    <col min="9986" max="10232" width="11.42578125" style="192"/>
    <col min="10233" max="10233" width="64.5703125" style="192" customWidth="1"/>
    <col min="10234" max="10234" width="14.42578125" style="192" customWidth="1"/>
    <col min="10235" max="10235" width="16.42578125" style="192" customWidth="1"/>
    <col min="10236" max="10236" width="14.42578125" style="192" customWidth="1"/>
    <col min="10237" max="10237" width="9.140625" style="192" customWidth="1"/>
    <col min="10238" max="10238" width="14.42578125" style="192" customWidth="1"/>
    <col min="10239" max="10239" width="16.42578125" style="192" customWidth="1"/>
    <col min="10240" max="10240" width="14.42578125" style="192" customWidth="1"/>
    <col min="10241" max="10241" width="11.140625" style="192" customWidth="1"/>
    <col min="10242" max="10488" width="11.42578125" style="192"/>
    <col min="10489" max="10489" width="64.5703125" style="192" customWidth="1"/>
    <col min="10490" max="10490" width="14.42578125" style="192" customWidth="1"/>
    <col min="10491" max="10491" width="16.42578125" style="192" customWidth="1"/>
    <col min="10492" max="10492" width="14.42578125" style="192" customWidth="1"/>
    <col min="10493" max="10493" width="9.140625" style="192" customWidth="1"/>
    <col min="10494" max="10494" width="14.42578125" style="192" customWidth="1"/>
    <col min="10495" max="10495" width="16.42578125" style="192" customWidth="1"/>
    <col min="10496" max="10496" width="14.42578125" style="192" customWidth="1"/>
    <col min="10497" max="10497" width="11.140625" style="192" customWidth="1"/>
    <col min="10498" max="10744" width="11.42578125" style="192"/>
    <col min="10745" max="10745" width="64.5703125" style="192" customWidth="1"/>
    <col min="10746" max="10746" width="14.42578125" style="192" customWidth="1"/>
    <col min="10747" max="10747" width="16.42578125" style="192" customWidth="1"/>
    <col min="10748" max="10748" width="14.42578125" style="192" customWidth="1"/>
    <col min="10749" max="10749" width="9.140625" style="192" customWidth="1"/>
    <col min="10750" max="10750" width="14.42578125" style="192" customWidth="1"/>
    <col min="10751" max="10751" width="16.42578125" style="192" customWidth="1"/>
    <col min="10752" max="10752" width="14.42578125" style="192" customWidth="1"/>
    <col min="10753" max="10753" width="11.140625" style="192" customWidth="1"/>
    <col min="10754" max="11000" width="11.42578125" style="192"/>
    <col min="11001" max="11001" width="64.5703125" style="192" customWidth="1"/>
    <col min="11002" max="11002" width="14.42578125" style="192" customWidth="1"/>
    <col min="11003" max="11003" width="16.42578125" style="192" customWidth="1"/>
    <col min="11004" max="11004" width="14.42578125" style="192" customWidth="1"/>
    <col min="11005" max="11005" width="9.140625" style="192" customWidth="1"/>
    <col min="11006" max="11006" width="14.42578125" style="192" customWidth="1"/>
    <col min="11007" max="11007" width="16.42578125" style="192" customWidth="1"/>
    <col min="11008" max="11008" width="14.42578125" style="192" customWidth="1"/>
    <col min="11009" max="11009" width="11.140625" style="192" customWidth="1"/>
    <col min="11010" max="11256" width="11.42578125" style="192"/>
    <col min="11257" max="11257" width="64.5703125" style="192" customWidth="1"/>
    <col min="11258" max="11258" width="14.42578125" style="192" customWidth="1"/>
    <col min="11259" max="11259" width="16.42578125" style="192" customWidth="1"/>
    <col min="11260" max="11260" width="14.42578125" style="192" customWidth="1"/>
    <col min="11261" max="11261" width="9.140625" style="192" customWidth="1"/>
    <col min="11262" max="11262" width="14.42578125" style="192" customWidth="1"/>
    <col min="11263" max="11263" width="16.42578125" style="192" customWidth="1"/>
    <col min="11264" max="11264" width="14.42578125" style="192" customWidth="1"/>
    <col min="11265" max="11265" width="11.140625" style="192" customWidth="1"/>
    <col min="11266" max="11512" width="11.42578125" style="192"/>
    <col min="11513" max="11513" width="64.5703125" style="192" customWidth="1"/>
    <col min="11514" max="11514" width="14.42578125" style="192" customWidth="1"/>
    <col min="11515" max="11515" width="16.42578125" style="192" customWidth="1"/>
    <col min="11516" max="11516" width="14.42578125" style="192" customWidth="1"/>
    <col min="11517" max="11517" width="9.140625" style="192" customWidth="1"/>
    <col min="11518" max="11518" width="14.42578125" style="192" customWidth="1"/>
    <col min="11519" max="11519" width="16.42578125" style="192" customWidth="1"/>
    <col min="11520" max="11520" width="14.42578125" style="192" customWidth="1"/>
    <col min="11521" max="11521" width="11.140625" style="192" customWidth="1"/>
    <col min="11522" max="11768" width="11.42578125" style="192"/>
    <col min="11769" max="11769" width="64.5703125" style="192" customWidth="1"/>
    <col min="11770" max="11770" width="14.42578125" style="192" customWidth="1"/>
    <col min="11771" max="11771" width="16.42578125" style="192" customWidth="1"/>
    <col min="11772" max="11772" width="14.42578125" style="192" customWidth="1"/>
    <col min="11773" max="11773" width="9.140625" style="192" customWidth="1"/>
    <col min="11774" max="11774" width="14.42578125" style="192" customWidth="1"/>
    <col min="11775" max="11775" width="16.42578125" style="192" customWidth="1"/>
    <col min="11776" max="11776" width="14.42578125" style="192" customWidth="1"/>
    <col min="11777" max="11777" width="11.140625" style="192" customWidth="1"/>
    <col min="11778" max="12024" width="11.42578125" style="192"/>
    <col min="12025" max="12025" width="64.5703125" style="192" customWidth="1"/>
    <col min="12026" max="12026" width="14.42578125" style="192" customWidth="1"/>
    <col min="12027" max="12027" width="16.42578125" style="192" customWidth="1"/>
    <col min="12028" max="12028" width="14.42578125" style="192" customWidth="1"/>
    <col min="12029" max="12029" width="9.140625" style="192" customWidth="1"/>
    <col min="12030" max="12030" width="14.42578125" style="192" customWidth="1"/>
    <col min="12031" max="12031" width="16.42578125" style="192" customWidth="1"/>
    <col min="12032" max="12032" width="14.42578125" style="192" customWidth="1"/>
    <col min="12033" max="12033" width="11.140625" style="192" customWidth="1"/>
    <col min="12034" max="12280" width="11.42578125" style="192"/>
    <col min="12281" max="12281" width="64.5703125" style="192" customWidth="1"/>
    <col min="12282" max="12282" width="14.42578125" style="192" customWidth="1"/>
    <col min="12283" max="12283" width="16.42578125" style="192" customWidth="1"/>
    <col min="12284" max="12284" width="14.42578125" style="192" customWidth="1"/>
    <col min="12285" max="12285" width="9.140625" style="192" customWidth="1"/>
    <col min="12286" max="12286" width="14.42578125" style="192" customWidth="1"/>
    <col min="12287" max="12287" width="16.42578125" style="192" customWidth="1"/>
    <col min="12288" max="12288" width="14.42578125" style="192" customWidth="1"/>
    <col min="12289" max="12289" width="11.140625" style="192" customWidth="1"/>
    <col min="12290" max="12536" width="11.42578125" style="192"/>
    <col min="12537" max="12537" width="64.5703125" style="192" customWidth="1"/>
    <col min="12538" max="12538" width="14.42578125" style="192" customWidth="1"/>
    <col min="12539" max="12539" width="16.42578125" style="192" customWidth="1"/>
    <col min="12540" max="12540" width="14.42578125" style="192" customWidth="1"/>
    <col min="12541" max="12541" width="9.140625" style="192" customWidth="1"/>
    <col min="12542" max="12542" width="14.42578125" style="192" customWidth="1"/>
    <col min="12543" max="12543" width="16.42578125" style="192" customWidth="1"/>
    <col min="12544" max="12544" width="14.42578125" style="192" customWidth="1"/>
    <col min="12545" max="12545" width="11.140625" style="192" customWidth="1"/>
    <col min="12546" max="12792" width="11.42578125" style="192"/>
    <col min="12793" max="12793" width="64.5703125" style="192" customWidth="1"/>
    <col min="12794" max="12794" width="14.42578125" style="192" customWidth="1"/>
    <col min="12795" max="12795" width="16.42578125" style="192" customWidth="1"/>
    <col min="12796" max="12796" width="14.42578125" style="192" customWidth="1"/>
    <col min="12797" max="12797" width="9.140625" style="192" customWidth="1"/>
    <col min="12798" max="12798" width="14.42578125" style="192" customWidth="1"/>
    <col min="12799" max="12799" width="16.42578125" style="192" customWidth="1"/>
    <col min="12800" max="12800" width="14.42578125" style="192" customWidth="1"/>
    <col min="12801" max="12801" width="11.140625" style="192" customWidth="1"/>
    <col min="12802" max="13048" width="11.42578125" style="192"/>
    <col min="13049" max="13049" width="64.5703125" style="192" customWidth="1"/>
    <col min="13050" max="13050" width="14.42578125" style="192" customWidth="1"/>
    <col min="13051" max="13051" width="16.42578125" style="192" customWidth="1"/>
    <col min="13052" max="13052" width="14.42578125" style="192" customWidth="1"/>
    <col min="13053" max="13053" width="9.140625" style="192" customWidth="1"/>
    <col min="13054" max="13054" width="14.42578125" style="192" customWidth="1"/>
    <col min="13055" max="13055" width="16.42578125" style="192" customWidth="1"/>
    <col min="13056" max="13056" width="14.42578125" style="192" customWidth="1"/>
    <col min="13057" max="13057" width="11.140625" style="192" customWidth="1"/>
    <col min="13058" max="13304" width="11.42578125" style="192"/>
    <col min="13305" max="13305" width="64.5703125" style="192" customWidth="1"/>
    <col min="13306" max="13306" width="14.42578125" style="192" customWidth="1"/>
    <col min="13307" max="13307" width="16.42578125" style="192" customWidth="1"/>
    <col min="13308" max="13308" width="14.42578125" style="192" customWidth="1"/>
    <col min="13309" max="13309" width="9.140625" style="192" customWidth="1"/>
    <col min="13310" max="13310" width="14.42578125" style="192" customWidth="1"/>
    <col min="13311" max="13311" width="16.42578125" style="192" customWidth="1"/>
    <col min="13312" max="13312" width="14.42578125" style="192" customWidth="1"/>
    <col min="13313" max="13313" width="11.140625" style="192" customWidth="1"/>
    <col min="13314" max="13560" width="11.42578125" style="192"/>
    <col min="13561" max="13561" width="64.5703125" style="192" customWidth="1"/>
    <col min="13562" max="13562" width="14.42578125" style="192" customWidth="1"/>
    <col min="13563" max="13563" width="16.42578125" style="192" customWidth="1"/>
    <col min="13564" max="13564" width="14.42578125" style="192" customWidth="1"/>
    <col min="13565" max="13565" width="9.140625" style="192" customWidth="1"/>
    <col min="13566" max="13566" width="14.42578125" style="192" customWidth="1"/>
    <col min="13567" max="13567" width="16.42578125" style="192" customWidth="1"/>
    <col min="13568" max="13568" width="14.42578125" style="192" customWidth="1"/>
    <col min="13569" max="13569" width="11.140625" style="192" customWidth="1"/>
    <col min="13570" max="13816" width="11.42578125" style="192"/>
    <col min="13817" max="13817" width="64.5703125" style="192" customWidth="1"/>
    <col min="13818" max="13818" width="14.42578125" style="192" customWidth="1"/>
    <col min="13819" max="13819" width="16.42578125" style="192" customWidth="1"/>
    <col min="13820" max="13820" width="14.42578125" style="192" customWidth="1"/>
    <col min="13821" max="13821" width="9.140625" style="192" customWidth="1"/>
    <col min="13822" max="13822" width="14.42578125" style="192" customWidth="1"/>
    <col min="13823" max="13823" width="16.42578125" style="192" customWidth="1"/>
    <col min="13824" max="13824" width="14.42578125" style="192" customWidth="1"/>
    <col min="13825" max="13825" width="11.140625" style="192" customWidth="1"/>
    <col min="13826" max="14072" width="11.42578125" style="192"/>
    <col min="14073" max="14073" width="64.5703125" style="192" customWidth="1"/>
    <col min="14074" max="14074" width="14.42578125" style="192" customWidth="1"/>
    <col min="14075" max="14075" width="16.42578125" style="192" customWidth="1"/>
    <col min="14076" max="14076" width="14.42578125" style="192" customWidth="1"/>
    <col min="14077" max="14077" width="9.140625" style="192" customWidth="1"/>
    <col min="14078" max="14078" width="14.42578125" style="192" customWidth="1"/>
    <col min="14079" max="14079" width="16.42578125" style="192" customWidth="1"/>
    <col min="14080" max="14080" width="14.42578125" style="192" customWidth="1"/>
    <col min="14081" max="14081" width="11.140625" style="192" customWidth="1"/>
    <col min="14082" max="14328" width="11.42578125" style="192"/>
    <col min="14329" max="14329" width="64.5703125" style="192" customWidth="1"/>
    <col min="14330" max="14330" width="14.42578125" style="192" customWidth="1"/>
    <col min="14331" max="14331" width="16.42578125" style="192" customWidth="1"/>
    <col min="14332" max="14332" width="14.42578125" style="192" customWidth="1"/>
    <col min="14333" max="14333" width="9.140625" style="192" customWidth="1"/>
    <col min="14334" max="14334" width="14.42578125" style="192" customWidth="1"/>
    <col min="14335" max="14335" width="16.42578125" style="192" customWidth="1"/>
    <col min="14336" max="14336" width="14.42578125" style="192" customWidth="1"/>
    <col min="14337" max="14337" width="11.140625" style="192" customWidth="1"/>
    <col min="14338" max="14584" width="11.42578125" style="192"/>
    <col min="14585" max="14585" width="64.5703125" style="192" customWidth="1"/>
    <col min="14586" max="14586" width="14.42578125" style="192" customWidth="1"/>
    <col min="14587" max="14587" width="16.42578125" style="192" customWidth="1"/>
    <col min="14588" max="14588" width="14.42578125" style="192" customWidth="1"/>
    <col min="14589" max="14589" width="9.140625" style="192" customWidth="1"/>
    <col min="14590" max="14590" width="14.42578125" style="192" customWidth="1"/>
    <col min="14591" max="14591" width="16.42578125" style="192" customWidth="1"/>
    <col min="14592" max="14592" width="14.42578125" style="192" customWidth="1"/>
    <col min="14593" max="14593" width="11.140625" style="192" customWidth="1"/>
    <col min="14594" max="14840" width="11.42578125" style="192"/>
    <col min="14841" max="14841" width="64.5703125" style="192" customWidth="1"/>
    <col min="14842" max="14842" width="14.42578125" style="192" customWidth="1"/>
    <col min="14843" max="14843" width="16.42578125" style="192" customWidth="1"/>
    <col min="14844" max="14844" width="14.42578125" style="192" customWidth="1"/>
    <col min="14845" max="14845" width="9.140625" style="192" customWidth="1"/>
    <col min="14846" max="14846" width="14.42578125" style="192" customWidth="1"/>
    <col min="14847" max="14847" width="16.42578125" style="192" customWidth="1"/>
    <col min="14848" max="14848" width="14.42578125" style="192" customWidth="1"/>
    <col min="14849" max="14849" width="11.140625" style="192" customWidth="1"/>
    <col min="14850" max="15096" width="11.42578125" style="192"/>
    <col min="15097" max="15097" width="64.5703125" style="192" customWidth="1"/>
    <col min="15098" max="15098" width="14.42578125" style="192" customWidth="1"/>
    <col min="15099" max="15099" width="16.42578125" style="192" customWidth="1"/>
    <col min="15100" max="15100" width="14.42578125" style="192" customWidth="1"/>
    <col min="15101" max="15101" width="9.140625" style="192" customWidth="1"/>
    <col min="15102" max="15102" width="14.42578125" style="192" customWidth="1"/>
    <col min="15103" max="15103" width="16.42578125" style="192" customWidth="1"/>
    <col min="15104" max="15104" width="14.42578125" style="192" customWidth="1"/>
    <col min="15105" max="15105" width="11.140625" style="192" customWidth="1"/>
    <col min="15106" max="15352" width="11.42578125" style="192"/>
    <col min="15353" max="15353" width="64.5703125" style="192" customWidth="1"/>
    <col min="15354" max="15354" width="14.42578125" style="192" customWidth="1"/>
    <col min="15355" max="15355" width="16.42578125" style="192" customWidth="1"/>
    <col min="15356" max="15356" width="14.42578125" style="192" customWidth="1"/>
    <col min="15357" max="15357" width="9.140625" style="192" customWidth="1"/>
    <col min="15358" max="15358" width="14.42578125" style="192" customWidth="1"/>
    <col min="15359" max="15359" width="16.42578125" style="192" customWidth="1"/>
    <col min="15360" max="15360" width="14.42578125" style="192" customWidth="1"/>
    <col min="15361" max="15361" width="11.140625" style="192" customWidth="1"/>
    <col min="15362" max="15608" width="11.42578125" style="192"/>
    <col min="15609" max="15609" width="64.5703125" style="192" customWidth="1"/>
    <col min="15610" max="15610" width="14.42578125" style="192" customWidth="1"/>
    <col min="15611" max="15611" width="16.42578125" style="192" customWidth="1"/>
    <col min="15612" max="15612" width="14.42578125" style="192" customWidth="1"/>
    <col min="15613" max="15613" width="9.140625" style="192" customWidth="1"/>
    <col min="15614" max="15614" width="14.42578125" style="192" customWidth="1"/>
    <col min="15615" max="15615" width="16.42578125" style="192" customWidth="1"/>
    <col min="15616" max="15616" width="14.42578125" style="192" customWidth="1"/>
    <col min="15617" max="15617" width="11.140625" style="192" customWidth="1"/>
    <col min="15618" max="15864" width="11.42578125" style="192"/>
    <col min="15865" max="15865" width="64.5703125" style="192" customWidth="1"/>
    <col min="15866" max="15866" width="14.42578125" style="192" customWidth="1"/>
    <col min="15867" max="15867" width="16.42578125" style="192" customWidth="1"/>
    <col min="15868" max="15868" width="14.42578125" style="192" customWidth="1"/>
    <col min="15869" max="15869" width="9.140625" style="192" customWidth="1"/>
    <col min="15870" max="15870" width="14.42578125" style="192" customWidth="1"/>
    <col min="15871" max="15871" width="16.42578125" style="192" customWidth="1"/>
    <col min="15872" max="15872" width="14.42578125" style="192" customWidth="1"/>
    <col min="15873" max="15873" width="11.140625" style="192" customWidth="1"/>
    <col min="15874" max="16120" width="11.42578125" style="192"/>
    <col min="16121" max="16121" width="64.5703125" style="192" customWidth="1"/>
    <col min="16122" max="16122" width="14.42578125" style="192" customWidth="1"/>
    <col min="16123" max="16123" width="16.42578125" style="192" customWidth="1"/>
    <col min="16124" max="16124" width="14.42578125" style="192" customWidth="1"/>
    <col min="16125" max="16125" width="9.140625" style="192" customWidth="1"/>
    <col min="16126" max="16126" width="14.42578125" style="192" customWidth="1"/>
    <col min="16127" max="16127" width="16.42578125" style="192" customWidth="1"/>
    <col min="16128" max="16128" width="14.42578125" style="192" customWidth="1"/>
    <col min="16129" max="16129" width="11.140625" style="192" customWidth="1"/>
    <col min="16130" max="16384" width="11.42578125" style="192"/>
  </cols>
  <sheetData>
    <row r="1" spans="1:5" s="220" customFormat="1" ht="30" customHeight="1">
      <c r="A1" s="585" t="s">
        <v>52</v>
      </c>
      <c r="B1" s="585"/>
      <c r="C1" s="585"/>
      <c r="D1" s="585"/>
      <c r="E1" s="585"/>
    </row>
    <row r="2" spans="1:5" s="220" customFormat="1" ht="15" customHeight="1">
      <c r="A2" s="586" t="s">
        <v>515</v>
      </c>
      <c r="B2" s="586"/>
      <c r="C2" s="586"/>
      <c r="D2" s="586"/>
      <c r="E2" s="586"/>
    </row>
    <row r="3" spans="1:5" s="220" customFormat="1" ht="15" customHeight="1">
      <c r="A3" s="558" t="s">
        <v>1139</v>
      </c>
      <c r="B3" s="558"/>
      <c r="C3" s="558"/>
      <c r="D3" s="558"/>
      <c r="E3" s="558"/>
    </row>
    <row r="4" spans="1:5" s="221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218"/>
      <c r="C5" s="218"/>
      <c r="D5" s="168"/>
      <c r="E5" s="168"/>
    </row>
    <row r="6" spans="1:5" s="223" customFormat="1" ht="15" customHeight="1">
      <c r="A6" s="222"/>
      <c r="B6" s="589" t="s">
        <v>483</v>
      </c>
      <c r="C6" s="589"/>
      <c r="D6" s="589"/>
      <c r="E6" s="589"/>
    </row>
    <row r="7" spans="1:5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</row>
    <row r="8" spans="1:5" s="229" customFormat="1" ht="15" customHeight="1">
      <c r="A8" s="199" t="s">
        <v>484</v>
      </c>
      <c r="B8" s="191">
        <v>1445928.8949881999</v>
      </c>
      <c r="C8" s="191">
        <v>5399686.2223883998</v>
      </c>
      <c r="D8" s="191">
        <v>13263259.8063052</v>
      </c>
      <c r="E8" s="191">
        <v>20108874.923681799</v>
      </c>
    </row>
    <row r="9" spans="1:5" s="229" customFormat="1" ht="15" customHeight="1">
      <c r="A9" s="199" t="s">
        <v>485</v>
      </c>
      <c r="B9" s="230">
        <v>28476.442079999997</v>
      </c>
      <c r="C9" s="230">
        <v>73085.418390000006</v>
      </c>
      <c r="D9" s="230">
        <v>196617.91652999999</v>
      </c>
      <c r="E9" s="230">
        <v>298179.777</v>
      </c>
    </row>
    <row r="10" spans="1:5" s="229" customFormat="1" ht="15" customHeight="1">
      <c r="A10" s="199" t="s">
        <v>486</v>
      </c>
      <c r="B10" s="230">
        <v>242717.24643699999</v>
      </c>
      <c r="C10" s="230">
        <v>178446.2705054</v>
      </c>
      <c r="D10" s="230">
        <v>11774.612711200001</v>
      </c>
      <c r="E10" s="230">
        <v>432938.12965359999</v>
      </c>
    </row>
    <row r="11" spans="1:5" s="229" customFormat="1" ht="15" customHeight="1">
      <c r="A11" s="199" t="s">
        <v>487</v>
      </c>
      <c r="B11" s="191">
        <v>134549.4222</v>
      </c>
      <c r="C11" s="191">
        <v>412465.22292619996</v>
      </c>
      <c r="D11" s="191">
        <v>394563.08515</v>
      </c>
      <c r="E11" s="191">
        <v>941577.73027620011</v>
      </c>
    </row>
    <row r="12" spans="1:5" s="229" customFormat="1" ht="15" customHeight="1">
      <c r="A12" s="199" t="s">
        <v>488</v>
      </c>
      <c r="B12" s="191">
        <v>5301024.3176763998</v>
      </c>
      <c r="C12" s="191">
        <v>11987903.964498399</v>
      </c>
      <c r="D12" s="191">
        <v>18610399.1136664</v>
      </c>
      <c r="E12" s="191">
        <v>35899327.395841204</v>
      </c>
    </row>
    <row r="13" spans="1:5" s="229" customFormat="1" ht="15" customHeight="1">
      <c r="A13" s="199" t="s">
        <v>489</v>
      </c>
      <c r="B13" s="191">
        <v>680374.36017120001</v>
      </c>
      <c r="C13" s="191">
        <v>797628.90665240004</v>
      </c>
      <c r="D13" s="191">
        <v>3458272.2521899999</v>
      </c>
      <c r="E13" s="191">
        <v>4936275.5190136004</v>
      </c>
    </row>
    <row r="14" spans="1:5" s="229" customFormat="1" ht="15" customHeight="1">
      <c r="A14" s="199" t="s">
        <v>68</v>
      </c>
      <c r="B14" s="191">
        <v>2793981.4191462002</v>
      </c>
      <c r="C14" s="191">
        <v>8794146.9972775988</v>
      </c>
      <c r="D14" s="191">
        <v>20768443.944716997</v>
      </c>
      <c r="E14" s="191">
        <v>32356572.361140799</v>
      </c>
    </row>
    <row r="15" spans="1:5" s="229" customFormat="1" ht="15" customHeight="1">
      <c r="A15" s="199" t="s">
        <v>490</v>
      </c>
      <c r="B15" s="191">
        <v>3932161.0149004003</v>
      </c>
      <c r="C15" s="191">
        <v>11216068.337951001</v>
      </c>
      <c r="D15" s="191">
        <v>14284414.388403999</v>
      </c>
      <c r="E15" s="191">
        <v>29432643.741255403</v>
      </c>
    </row>
    <row r="16" spans="1:5" s="229" customFormat="1" ht="15" customHeight="1">
      <c r="A16" s="199" t="s">
        <v>491</v>
      </c>
      <c r="B16" s="191">
        <v>46113.201696199998</v>
      </c>
      <c r="C16" s="191">
        <v>659474.26790500002</v>
      </c>
      <c r="D16" s="191">
        <v>2256941.0159676</v>
      </c>
      <c r="E16" s="191">
        <v>2962528.4855688</v>
      </c>
    </row>
    <row r="17" spans="1:5" s="229" customFormat="1" ht="15" customHeight="1">
      <c r="A17" s="199" t="s">
        <v>492</v>
      </c>
      <c r="B17" s="191">
        <v>244971.57038999998</v>
      </c>
      <c r="C17" s="191">
        <v>1926497.6562662001</v>
      </c>
      <c r="D17" s="191">
        <v>5488428.0071177995</v>
      </c>
      <c r="E17" s="191">
        <v>7659897.2337739998</v>
      </c>
    </row>
    <row r="18" spans="1:5" s="229" customFormat="1" ht="15" customHeight="1">
      <c r="A18" s="199" t="s">
        <v>493</v>
      </c>
      <c r="B18" s="191">
        <v>1960890.2963441999</v>
      </c>
      <c r="C18" s="191">
        <v>2081575.8402320002</v>
      </c>
      <c r="D18" s="191">
        <v>1416204.0801472</v>
      </c>
      <c r="E18" s="191">
        <v>5458670.2167234002</v>
      </c>
    </row>
    <row r="19" spans="1:5" s="229" customFormat="1" ht="15" customHeight="1">
      <c r="A19" s="199" t="s">
        <v>494</v>
      </c>
      <c r="B19" s="191">
        <v>1569274.4598474</v>
      </c>
      <c r="C19" s="191">
        <v>2698694.3574191998</v>
      </c>
      <c r="D19" s="191">
        <v>46536531.262081802</v>
      </c>
      <c r="E19" s="191">
        <v>50804500.079348393</v>
      </c>
    </row>
    <row r="20" spans="1:5" s="229" customFormat="1" ht="15" customHeight="1">
      <c r="A20" s="199" t="s">
        <v>495</v>
      </c>
      <c r="B20" s="191">
        <v>2463.2802200000001</v>
      </c>
      <c r="C20" s="191">
        <v>91628.755627999999</v>
      </c>
      <c r="D20" s="191">
        <v>2304505.9594823997</v>
      </c>
      <c r="E20" s="191">
        <v>2398597.9953303998</v>
      </c>
    </row>
    <row r="21" spans="1:5" s="229" customFormat="1" ht="15" customHeight="1">
      <c r="A21" s="199" t="s">
        <v>496</v>
      </c>
      <c r="B21" s="191">
        <v>1701.6260300000001</v>
      </c>
      <c r="C21" s="191">
        <v>59607.562645400001</v>
      </c>
      <c r="D21" s="191">
        <v>209498.68807</v>
      </c>
      <c r="E21" s="191">
        <v>270807.87674540002</v>
      </c>
    </row>
    <row r="22" spans="1:5" s="229" customFormat="1" ht="15" customHeight="1">
      <c r="A22" s="199" t="s">
        <v>497</v>
      </c>
      <c r="B22" s="191">
        <v>118204.06735899999</v>
      </c>
      <c r="C22" s="191">
        <v>830448.34724939999</v>
      </c>
      <c r="D22" s="191">
        <v>4173651.8721606</v>
      </c>
      <c r="E22" s="191">
        <v>5122304.2867689999</v>
      </c>
    </row>
    <row r="23" spans="1:5" s="229" customFormat="1" ht="15" customHeight="1">
      <c r="A23" s="199" t="s">
        <v>498</v>
      </c>
      <c r="B23" s="191">
        <v>48.883220000000001</v>
      </c>
      <c r="C23" s="191">
        <v>3890.3476499999997</v>
      </c>
      <c r="D23" s="191">
        <v>2399.0889099999999</v>
      </c>
      <c r="E23" s="191">
        <v>6338.3197799999998</v>
      </c>
    </row>
    <row r="24" spans="1:5" s="229" customFormat="1" ht="15" customHeight="1">
      <c r="A24" s="199" t="s">
        <v>499</v>
      </c>
      <c r="B24" s="191">
        <v>68.913679999999999</v>
      </c>
      <c r="C24" s="191">
        <v>470.09782000000001</v>
      </c>
      <c r="D24" s="191">
        <v>53.234099999999998</v>
      </c>
      <c r="E24" s="191">
        <v>592.24559999999997</v>
      </c>
    </row>
    <row r="25" spans="1:5" s="231" customFormat="1" ht="15" customHeight="1">
      <c r="A25" s="199" t="s">
        <v>500</v>
      </c>
      <c r="B25" s="191">
        <v>172.26023999999998</v>
      </c>
      <c r="C25" s="191">
        <v>653.15854999999999</v>
      </c>
      <c r="D25" s="191">
        <v>2584.52844</v>
      </c>
      <c r="E25" s="191">
        <v>3409.9472299999998</v>
      </c>
    </row>
    <row r="26" spans="1:5" s="231" customFormat="1" ht="15" customHeight="1">
      <c r="A26" s="234" t="s">
        <v>519</v>
      </c>
      <c r="B26" s="203">
        <v>18503121.676626194</v>
      </c>
      <c r="C26" s="203">
        <v>47212371.731954589</v>
      </c>
      <c r="D26" s="203">
        <v>133378542.85615119</v>
      </c>
      <c r="E26" s="203">
        <v>199094036.264732</v>
      </c>
    </row>
    <row r="27" spans="1:5" ht="15" customHeight="1" thickBot="1">
      <c r="A27" s="206"/>
      <c r="B27" s="212"/>
      <c r="C27" s="208"/>
      <c r="D27" s="208"/>
      <c r="E27" s="208"/>
    </row>
    <row r="28" spans="1:5" s="233" customFormat="1" ht="15" customHeight="1" thickTop="1">
      <c r="A28" s="190" t="s">
        <v>503</v>
      </c>
      <c r="B28" s="210"/>
      <c r="C28" s="200"/>
      <c r="D28" s="200"/>
      <c r="E28" s="200"/>
    </row>
    <row r="29" spans="1:5" ht="15" customHeight="1">
      <c r="A29" s="190" t="s">
        <v>520</v>
      </c>
      <c r="B29" s="199"/>
      <c r="C29" s="191"/>
      <c r="D29" s="191"/>
      <c r="E29" s="191"/>
    </row>
    <row r="30" spans="1:5" ht="15" customHeight="1">
      <c r="A30" s="211"/>
      <c r="B30" s="199"/>
      <c r="C30" s="191"/>
      <c r="D30" s="191"/>
      <c r="E30" s="191"/>
    </row>
    <row r="31" spans="1:5" ht="15" customHeight="1">
      <c r="A31" s="217"/>
      <c r="B31" s="199"/>
      <c r="C31" s="191"/>
      <c r="D31" s="191"/>
      <c r="E31" s="191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D29" sqref="D29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53</v>
      </c>
      <c r="C6" s="590"/>
      <c r="D6" s="590"/>
      <c r="E6" s="590"/>
      <c r="F6" s="590"/>
      <c r="G6" s="590"/>
      <c r="H6" s="590"/>
      <c r="I6" s="590"/>
      <c r="J6" s="590" t="s">
        <v>54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1589669.7239000001</v>
      </c>
      <c r="C8" s="242">
        <v>201678.9963</v>
      </c>
      <c r="D8" s="242">
        <v>540.15479000000005</v>
      </c>
      <c r="E8" s="242">
        <v>559.31163000000004</v>
      </c>
      <c r="F8" s="242">
        <v>1179.2073899999998</v>
      </c>
      <c r="G8" s="242">
        <v>1099.4043475999999</v>
      </c>
      <c r="H8" s="242">
        <v>6606.6647400000002</v>
      </c>
      <c r="I8" s="242">
        <v>1801333.4630999998</v>
      </c>
      <c r="J8" s="242">
        <v>3618270.9634199999</v>
      </c>
      <c r="K8" s="242">
        <v>280339.79616000003</v>
      </c>
      <c r="L8" s="242">
        <v>28296.1434806</v>
      </c>
      <c r="M8" s="242">
        <v>12080.37658</v>
      </c>
      <c r="N8" s="242">
        <v>25043.768629999999</v>
      </c>
      <c r="O8" s="242">
        <v>39368.900860000002</v>
      </c>
      <c r="P8" s="242">
        <v>364.29498999999998</v>
      </c>
      <c r="Q8" s="242">
        <v>4003764.2441199999</v>
      </c>
    </row>
    <row r="9" spans="1:17" ht="15" customHeight="1">
      <c r="A9" s="241" t="s">
        <v>485</v>
      </c>
      <c r="B9" s="243">
        <v>601.53046999999992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601.53046999999992</v>
      </c>
      <c r="J9" s="243">
        <v>51408.671700000006</v>
      </c>
      <c r="K9" s="243">
        <v>722.82193000000007</v>
      </c>
      <c r="L9" s="242">
        <v>27.86703</v>
      </c>
      <c r="M9" s="242">
        <v>2216.09582</v>
      </c>
      <c r="N9" s="242">
        <v>727.53383999999994</v>
      </c>
      <c r="O9" s="242">
        <v>411.70528000000002</v>
      </c>
      <c r="P9" s="242">
        <v>0</v>
      </c>
      <c r="Q9" s="242">
        <v>55514.695599999999</v>
      </c>
    </row>
    <row r="10" spans="1:17" ht="15" customHeight="1">
      <c r="A10" s="241" t="s">
        <v>486</v>
      </c>
      <c r="B10" s="243">
        <v>2182.4</v>
      </c>
      <c r="C10" s="243">
        <v>2550</v>
      </c>
      <c r="D10" s="243">
        <v>0</v>
      </c>
      <c r="E10" s="243">
        <v>0</v>
      </c>
      <c r="F10" s="243">
        <v>0</v>
      </c>
      <c r="G10" s="243">
        <v>0</v>
      </c>
      <c r="H10" s="243">
        <v>10078.35246</v>
      </c>
      <c r="I10" s="243">
        <v>14810.752460000002</v>
      </c>
      <c r="J10" s="243">
        <v>0</v>
      </c>
      <c r="K10" s="243">
        <v>0</v>
      </c>
      <c r="L10" s="242">
        <v>0</v>
      </c>
      <c r="M10" s="242">
        <v>0</v>
      </c>
      <c r="N10" s="242">
        <v>7.3178299999999998</v>
      </c>
      <c r="O10" s="242">
        <v>946.66449999999998</v>
      </c>
      <c r="P10" s="242">
        <v>152887.89478999999</v>
      </c>
      <c r="Q10" s="242">
        <v>153841.87712000002</v>
      </c>
    </row>
    <row r="11" spans="1:17" ht="15" customHeight="1">
      <c r="A11" s="241" t="s">
        <v>487</v>
      </c>
      <c r="B11" s="242">
        <v>41419.61262</v>
      </c>
      <c r="C11" s="242">
        <v>8768.4583000000002</v>
      </c>
      <c r="D11" s="242">
        <v>30.794310000000003</v>
      </c>
      <c r="E11" s="242">
        <v>270.22831000000002</v>
      </c>
      <c r="F11" s="242">
        <v>0</v>
      </c>
      <c r="G11" s="242">
        <v>1591.6359600000001</v>
      </c>
      <c r="H11" s="242">
        <v>2549.9954199999997</v>
      </c>
      <c r="I11" s="242">
        <v>54630.724920000001</v>
      </c>
      <c r="J11" s="242">
        <v>21952.90206</v>
      </c>
      <c r="K11" s="242">
        <v>34293.949999999997</v>
      </c>
      <c r="L11" s="242">
        <v>322.86392000000001</v>
      </c>
      <c r="M11" s="242">
        <v>40.861400000000003</v>
      </c>
      <c r="N11" s="242">
        <v>1072.3444513999998</v>
      </c>
      <c r="O11" s="242">
        <v>293.82832999999999</v>
      </c>
      <c r="P11" s="242">
        <v>509.23099999999999</v>
      </c>
      <c r="Q11" s="242">
        <v>58485.981159999996</v>
      </c>
    </row>
    <row r="12" spans="1:17" ht="15" customHeight="1">
      <c r="A12" s="241" t="s">
        <v>488</v>
      </c>
      <c r="B12" s="242">
        <v>2824915.7039727997</v>
      </c>
      <c r="C12" s="242">
        <v>438474.0601456</v>
      </c>
      <c r="D12" s="242">
        <v>6883.7236399999992</v>
      </c>
      <c r="E12" s="242">
        <v>9257.6321399999997</v>
      </c>
      <c r="F12" s="242">
        <v>3105.58754</v>
      </c>
      <c r="G12" s="242">
        <v>33631.273079999999</v>
      </c>
      <c r="H12" s="242">
        <v>294268.24005999998</v>
      </c>
      <c r="I12" s="242">
        <v>3610536.22059</v>
      </c>
      <c r="J12" s="242">
        <v>3677753.9421399999</v>
      </c>
      <c r="K12" s="242">
        <v>797740.94502999994</v>
      </c>
      <c r="L12" s="242">
        <v>5315.0833499999999</v>
      </c>
      <c r="M12" s="242">
        <v>6325.9114600000003</v>
      </c>
      <c r="N12" s="242">
        <v>38397.973235799996</v>
      </c>
      <c r="O12" s="242">
        <v>69172.986650000006</v>
      </c>
      <c r="P12" s="242">
        <v>26957.896719999997</v>
      </c>
      <c r="Q12" s="242">
        <v>4621664.7385900002</v>
      </c>
    </row>
    <row r="13" spans="1:17" ht="15" customHeight="1">
      <c r="A13" s="241" t="s">
        <v>489</v>
      </c>
      <c r="B13" s="242">
        <v>358509.22233999998</v>
      </c>
      <c r="C13" s="242">
        <v>881.01895999999999</v>
      </c>
      <c r="D13" s="242">
        <v>0</v>
      </c>
      <c r="E13" s="242">
        <v>669.8358199999999</v>
      </c>
      <c r="F13" s="242">
        <v>0</v>
      </c>
      <c r="G13" s="242">
        <v>56.881889999999999</v>
      </c>
      <c r="H13" s="242">
        <v>304697.17057000002</v>
      </c>
      <c r="I13" s="242">
        <v>664814.12958000007</v>
      </c>
      <c r="J13" s="242">
        <v>1139019.5920599999</v>
      </c>
      <c r="K13" s="242">
        <v>622.69974999999999</v>
      </c>
      <c r="L13" s="242">
        <v>0</v>
      </c>
      <c r="M13" s="242">
        <v>364.20423</v>
      </c>
      <c r="N13" s="242">
        <v>10687.398590000001</v>
      </c>
      <c r="O13" s="242">
        <v>0</v>
      </c>
      <c r="P13" s="242">
        <v>497706.10070999997</v>
      </c>
      <c r="Q13" s="242">
        <v>1648399.9953399999</v>
      </c>
    </row>
    <row r="14" spans="1:17" ht="15" customHeight="1">
      <c r="A14" s="241" t="s">
        <v>68</v>
      </c>
      <c r="B14" s="242">
        <v>2435313.4825812001</v>
      </c>
      <c r="C14" s="242">
        <v>1038073.5973655999</v>
      </c>
      <c r="D14" s="242">
        <v>21943.906676399998</v>
      </c>
      <c r="E14" s="242">
        <v>50173.225709999999</v>
      </c>
      <c r="F14" s="242">
        <v>23178.212513799997</v>
      </c>
      <c r="G14" s="242">
        <v>57014.820820000001</v>
      </c>
      <c r="H14" s="242">
        <v>491779.50770000002</v>
      </c>
      <c r="I14" s="242">
        <v>4117476.7534000003</v>
      </c>
      <c r="J14" s="242">
        <v>4512452.3232365996</v>
      </c>
      <c r="K14" s="242">
        <v>1461929.920839</v>
      </c>
      <c r="L14" s="242">
        <v>27469.767361999999</v>
      </c>
      <c r="M14" s="242">
        <v>24525.358960000001</v>
      </c>
      <c r="N14" s="242">
        <v>46689.725652999994</v>
      </c>
      <c r="O14" s="242">
        <v>208827.5539116</v>
      </c>
      <c r="P14" s="242">
        <v>167000.39231999998</v>
      </c>
      <c r="Q14" s="242">
        <v>6448895.0422799997</v>
      </c>
    </row>
    <row r="15" spans="1:17" ht="15" customHeight="1">
      <c r="A15" s="241" t="s">
        <v>490</v>
      </c>
      <c r="B15" s="242">
        <v>1964552.2007000002</v>
      </c>
      <c r="C15" s="242">
        <v>203932.73224340001</v>
      </c>
      <c r="D15" s="242">
        <v>17913.161940000002</v>
      </c>
      <c r="E15" s="242">
        <v>15363.126890000001</v>
      </c>
      <c r="F15" s="242">
        <v>32869.707900599999</v>
      </c>
      <c r="G15" s="242">
        <v>31311.60413</v>
      </c>
      <c r="H15" s="242">
        <v>216830.26306</v>
      </c>
      <c r="I15" s="242">
        <v>2482772.79685</v>
      </c>
      <c r="J15" s="242">
        <v>2333113.2048689998</v>
      </c>
      <c r="K15" s="242">
        <v>409050.97261</v>
      </c>
      <c r="L15" s="242">
        <v>18342.462478199999</v>
      </c>
      <c r="M15" s="242">
        <v>14123.227359999999</v>
      </c>
      <c r="N15" s="242">
        <v>35128.8965408</v>
      </c>
      <c r="O15" s="242">
        <v>67407.898481800003</v>
      </c>
      <c r="P15" s="242">
        <v>131436.08136000001</v>
      </c>
      <c r="Q15" s="242">
        <v>3008602.7436899999</v>
      </c>
    </row>
    <row r="16" spans="1:17" ht="15" customHeight="1">
      <c r="A16" s="241" t="s">
        <v>491</v>
      </c>
      <c r="B16" s="242">
        <v>74777.102028399997</v>
      </c>
      <c r="C16" s="242">
        <v>81650.841560000001</v>
      </c>
      <c r="D16" s="242">
        <v>1114.8037199999999</v>
      </c>
      <c r="E16" s="242">
        <v>1420.9824099999998</v>
      </c>
      <c r="F16" s="242">
        <v>479.95666999999997</v>
      </c>
      <c r="G16" s="242">
        <v>2096.3246300000001</v>
      </c>
      <c r="H16" s="242">
        <v>5041.23639</v>
      </c>
      <c r="I16" s="242">
        <v>166581.24741000001</v>
      </c>
      <c r="J16" s="242">
        <v>198651.09599999999</v>
      </c>
      <c r="K16" s="242">
        <v>51884.089060000006</v>
      </c>
      <c r="L16" s="242">
        <v>1018.6678900000001</v>
      </c>
      <c r="M16" s="242">
        <v>674.97793000000001</v>
      </c>
      <c r="N16" s="242">
        <v>1036.2177099999999</v>
      </c>
      <c r="O16" s="242">
        <v>8269.2804400000005</v>
      </c>
      <c r="P16" s="242">
        <v>642.89864999999998</v>
      </c>
      <c r="Q16" s="242">
        <v>262177.22768000001</v>
      </c>
    </row>
    <row r="17" spans="1:17" ht="15" customHeight="1">
      <c r="A17" s="241" t="s">
        <v>492</v>
      </c>
      <c r="B17" s="242">
        <v>390864.52356</v>
      </c>
      <c r="C17" s="242">
        <v>154087.04674000002</v>
      </c>
      <c r="D17" s="242">
        <v>3051.2191600000001</v>
      </c>
      <c r="E17" s="242">
        <v>3676.33284</v>
      </c>
      <c r="F17" s="242">
        <v>2424.95678</v>
      </c>
      <c r="G17" s="242">
        <v>7727.22487</v>
      </c>
      <c r="H17" s="242">
        <v>19432.784929999998</v>
      </c>
      <c r="I17" s="242">
        <v>581264.08887999994</v>
      </c>
      <c r="J17" s="242">
        <v>490427.82592000003</v>
      </c>
      <c r="K17" s="242">
        <v>162920.92086000001</v>
      </c>
      <c r="L17" s="242">
        <v>1710.6165148</v>
      </c>
      <c r="M17" s="242">
        <v>2709.7025600000002</v>
      </c>
      <c r="N17" s="242">
        <v>6870.7702300000001</v>
      </c>
      <c r="O17" s="242">
        <v>10383.579460000001</v>
      </c>
      <c r="P17" s="242">
        <v>11945.33041</v>
      </c>
      <c r="Q17" s="242">
        <v>686968.74595000001</v>
      </c>
    </row>
    <row r="18" spans="1:17" ht="15" customHeight="1">
      <c r="A18" s="241" t="s">
        <v>493</v>
      </c>
      <c r="B18" s="242">
        <v>672470.28966999997</v>
      </c>
      <c r="C18" s="242">
        <v>4335.1024800000005</v>
      </c>
      <c r="D18" s="242">
        <v>4140.0059099999999</v>
      </c>
      <c r="E18" s="242">
        <v>493.26236999999998</v>
      </c>
      <c r="F18" s="242">
        <v>2879.1724300000001</v>
      </c>
      <c r="G18" s="242">
        <v>254.80784</v>
      </c>
      <c r="H18" s="242">
        <v>964653.76174999995</v>
      </c>
      <c r="I18" s="242">
        <v>1649226.4024499999</v>
      </c>
      <c r="J18" s="242">
        <v>174617.04470179998</v>
      </c>
      <c r="K18" s="242">
        <v>36.531160000000007</v>
      </c>
      <c r="L18" s="242">
        <v>147.3272302</v>
      </c>
      <c r="M18" s="242">
        <v>0</v>
      </c>
      <c r="N18" s="242">
        <v>1069.6729802000002</v>
      </c>
      <c r="O18" s="242">
        <v>58.226730000000003</v>
      </c>
      <c r="P18" s="242">
        <v>12625.692550000002</v>
      </c>
      <c r="Q18" s="242">
        <v>188554.49534999998</v>
      </c>
    </row>
    <row r="19" spans="1:17" ht="15" customHeight="1">
      <c r="A19" s="241" t="s">
        <v>494</v>
      </c>
      <c r="B19" s="242">
        <v>6139336.3909077998</v>
      </c>
      <c r="C19" s="242">
        <v>1788349.3329054001</v>
      </c>
      <c r="D19" s="242">
        <v>35976.663860200002</v>
      </c>
      <c r="E19" s="242">
        <v>95033.272973199986</v>
      </c>
      <c r="F19" s="242">
        <v>67214.780435799999</v>
      </c>
      <c r="G19" s="242">
        <v>128745.8258472</v>
      </c>
      <c r="H19" s="242">
        <v>146323.66391</v>
      </c>
      <c r="I19" s="242">
        <v>8400979.9308599997</v>
      </c>
      <c r="J19" s="242">
        <v>5742203.3400371997</v>
      </c>
      <c r="K19" s="242">
        <v>1094507.1966856001</v>
      </c>
      <c r="L19" s="242">
        <v>17257.166230399998</v>
      </c>
      <c r="M19" s="242">
        <v>28858.622514400002</v>
      </c>
      <c r="N19" s="242">
        <v>89186.955355600003</v>
      </c>
      <c r="O19" s="242">
        <v>167722.08481540001</v>
      </c>
      <c r="P19" s="242">
        <v>44027.243200000004</v>
      </c>
      <c r="Q19" s="242">
        <v>7183762.6088300003</v>
      </c>
    </row>
    <row r="20" spans="1:17" ht="15" customHeight="1">
      <c r="A20" s="241" t="s">
        <v>495</v>
      </c>
      <c r="B20" s="242">
        <v>96.209630000000004</v>
      </c>
      <c r="C20" s="242">
        <v>0</v>
      </c>
      <c r="D20" s="242">
        <v>12.055549999999998</v>
      </c>
      <c r="E20" s="242">
        <v>0</v>
      </c>
      <c r="F20" s="242">
        <v>0</v>
      </c>
      <c r="G20" s="242">
        <v>0</v>
      </c>
      <c r="H20" s="242">
        <v>0</v>
      </c>
      <c r="I20" s="242">
        <v>108.26517999999999</v>
      </c>
      <c r="J20" s="242">
        <v>2280454.6171399998</v>
      </c>
      <c r="K20" s="242">
        <v>20665.685510000003</v>
      </c>
      <c r="L20" s="242">
        <v>7746.5422199999994</v>
      </c>
      <c r="M20" s="242">
        <v>1276.6373899999999</v>
      </c>
      <c r="N20" s="242">
        <v>8814.0107599999992</v>
      </c>
      <c r="O20" s="242">
        <v>2622.3480499999996</v>
      </c>
      <c r="P20" s="242">
        <v>1151.86807</v>
      </c>
      <c r="Q20" s="242">
        <v>2322731.7091399999</v>
      </c>
    </row>
    <row r="21" spans="1:17" ht="15" customHeight="1">
      <c r="A21" s="241" t="s">
        <v>496</v>
      </c>
      <c r="B21" s="242">
        <v>32882.76251</v>
      </c>
      <c r="C21" s="242">
        <v>6959.46947</v>
      </c>
      <c r="D21" s="242">
        <v>204.91727</v>
      </c>
      <c r="E21" s="242">
        <v>881.83044999999993</v>
      </c>
      <c r="F21" s="242">
        <v>812.47020539999994</v>
      </c>
      <c r="G21" s="242">
        <v>86.442979999999991</v>
      </c>
      <c r="H21" s="242">
        <v>189.27067000000002</v>
      </c>
      <c r="I21" s="242">
        <v>42017.163560000001</v>
      </c>
      <c r="J21" s="242">
        <v>4467.7150599999995</v>
      </c>
      <c r="K21" s="242">
        <v>910.22519999999997</v>
      </c>
      <c r="L21" s="242">
        <v>222.90155999999999</v>
      </c>
      <c r="M21" s="242">
        <v>0</v>
      </c>
      <c r="N21" s="242">
        <v>110.25</v>
      </c>
      <c r="O21" s="242">
        <v>0</v>
      </c>
      <c r="P21" s="242">
        <v>2.6874400000000001</v>
      </c>
      <c r="Q21" s="242">
        <v>5713.7792599999993</v>
      </c>
    </row>
    <row r="22" spans="1:17" ht="15" customHeight="1">
      <c r="A22" s="241" t="s">
        <v>497</v>
      </c>
      <c r="B22" s="242">
        <v>793323.42499460001</v>
      </c>
      <c r="C22" s="242">
        <v>89473.004493800006</v>
      </c>
      <c r="D22" s="242">
        <v>6772.7912500000002</v>
      </c>
      <c r="E22" s="242">
        <v>6246.3854099999999</v>
      </c>
      <c r="F22" s="242">
        <v>6304.3384299999998</v>
      </c>
      <c r="G22" s="242">
        <v>5877.46922</v>
      </c>
      <c r="H22" s="242">
        <v>52252.483270000004</v>
      </c>
      <c r="I22" s="242">
        <v>960249.89707000006</v>
      </c>
      <c r="J22" s="242">
        <v>94151.195735400004</v>
      </c>
      <c r="K22" s="242">
        <v>16889.687999999998</v>
      </c>
      <c r="L22" s="242">
        <v>590.93312000000003</v>
      </c>
      <c r="M22" s="242">
        <v>101.98828999999999</v>
      </c>
      <c r="N22" s="242">
        <v>1392.5365171999999</v>
      </c>
      <c r="O22" s="242">
        <v>98.881</v>
      </c>
      <c r="P22" s="242">
        <v>29478.305989999997</v>
      </c>
      <c r="Q22" s="242">
        <v>142703.52866000001</v>
      </c>
    </row>
    <row r="23" spans="1:17" ht="15" customHeight="1">
      <c r="A23" s="241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50.616599999999998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50.616599999999998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86.180480000000003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86.180480000000003</v>
      </c>
      <c r="J25" s="242">
        <v>68.162759999999992</v>
      </c>
      <c r="K25" s="242">
        <v>6.2324799999999998</v>
      </c>
      <c r="L25" s="242">
        <v>0</v>
      </c>
      <c r="M25" s="242">
        <v>0</v>
      </c>
      <c r="N25" s="242">
        <v>0</v>
      </c>
      <c r="O25" s="242">
        <v>0</v>
      </c>
      <c r="P25" s="242">
        <v>20</v>
      </c>
      <c r="Q25" s="242">
        <v>94.395240000000001</v>
      </c>
    </row>
    <row r="26" spans="1:17" s="201" customFormat="1" ht="15" customHeight="1">
      <c r="A26" s="232" t="s">
        <v>67</v>
      </c>
      <c r="B26" s="244">
        <v>17321000.760364801</v>
      </c>
      <c r="C26" s="244">
        <v>4019213.6609638003</v>
      </c>
      <c r="D26" s="244">
        <v>98584.198076600005</v>
      </c>
      <c r="E26" s="244">
        <v>184045.42695319996</v>
      </c>
      <c r="F26" s="244">
        <v>140448.39029559999</v>
      </c>
      <c r="G26" s="244">
        <v>269493.71561479999</v>
      </c>
      <c r="H26" s="244">
        <v>2514703.3949300004</v>
      </c>
      <c r="I26" s="244">
        <v>24547489.547259998</v>
      </c>
      <c r="J26" s="244">
        <v>24339063.213439997</v>
      </c>
      <c r="K26" s="244">
        <v>4332521.6752746003</v>
      </c>
      <c r="L26" s="244">
        <v>108468.34238620001</v>
      </c>
      <c r="M26" s="244">
        <v>93297.964494399988</v>
      </c>
      <c r="N26" s="244">
        <v>266235.37232399994</v>
      </c>
      <c r="O26" s="244">
        <v>575583.93850880011</v>
      </c>
      <c r="P26" s="244">
        <v>1076755.9182</v>
      </c>
      <c r="Q26" s="244">
        <v>30791926.424609996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  <row r="29" spans="1:17" ht="12.75" customHeight="1">
      <c r="A29" s="217"/>
      <c r="B29" s="199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99"/>
      <c r="N29" s="168"/>
      <c r="O29" s="168"/>
      <c r="P29" s="168"/>
      <c r="Q29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O32" sqref="O32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511</v>
      </c>
      <c r="C6" s="590"/>
      <c r="D6" s="590"/>
      <c r="E6" s="590"/>
      <c r="F6" s="590"/>
      <c r="G6" s="590"/>
      <c r="H6" s="590"/>
      <c r="I6" s="590"/>
      <c r="J6" s="590" t="s">
        <v>512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926941.03385000001</v>
      </c>
      <c r="C8" s="242">
        <v>97593.173229799999</v>
      </c>
      <c r="D8" s="242">
        <v>2383.4111800000001</v>
      </c>
      <c r="E8" s="242">
        <v>3895.5029900000004</v>
      </c>
      <c r="F8" s="242">
        <v>18232.495407999999</v>
      </c>
      <c r="G8" s="242">
        <v>2864.2836699999998</v>
      </c>
      <c r="H8" s="242">
        <v>216.99448000000001</v>
      </c>
      <c r="I8" s="242">
        <v>1052126.89481</v>
      </c>
      <c r="J8" s="242">
        <v>884740.96461999998</v>
      </c>
      <c r="K8" s="242">
        <v>77692.867019999991</v>
      </c>
      <c r="L8" s="242">
        <v>22061.526850000002</v>
      </c>
      <c r="M8" s="242">
        <v>286.83645000000001</v>
      </c>
      <c r="N8" s="242">
        <v>2486.86978</v>
      </c>
      <c r="O8" s="242">
        <v>1809.327</v>
      </c>
      <c r="P8" s="242">
        <v>713.11919999999998</v>
      </c>
      <c r="Q8" s="242">
        <v>989791.51091999991</v>
      </c>
    </row>
    <row r="9" spans="1:17" ht="15" customHeight="1">
      <c r="A9" s="241" t="s">
        <v>485</v>
      </c>
      <c r="B9" s="243">
        <v>3213.5808500000003</v>
      </c>
      <c r="C9" s="243">
        <v>5358.0091600000005</v>
      </c>
      <c r="D9" s="243">
        <v>0</v>
      </c>
      <c r="E9" s="243">
        <v>0</v>
      </c>
      <c r="F9" s="243">
        <v>180.50360000000001</v>
      </c>
      <c r="G9" s="243">
        <v>0</v>
      </c>
      <c r="H9" s="243">
        <v>0</v>
      </c>
      <c r="I9" s="243">
        <v>8752.0936099999999</v>
      </c>
      <c r="J9" s="243">
        <v>11109.2881</v>
      </c>
      <c r="K9" s="243">
        <v>3453.9381899999998</v>
      </c>
      <c r="L9" s="242">
        <v>0</v>
      </c>
      <c r="M9" s="242">
        <v>0</v>
      </c>
      <c r="N9" s="242">
        <v>67.166740000000004</v>
      </c>
      <c r="O9" s="242">
        <v>0</v>
      </c>
      <c r="P9" s="242">
        <v>0</v>
      </c>
      <c r="Q9" s="242">
        <v>14630.393029999999</v>
      </c>
    </row>
    <row r="10" spans="1:17" ht="15" customHeight="1">
      <c r="A10" s="241" t="s">
        <v>486</v>
      </c>
      <c r="B10" s="243">
        <v>8684.8353499999994</v>
      </c>
      <c r="C10" s="243">
        <v>588.60699120000004</v>
      </c>
      <c r="D10" s="243">
        <v>0</v>
      </c>
      <c r="E10" s="243">
        <v>0</v>
      </c>
      <c r="F10" s="243">
        <v>697.22766999999999</v>
      </c>
      <c r="G10" s="243">
        <v>0</v>
      </c>
      <c r="H10" s="243">
        <v>22973.70894</v>
      </c>
      <c r="I10" s="243">
        <v>32944.378949999998</v>
      </c>
      <c r="J10" s="243">
        <v>52098.292119999998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120415.1275</v>
      </c>
      <c r="Q10" s="242">
        <v>172513.41962</v>
      </c>
    </row>
    <row r="11" spans="1:17" ht="15" customHeight="1">
      <c r="A11" s="241" t="s">
        <v>487</v>
      </c>
      <c r="B11" s="242">
        <v>16213.112660000001</v>
      </c>
      <c r="C11" s="242">
        <v>18265.78471</v>
      </c>
      <c r="D11" s="242">
        <v>0</v>
      </c>
      <c r="E11" s="242">
        <v>83.55977</v>
      </c>
      <c r="F11" s="242">
        <v>270.74034999999998</v>
      </c>
      <c r="G11" s="242">
        <v>780.40445999999997</v>
      </c>
      <c r="H11" s="242">
        <v>21774.754519999999</v>
      </c>
      <c r="I11" s="242">
        <v>57388.356469999999</v>
      </c>
      <c r="J11" s="242">
        <v>296462.87011000002</v>
      </c>
      <c r="K11" s="242">
        <v>2589.2036800000001</v>
      </c>
      <c r="L11" s="242">
        <v>34.634639999999997</v>
      </c>
      <c r="M11" s="242">
        <v>7.8569999999999987E-2</v>
      </c>
      <c r="N11" s="242">
        <v>3662.2759799999999</v>
      </c>
      <c r="O11" s="242">
        <v>285.70527000000004</v>
      </c>
      <c r="P11" s="242">
        <v>7023.4750800000002</v>
      </c>
      <c r="Q11" s="242">
        <v>310058.24332999997</v>
      </c>
    </row>
    <row r="12" spans="1:17" ht="15" customHeight="1">
      <c r="A12" s="241" t="s">
        <v>488</v>
      </c>
      <c r="B12" s="242">
        <v>1825305.5058106</v>
      </c>
      <c r="C12" s="242">
        <v>575112.11931119999</v>
      </c>
      <c r="D12" s="242">
        <v>3221.8915499999998</v>
      </c>
      <c r="E12" s="242">
        <v>6119.0583642000001</v>
      </c>
      <c r="F12" s="242">
        <v>15329.232609799999</v>
      </c>
      <c r="G12" s="242">
        <v>18091.652409999999</v>
      </c>
      <c r="H12" s="242">
        <v>56648.906170000002</v>
      </c>
      <c r="I12" s="242">
        <v>2499828.3662199997</v>
      </c>
      <c r="J12" s="242">
        <v>4636468.1687320005</v>
      </c>
      <c r="K12" s="242">
        <v>691430.50555999996</v>
      </c>
      <c r="L12" s="242">
        <v>963.25545</v>
      </c>
      <c r="M12" s="242">
        <v>58480.792809999999</v>
      </c>
      <c r="N12" s="242">
        <v>12812.849269999999</v>
      </c>
      <c r="O12" s="242">
        <v>73201.429040000003</v>
      </c>
      <c r="P12" s="242">
        <v>1276064.4570499999</v>
      </c>
      <c r="Q12" s="242">
        <v>6749421.4579099994</v>
      </c>
    </row>
    <row r="13" spans="1:17" ht="15" customHeight="1">
      <c r="A13" s="241" t="s">
        <v>489</v>
      </c>
      <c r="B13" s="242">
        <v>116679.67087</v>
      </c>
      <c r="C13" s="242">
        <v>771.3655</v>
      </c>
      <c r="D13" s="242">
        <v>0</v>
      </c>
      <c r="E13" s="242">
        <v>0</v>
      </c>
      <c r="F13" s="242">
        <v>857.5</v>
      </c>
      <c r="G13" s="242">
        <v>0</v>
      </c>
      <c r="H13" s="242">
        <v>94524.369599999991</v>
      </c>
      <c r="I13" s="242">
        <v>212832.90596999999</v>
      </c>
      <c r="J13" s="242">
        <v>849025.06675999996</v>
      </c>
      <c r="K13" s="242">
        <v>314.12982</v>
      </c>
      <c r="L13" s="242">
        <v>0</v>
      </c>
      <c r="M13" s="242">
        <v>0</v>
      </c>
      <c r="N13" s="242">
        <v>127.05472999999999</v>
      </c>
      <c r="O13" s="242">
        <v>0</v>
      </c>
      <c r="P13" s="242">
        <v>35551.034319999999</v>
      </c>
      <c r="Q13" s="242">
        <v>885017.28562999994</v>
      </c>
    </row>
    <row r="14" spans="1:17" ht="15" customHeight="1">
      <c r="A14" s="241" t="s">
        <v>68</v>
      </c>
      <c r="B14" s="242">
        <v>2177342.509571</v>
      </c>
      <c r="C14" s="242">
        <v>666136.05591620004</v>
      </c>
      <c r="D14" s="242">
        <v>10038.3330664</v>
      </c>
      <c r="E14" s="242">
        <v>15905.954619999999</v>
      </c>
      <c r="F14" s="242">
        <v>51735.136080999997</v>
      </c>
      <c r="G14" s="242">
        <v>35481.28645</v>
      </c>
      <c r="H14" s="242">
        <v>99384.128049999999</v>
      </c>
      <c r="I14" s="242">
        <v>3056023.4037700002</v>
      </c>
      <c r="J14" s="242">
        <v>2670200.6314327996</v>
      </c>
      <c r="K14" s="242">
        <v>812199.74394319998</v>
      </c>
      <c r="L14" s="242">
        <v>6734.2791200000001</v>
      </c>
      <c r="M14" s="242">
        <v>31585.186980399998</v>
      </c>
      <c r="N14" s="242">
        <v>42124.484513999996</v>
      </c>
      <c r="O14" s="242">
        <v>162623.88821</v>
      </c>
      <c r="P14" s="242">
        <v>686203.03022000007</v>
      </c>
      <c r="Q14" s="242">
        <v>4411671.2444099998</v>
      </c>
    </row>
    <row r="15" spans="1:17" ht="15" customHeight="1">
      <c r="A15" s="241" t="s">
        <v>490</v>
      </c>
      <c r="B15" s="242">
        <v>2445026.8369451999</v>
      </c>
      <c r="C15" s="242">
        <v>333703.99359680002</v>
      </c>
      <c r="D15" s="242">
        <v>32486.8270682</v>
      </c>
      <c r="E15" s="242">
        <v>17004.846136199998</v>
      </c>
      <c r="F15" s="242">
        <v>57764.427101200003</v>
      </c>
      <c r="G15" s="242">
        <v>28073.463236200001</v>
      </c>
      <c r="H15" s="242">
        <v>350732.31108999997</v>
      </c>
      <c r="I15" s="242">
        <v>3264792.70518</v>
      </c>
      <c r="J15" s="242">
        <v>3000398.9481766</v>
      </c>
      <c r="K15" s="242">
        <v>384644.23092</v>
      </c>
      <c r="L15" s="242">
        <v>20512.094510000003</v>
      </c>
      <c r="M15" s="242">
        <v>21069.716670000002</v>
      </c>
      <c r="N15" s="242">
        <v>46837.551359199999</v>
      </c>
      <c r="O15" s="242">
        <v>62674.457029999998</v>
      </c>
      <c r="P15" s="242">
        <v>635631.31767999998</v>
      </c>
      <c r="Q15" s="242">
        <v>4171768.31635</v>
      </c>
    </row>
    <row r="16" spans="1:17" ht="15" customHeight="1">
      <c r="A16" s="241" t="s">
        <v>491</v>
      </c>
      <c r="B16" s="242">
        <v>135888.14475000001</v>
      </c>
      <c r="C16" s="242">
        <v>133216.67971</v>
      </c>
      <c r="D16" s="242">
        <v>1412.13635</v>
      </c>
      <c r="E16" s="242">
        <v>514.15046000000007</v>
      </c>
      <c r="F16" s="242">
        <v>10422.913570000001</v>
      </c>
      <c r="G16" s="242">
        <v>1456.6003500000002</v>
      </c>
      <c r="H16" s="242">
        <v>2623.9986600000002</v>
      </c>
      <c r="I16" s="242">
        <v>285534.62385000003</v>
      </c>
      <c r="J16" s="242">
        <v>180399.44125999999</v>
      </c>
      <c r="K16" s="242">
        <v>297320.75567000004</v>
      </c>
      <c r="L16" s="242">
        <v>220.46163000000001</v>
      </c>
      <c r="M16" s="242">
        <v>32.908720000000002</v>
      </c>
      <c r="N16" s="242">
        <v>28609.015809999997</v>
      </c>
      <c r="O16" s="242">
        <v>39144.833549999996</v>
      </c>
      <c r="P16" s="242">
        <v>342.0702</v>
      </c>
      <c r="Q16" s="242">
        <v>546069.48684000003</v>
      </c>
    </row>
    <row r="17" spans="1:17" ht="15" customHeight="1">
      <c r="A17" s="241" t="s">
        <v>492</v>
      </c>
      <c r="B17" s="242">
        <v>443660.44925000001</v>
      </c>
      <c r="C17" s="242">
        <v>174066.95080180001</v>
      </c>
      <c r="D17" s="242">
        <v>2339.72253</v>
      </c>
      <c r="E17" s="242">
        <v>4765.9464699999999</v>
      </c>
      <c r="F17" s="242">
        <v>11645.476735</v>
      </c>
      <c r="G17" s="242">
        <v>18168.606391199999</v>
      </c>
      <c r="H17" s="242">
        <v>7746.0129999999999</v>
      </c>
      <c r="I17" s="242">
        <v>662393.16517999989</v>
      </c>
      <c r="J17" s="242">
        <v>187655.06384000002</v>
      </c>
      <c r="K17" s="242">
        <v>65557.42078</v>
      </c>
      <c r="L17" s="242">
        <v>286.36377000000005</v>
      </c>
      <c r="M17" s="242">
        <v>2573.2696900000001</v>
      </c>
      <c r="N17" s="242">
        <v>3691.3105499999997</v>
      </c>
      <c r="O17" s="242">
        <v>1217.5710800000002</v>
      </c>
      <c r="P17" s="242">
        <v>73360.886969999992</v>
      </c>
      <c r="Q17" s="242">
        <v>334341.88668</v>
      </c>
    </row>
    <row r="18" spans="1:17" ht="15" customHeight="1">
      <c r="A18" s="241" t="s">
        <v>493</v>
      </c>
      <c r="B18" s="242">
        <v>61946.985310000004</v>
      </c>
      <c r="C18" s="242">
        <v>589.75151000000005</v>
      </c>
      <c r="D18" s="242">
        <v>26.23075</v>
      </c>
      <c r="E18" s="242">
        <v>0</v>
      </c>
      <c r="F18" s="242">
        <v>0</v>
      </c>
      <c r="G18" s="242">
        <v>0</v>
      </c>
      <c r="H18" s="242">
        <v>832533.47480999993</v>
      </c>
      <c r="I18" s="242">
        <v>895096.44238000002</v>
      </c>
      <c r="J18" s="242">
        <v>805339.19687580003</v>
      </c>
      <c r="K18" s="242">
        <v>20144.328539999999</v>
      </c>
      <c r="L18" s="242">
        <v>0</v>
      </c>
      <c r="M18" s="242">
        <v>0</v>
      </c>
      <c r="N18" s="242">
        <v>50.482399999999998</v>
      </c>
      <c r="O18" s="242">
        <v>0</v>
      </c>
      <c r="P18" s="242">
        <v>402893.10710000002</v>
      </c>
      <c r="Q18" s="242">
        <v>1228427.1149200001</v>
      </c>
    </row>
    <row r="19" spans="1:17" ht="15" customHeight="1">
      <c r="A19" s="241" t="s">
        <v>494</v>
      </c>
      <c r="B19" s="242">
        <v>13047438.9343732</v>
      </c>
      <c r="C19" s="242">
        <v>3321250.0691567999</v>
      </c>
      <c r="D19" s="242">
        <v>51075.377208999998</v>
      </c>
      <c r="E19" s="242">
        <v>80557.798315799999</v>
      </c>
      <c r="F19" s="242">
        <v>201991.43945899999</v>
      </c>
      <c r="G19" s="242">
        <v>214585.3951314</v>
      </c>
      <c r="H19" s="242">
        <v>22454.298129999999</v>
      </c>
      <c r="I19" s="242">
        <v>16939353.31171</v>
      </c>
      <c r="J19" s="242">
        <v>1470166.9349644</v>
      </c>
      <c r="K19" s="242">
        <v>371161.77136959997</v>
      </c>
      <c r="L19" s="242">
        <v>4605.838608</v>
      </c>
      <c r="M19" s="242">
        <v>10752.904236600001</v>
      </c>
      <c r="N19" s="242">
        <v>31086.500179800001</v>
      </c>
      <c r="O19" s="242">
        <v>28318.8374568</v>
      </c>
      <c r="P19" s="242">
        <v>2030264.2501600001</v>
      </c>
      <c r="Q19" s="242">
        <v>3946357.0369600002</v>
      </c>
    </row>
    <row r="20" spans="1:17" ht="15" customHeight="1">
      <c r="A20" s="241" t="s">
        <v>495</v>
      </c>
      <c r="B20" s="242">
        <v>31755.303459999999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572.98344999999995</v>
      </c>
      <c r="I20" s="242">
        <v>32328.286909999999</v>
      </c>
      <c r="J20" s="242">
        <v>25480.90436</v>
      </c>
      <c r="K20" s="242">
        <v>0</v>
      </c>
      <c r="L20" s="242">
        <v>0</v>
      </c>
      <c r="M20" s="242">
        <v>0</v>
      </c>
      <c r="N20" s="242">
        <v>148.44460999999998</v>
      </c>
      <c r="O20" s="242">
        <v>0</v>
      </c>
      <c r="P20" s="242">
        <v>58.082610000000003</v>
      </c>
      <c r="Q20" s="242">
        <v>25687.431579999997</v>
      </c>
    </row>
    <row r="21" spans="1:17" ht="15" customHeight="1">
      <c r="A21" s="241" t="s">
        <v>496</v>
      </c>
      <c r="B21" s="242">
        <v>14233.411029999999</v>
      </c>
      <c r="C21" s="242">
        <v>20126.783910000002</v>
      </c>
      <c r="D21" s="242">
        <v>0</v>
      </c>
      <c r="E21" s="242">
        <v>0</v>
      </c>
      <c r="F21" s="242">
        <v>0</v>
      </c>
      <c r="G21" s="242">
        <v>0</v>
      </c>
      <c r="H21" s="242">
        <v>37.506050000000002</v>
      </c>
      <c r="I21" s="242">
        <v>34397.700990000005</v>
      </c>
      <c r="J21" s="242">
        <v>534.78518999999994</v>
      </c>
      <c r="K21" s="242">
        <v>299.83265999999998</v>
      </c>
      <c r="L21" s="242">
        <v>4.7152200000000004</v>
      </c>
      <c r="M21" s="242">
        <v>0</v>
      </c>
      <c r="N21" s="242">
        <v>88.53631</v>
      </c>
      <c r="O21" s="242">
        <v>0</v>
      </c>
      <c r="P21" s="242">
        <v>67.153619999999989</v>
      </c>
      <c r="Q21" s="242">
        <v>995.02300000000002</v>
      </c>
    </row>
    <row r="22" spans="1:17" ht="15" customHeight="1">
      <c r="A22" s="241" t="s">
        <v>497</v>
      </c>
      <c r="B22" s="242">
        <v>73488.776815599995</v>
      </c>
      <c r="C22" s="242">
        <v>19961.92395</v>
      </c>
      <c r="D22" s="242">
        <v>290.15350999999998</v>
      </c>
      <c r="E22" s="242">
        <v>1234.5958000000001</v>
      </c>
      <c r="F22" s="242">
        <v>1769.5516699999998</v>
      </c>
      <c r="G22" s="242">
        <v>265.57413000000003</v>
      </c>
      <c r="H22" s="242">
        <v>8081.4802599999994</v>
      </c>
      <c r="I22" s="242">
        <v>105092.05613</v>
      </c>
      <c r="J22" s="242">
        <v>252567.79916999998</v>
      </c>
      <c r="K22" s="242">
        <v>51024.716670000002</v>
      </c>
      <c r="L22" s="242">
        <v>65.839269999999999</v>
      </c>
      <c r="M22" s="242">
        <v>129.13262</v>
      </c>
      <c r="N22" s="242">
        <v>166.89121</v>
      </c>
      <c r="O22" s="242">
        <v>2310.8782099999999</v>
      </c>
      <c r="P22" s="242">
        <v>4961.0690300000006</v>
      </c>
      <c r="Q22" s="242">
        <v>311226.32618000003</v>
      </c>
    </row>
    <row r="23" spans="1:17" ht="15" customHeight="1">
      <c r="A23" s="241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280.06394</v>
      </c>
      <c r="I24" s="242">
        <v>280.06394</v>
      </c>
      <c r="J24" s="242">
        <v>18.784099999999999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122.32481</v>
      </c>
      <c r="Q24" s="242">
        <v>141.10891000000001</v>
      </c>
    </row>
    <row r="25" spans="1:17" s="201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2" t="s">
        <v>67</v>
      </c>
      <c r="B26" s="244">
        <v>21327819.090895597</v>
      </c>
      <c r="C26" s="244">
        <v>5366741.2674538</v>
      </c>
      <c r="D26" s="244">
        <v>103274.08321360001</v>
      </c>
      <c r="E26" s="244">
        <v>130081.41292619999</v>
      </c>
      <c r="F26" s="244">
        <v>370896.64425399998</v>
      </c>
      <c r="G26" s="244">
        <v>319767.2662288</v>
      </c>
      <c r="H26" s="244">
        <v>1520584.9911500001</v>
      </c>
      <c r="I26" s="244">
        <v>29139164.756069999</v>
      </c>
      <c r="J26" s="244">
        <v>15322667.1398116</v>
      </c>
      <c r="K26" s="244">
        <v>2777833.4448227994</v>
      </c>
      <c r="L26" s="244">
        <v>55489.009067999999</v>
      </c>
      <c r="M26" s="244">
        <v>124910.82674700001</v>
      </c>
      <c r="N26" s="244">
        <v>171959.43344299999</v>
      </c>
      <c r="O26" s="244">
        <v>371586.92684679996</v>
      </c>
      <c r="P26" s="244">
        <v>5273670.5055499999</v>
      </c>
      <c r="Q26" s="244">
        <v>24098117.28627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4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  <row r="29" spans="1:17" ht="12.75" customHeight="1">
      <c r="A29" s="190" t="s">
        <v>506</v>
      </c>
      <c r="B29" s="190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99"/>
      <c r="N29" s="168"/>
      <c r="O29" s="168"/>
      <c r="P29" s="168"/>
      <c r="Q29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G21" sqref="G21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513</v>
      </c>
      <c r="C6" s="590"/>
      <c r="D6" s="590"/>
      <c r="E6" s="590"/>
      <c r="F6" s="590"/>
      <c r="G6" s="590"/>
      <c r="H6" s="590"/>
      <c r="I6" s="590"/>
      <c r="J6" s="590" t="s">
        <v>58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1672991.4987600001</v>
      </c>
      <c r="C8" s="242">
        <v>82562.370779999997</v>
      </c>
      <c r="D8" s="242">
        <v>260.94693000000001</v>
      </c>
      <c r="E8" s="242">
        <v>199.99478999999999</v>
      </c>
      <c r="F8" s="242">
        <v>243.15697</v>
      </c>
      <c r="G8" s="242">
        <v>3456.7803900000004</v>
      </c>
      <c r="H8" s="242">
        <v>236.68029999999999</v>
      </c>
      <c r="I8" s="242">
        <v>1759951.4289200001</v>
      </c>
      <c r="J8" s="242">
        <v>2349815.5704200002</v>
      </c>
      <c r="K8" s="242">
        <v>285720.62325</v>
      </c>
      <c r="L8" s="242">
        <v>1595.7356200000002</v>
      </c>
      <c r="M8" s="242">
        <v>1106.85033</v>
      </c>
      <c r="N8" s="242">
        <v>5801.8093581999992</v>
      </c>
      <c r="O8" s="242">
        <v>2226.5074100000002</v>
      </c>
      <c r="P8" s="242">
        <v>3400.6442299999999</v>
      </c>
      <c r="Q8" s="242">
        <v>2649667.7406199998</v>
      </c>
    </row>
    <row r="9" spans="1:17" ht="15" customHeight="1">
      <c r="A9" s="241" t="s">
        <v>485</v>
      </c>
      <c r="B9" s="243">
        <v>3430</v>
      </c>
      <c r="C9" s="243">
        <v>0</v>
      </c>
      <c r="D9" s="243">
        <v>0</v>
      </c>
      <c r="E9" s="243">
        <v>0</v>
      </c>
      <c r="F9" s="243">
        <v>342.98</v>
      </c>
      <c r="G9" s="243">
        <v>0</v>
      </c>
      <c r="H9" s="243">
        <v>0</v>
      </c>
      <c r="I9" s="243">
        <v>3772.98</v>
      </c>
      <c r="J9" s="243">
        <v>33469.790179999996</v>
      </c>
      <c r="K9" s="243">
        <v>9616.3157899999987</v>
      </c>
      <c r="L9" s="242">
        <v>0</v>
      </c>
      <c r="M9" s="242">
        <v>0</v>
      </c>
      <c r="N9" s="242">
        <v>0</v>
      </c>
      <c r="O9" s="242">
        <v>0</v>
      </c>
      <c r="P9" s="242">
        <v>1.44093</v>
      </c>
      <c r="Q9" s="242">
        <v>43087.546900000001</v>
      </c>
    </row>
    <row r="10" spans="1:17" ht="15" customHeight="1">
      <c r="A10" s="241" t="s">
        <v>486</v>
      </c>
      <c r="B10" s="243">
        <v>10701.137369999999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13323.591269999999</v>
      </c>
      <c r="I10" s="243">
        <v>24024.728640000001</v>
      </c>
      <c r="J10" s="243">
        <v>3472.47</v>
      </c>
      <c r="K10" s="243">
        <v>2820.53332</v>
      </c>
      <c r="L10" s="242">
        <v>0</v>
      </c>
      <c r="M10" s="242">
        <v>0</v>
      </c>
      <c r="N10" s="242">
        <v>0</v>
      </c>
      <c r="O10" s="242">
        <v>0</v>
      </c>
      <c r="P10" s="242">
        <v>9849.6861800000006</v>
      </c>
      <c r="Q10" s="242">
        <v>16142.6895</v>
      </c>
    </row>
    <row r="11" spans="1:17" ht="15" customHeight="1">
      <c r="A11" s="241" t="s">
        <v>487</v>
      </c>
      <c r="B11" s="242">
        <v>107438.15105</v>
      </c>
      <c r="C11" s="242">
        <v>26771.588789999998</v>
      </c>
      <c r="D11" s="242">
        <v>0</v>
      </c>
      <c r="E11" s="242">
        <v>0</v>
      </c>
      <c r="F11" s="242">
        <v>338.65388999999999</v>
      </c>
      <c r="G11" s="242">
        <v>0</v>
      </c>
      <c r="H11" s="242">
        <v>17723.422309999998</v>
      </c>
      <c r="I11" s="242">
        <v>152271.81604000001</v>
      </c>
      <c r="J11" s="242">
        <v>3739.5695900000001</v>
      </c>
      <c r="K11" s="242">
        <v>2678.29988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6417.8694699999996</v>
      </c>
    </row>
    <row r="12" spans="1:17" ht="15" customHeight="1">
      <c r="A12" s="241" t="s">
        <v>488</v>
      </c>
      <c r="B12" s="242">
        <v>3559608.8703432004</v>
      </c>
      <c r="C12" s="242">
        <v>345734.65515960002</v>
      </c>
      <c r="D12" s="242">
        <v>1576.0606599999999</v>
      </c>
      <c r="E12" s="242">
        <v>17195.040270000001</v>
      </c>
      <c r="F12" s="242">
        <v>2623.7743399999999</v>
      </c>
      <c r="G12" s="242">
        <v>12415.50964</v>
      </c>
      <c r="H12" s="242">
        <v>163004.11994</v>
      </c>
      <c r="I12" s="242">
        <v>4102158.0303500001</v>
      </c>
      <c r="J12" s="242">
        <v>1600142.9113039998</v>
      </c>
      <c r="K12" s="242">
        <v>177321.73781999998</v>
      </c>
      <c r="L12" s="242">
        <v>528.35795999999993</v>
      </c>
      <c r="M12" s="242">
        <v>1193.7494099999999</v>
      </c>
      <c r="N12" s="242">
        <v>11059.9325336</v>
      </c>
      <c r="O12" s="242">
        <v>30910.015500000001</v>
      </c>
      <c r="P12" s="242">
        <v>2882.5610799999999</v>
      </c>
      <c r="Q12" s="242">
        <v>1824039.2656099999</v>
      </c>
    </row>
    <row r="13" spans="1:17" ht="15" customHeight="1">
      <c r="A13" s="241" t="s">
        <v>489</v>
      </c>
      <c r="B13" s="242">
        <v>624604.99214999995</v>
      </c>
      <c r="C13" s="242">
        <v>121791.17588</v>
      </c>
      <c r="D13" s="242">
        <v>0</v>
      </c>
      <c r="E13" s="242">
        <v>0</v>
      </c>
      <c r="F13" s="242">
        <v>0</v>
      </c>
      <c r="G13" s="242">
        <v>0</v>
      </c>
      <c r="H13" s="242">
        <v>113525.39592</v>
      </c>
      <c r="I13" s="242">
        <v>859921.5639500001</v>
      </c>
      <c r="J13" s="242">
        <v>273750.59788999998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178.97560000000001</v>
      </c>
      <c r="Q13" s="242">
        <v>273929.57348999998</v>
      </c>
    </row>
    <row r="14" spans="1:17" ht="15" customHeight="1">
      <c r="A14" s="241" t="s">
        <v>68</v>
      </c>
      <c r="B14" s="242">
        <v>920581.68599999999</v>
      </c>
      <c r="C14" s="242">
        <v>49617.2098214</v>
      </c>
      <c r="D14" s="242">
        <v>16.114549999999998</v>
      </c>
      <c r="E14" s="242">
        <v>1193.46883</v>
      </c>
      <c r="F14" s="242">
        <v>420.19473999999997</v>
      </c>
      <c r="G14" s="242">
        <v>520.16899999999998</v>
      </c>
      <c r="H14" s="242">
        <v>72071.510040000008</v>
      </c>
      <c r="I14" s="242">
        <v>1044420.35298</v>
      </c>
      <c r="J14" s="242">
        <v>952478.95594540006</v>
      </c>
      <c r="K14" s="242">
        <v>535375.61766900006</v>
      </c>
      <c r="L14" s="242">
        <v>529.21984999999995</v>
      </c>
      <c r="M14" s="242">
        <v>3211.5859024000001</v>
      </c>
      <c r="N14" s="242">
        <v>10788.3358582</v>
      </c>
      <c r="O14" s="242">
        <v>33454.0805674</v>
      </c>
      <c r="P14" s="242">
        <v>37888.532950000001</v>
      </c>
      <c r="Q14" s="242">
        <v>1573726.3287500001</v>
      </c>
    </row>
    <row r="15" spans="1:17" ht="15" customHeight="1">
      <c r="A15" s="241" t="s">
        <v>490</v>
      </c>
      <c r="B15" s="242">
        <v>1379642.826011</v>
      </c>
      <c r="C15" s="242">
        <v>256990.60835640001</v>
      </c>
      <c r="D15" s="242">
        <v>5515.6273899999997</v>
      </c>
      <c r="E15" s="242">
        <v>31715.607261999998</v>
      </c>
      <c r="F15" s="242">
        <v>24560.573718</v>
      </c>
      <c r="G15" s="242">
        <v>32004.617030000001</v>
      </c>
      <c r="H15" s="242">
        <v>252974.14393000002</v>
      </c>
      <c r="I15" s="242">
        <v>1983404.0037</v>
      </c>
      <c r="J15" s="242">
        <v>2229620.2964438</v>
      </c>
      <c r="K15" s="242">
        <v>254570.86315720002</v>
      </c>
      <c r="L15" s="242">
        <v>9173.0043100000003</v>
      </c>
      <c r="M15" s="242">
        <v>7798.8946120000001</v>
      </c>
      <c r="N15" s="242">
        <v>35186.131479600001</v>
      </c>
      <c r="O15" s="242">
        <v>30556.372645599997</v>
      </c>
      <c r="P15" s="242">
        <v>257965.42619999999</v>
      </c>
      <c r="Q15" s="242">
        <v>2824870.9888599999</v>
      </c>
    </row>
    <row r="16" spans="1:17" ht="15" customHeight="1">
      <c r="A16" s="241" t="s">
        <v>491</v>
      </c>
      <c r="B16" s="242">
        <v>94107.566609999994</v>
      </c>
      <c r="C16" s="242">
        <v>96859.222849999991</v>
      </c>
      <c r="D16" s="242">
        <v>313.60790999999995</v>
      </c>
      <c r="E16" s="242">
        <v>1609.5684899999999</v>
      </c>
      <c r="F16" s="242">
        <v>0</v>
      </c>
      <c r="G16" s="242">
        <v>86.545749999999998</v>
      </c>
      <c r="H16" s="242">
        <v>932.32076000000006</v>
      </c>
      <c r="I16" s="242">
        <v>193908.83237000002</v>
      </c>
      <c r="J16" s="242">
        <v>95153.488450000004</v>
      </c>
      <c r="K16" s="242">
        <v>23038.24941</v>
      </c>
      <c r="L16" s="242">
        <v>866.79556000000002</v>
      </c>
      <c r="M16" s="242">
        <v>333.46188000000001</v>
      </c>
      <c r="N16" s="242">
        <v>3705.0197599999997</v>
      </c>
      <c r="O16" s="242">
        <v>8461.1556300000011</v>
      </c>
      <c r="P16" s="242">
        <v>209.53788</v>
      </c>
      <c r="Q16" s="242">
        <v>131767.70856999999</v>
      </c>
    </row>
    <row r="17" spans="1:17" ht="15" customHeight="1">
      <c r="A17" s="241" t="s">
        <v>492</v>
      </c>
      <c r="B17" s="242">
        <v>117644.87264399999</v>
      </c>
      <c r="C17" s="242">
        <v>81204.617197799991</v>
      </c>
      <c r="D17" s="242">
        <v>701.56918599999995</v>
      </c>
      <c r="E17" s="242">
        <v>4013.7197854000001</v>
      </c>
      <c r="F17" s="242">
        <v>2421.60088</v>
      </c>
      <c r="G17" s="242">
        <v>3054.1590786000002</v>
      </c>
      <c r="H17" s="242">
        <v>37495.090539999997</v>
      </c>
      <c r="I17" s="242">
        <v>246535.62932000001</v>
      </c>
      <c r="J17" s="242">
        <v>379451.93274999998</v>
      </c>
      <c r="K17" s="242">
        <v>64469.947249999997</v>
      </c>
      <c r="L17" s="242">
        <v>1529.8309199999999</v>
      </c>
      <c r="M17" s="242">
        <v>1723.7363799999998</v>
      </c>
      <c r="N17" s="242">
        <v>6276.7826799999993</v>
      </c>
      <c r="O17" s="242">
        <v>5539.4133600000005</v>
      </c>
      <c r="P17" s="242">
        <v>5129.7135099999996</v>
      </c>
      <c r="Q17" s="242">
        <v>464121.35685000004</v>
      </c>
    </row>
    <row r="18" spans="1:17" ht="15" customHeight="1">
      <c r="A18" s="241" t="s">
        <v>493</v>
      </c>
      <c r="B18" s="242">
        <v>60406.055840000001</v>
      </c>
      <c r="C18" s="242">
        <v>77.480410000000006</v>
      </c>
      <c r="D18" s="242">
        <v>0</v>
      </c>
      <c r="E18" s="242">
        <v>0</v>
      </c>
      <c r="F18" s="242">
        <v>0</v>
      </c>
      <c r="G18" s="242">
        <v>0</v>
      </c>
      <c r="H18" s="242">
        <v>921975.47713000001</v>
      </c>
      <c r="I18" s="242">
        <v>982459.01338000002</v>
      </c>
      <c r="J18" s="242">
        <v>141147.2813</v>
      </c>
      <c r="K18" s="242">
        <v>1815.8790300000001</v>
      </c>
      <c r="L18" s="242">
        <v>0</v>
      </c>
      <c r="M18" s="242">
        <v>0</v>
      </c>
      <c r="N18" s="242">
        <v>10.330410000000001</v>
      </c>
      <c r="O18" s="242">
        <v>32.743209999999998</v>
      </c>
      <c r="P18" s="242">
        <v>8069.2112800000004</v>
      </c>
      <c r="Q18" s="242">
        <v>151075.44522999998</v>
      </c>
    </row>
    <row r="19" spans="1:17" ht="15" customHeight="1">
      <c r="A19" s="241" t="s">
        <v>494</v>
      </c>
      <c r="B19" s="242">
        <v>3647305.6687270002</v>
      </c>
      <c r="C19" s="242">
        <v>1340607.7933484002</v>
      </c>
      <c r="D19" s="242">
        <v>26027.708925799998</v>
      </c>
      <c r="E19" s="242">
        <v>99229.489764599988</v>
      </c>
      <c r="F19" s="242">
        <v>36796.079606799998</v>
      </c>
      <c r="G19" s="242">
        <v>81031.423654599988</v>
      </c>
      <c r="H19" s="242">
        <v>107387.11348999999</v>
      </c>
      <c r="I19" s="242">
        <v>5338385.2775299996</v>
      </c>
      <c r="J19" s="242">
        <v>1908191.3339560002</v>
      </c>
      <c r="K19" s="242">
        <v>992670.05566199997</v>
      </c>
      <c r="L19" s="242">
        <v>2937.7097214</v>
      </c>
      <c r="M19" s="242">
        <v>28401.302497200002</v>
      </c>
      <c r="N19" s="242">
        <v>30474.773761599998</v>
      </c>
      <c r="O19" s="242">
        <v>46788.424473399995</v>
      </c>
      <c r="P19" s="242">
        <v>5514.7043300000005</v>
      </c>
      <c r="Q19" s="242">
        <v>3014978.3044199999</v>
      </c>
    </row>
    <row r="20" spans="1:17" ht="15" customHeight="1">
      <c r="A20" s="241" t="s">
        <v>495</v>
      </c>
      <c r="B20" s="242">
        <v>2210.9560499999998</v>
      </c>
      <c r="C20" s="242">
        <v>1848.50731</v>
      </c>
      <c r="D20" s="242">
        <v>0</v>
      </c>
      <c r="E20" s="242">
        <v>0</v>
      </c>
      <c r="F20" s="242">
        <v>0</v>
      </c>
      <c r="G20" s="242">
        <v>0</v>
      </c>
      <c r="H20" s="242">
        <v>1381.3988100000001</v>
      </c>
      <c r="I20" s="242">
        <v>5440.8621700000003</v>
      </c>
      <c r="J20" s="242">
        <v>727.35549000000003</v>
      </c>
      <c r="K20" s="242">
        <v>1091.57206</v>
      </c>
      <c r="L20" s="242">
        <v>0</v>
      </c>
      <c r="M20" s="242">
        <v>0</v>
      </c>
      <c r="N20" s="242">
        <v>60.188319999999997</v>
      </c>
      <c r="O20" s="242">
        <v>36.360332399999997</v>
      </c>
      <c r="P20" s="242">
        <v>512.77224999999999</v>
      </c>
      <c r="Q20" s="242">
        <v>2428.24845</v>
      </c>
    </row>
    <row r="21" spans="1:17" ht="15" customHeight="1">
      <c r="A21" s="241" t="s">
        <v>496</v>
      </c>
      <c r="B21" s="242">
        <v>2542.7800899999997</v>
      </c>
      <c r="C21" s="242">
        <v>145.03126999999998</v>
      </c>
      <c r="D21" s="242">
        <v>27.211290000000002</v>
      </c>
      <c r="E21" s="242">
        <v>0</v>
      </c>
      <c r="F21" s="242">
        <v>0</v>
      </c>
      <c r="G21" s="242">
        <v>0</v>
      </c>
      <c r="H21" s="242">
        <v>57.116199999999999</v>
      </c>
      <c r="I21" s="242">
        <v>2772.1388500000003</v>
      </c>
      <c r="J21" s="242">
        <v>35520.731100000005</v>
      </c>
      <c r="K21" s="242">
        <v>13360.61499</v>
      </c>
      <c r="L21" s="242">
        <v>86.070570000000004</v>
      </c>
      <c r="M21" s="242">
        <v>39.125790000000002</v>
      </c>
      <c r="N21" s="242">
        <v>59.27693</v>
      </c>
      <c r="O21" s="242">
        <v>10.503590000000001</v>
      </c>
      <c r="P21" s="242">
        <v>127.06667999999999</v>
      </c>
      <c r="Q21" s="242">
        <v>49203.389649999997</v>
      </c>
    </row>
    <row r="22" spans="1:17" ht="15" customHeight="1">
      <c r="A22" s="241" t="s">
        <v>497</v>
      </c>
      <c r="B22" s="242">
        <v>1518964.0072581999</v>
      </c>
      <c r="C22" s="242">
        <v>212547.97186000002</v>
      </c>
      <c r="D22" s="242">
        <v>33139.969009799999</v>
      </c>
      <c r="E22" s="242">
        <v>31052.736829999998</v>
      </c>
      <c r="F22" s="242">
        <v>357.85048999999998</v>
      </c>
      <c r="G22" s="242">
        <v>472.30444</v>
      </c>
      <c r="H22" s="242">
        <v>244198.64215999999</v>
      </c>
      <c r="I22" s="242">
        <v>2040733.48205</v>
      </c>
      <c r="J22" s="242">
        <v>525748.17454000004</v>
      </c>
      <c r="K22" s="242">
        <v>46048.809110000002</v>
      </c>
      <c r="L22" s="242">
        <v>3975.3433599999998</v>
      </c>
      <c r="M22" s="242">
        <v>2868.1794399999999</v>
      </c>
      <c r="N22" s="242">
        <v>12540.08374</v>
      </c>
      <c r="O22" s="242">
        <v>7808.8798499999994</v>
      </c>
      <c r="P22" s="242">
        <v>3786.6971000000003</v>
      </c>
      <c r="Q22" s="242">
        <v>602776.16714000003</v>
      </c>
    </row>
    <row r="23" spans="1:17" ht="15" customHeight="1">
      <c r="A23" s="241" t="s">
        <v>498</v>
      </c>
      <c r="B23" s="242">
        <v>6.9559799999999994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37.596050000000005</v>
      </c>
      <c r="I23" s="242">
        <v>44.552030000000002</v>
      </c>
      <c r="J23" s="242">
        <v>203.72235000000001</v>
      </c>
      <c r="K23" s="242">
        <v>1.4619500000000001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205.18429999999998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93.913679999999999</v>
      </c>
      <c r="I24" s="242">
        <v>93.913679999999999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1960.0286899999999</v>
      </c>
      <c r="C25" s="242">
        <v>110.21707000000001</v>
      </c>
      <c r="D25" s="242">
        <v>0</v>
      </c>
      <c r="E25" s="242">
        <v>0</v>
      </c>
      <c r="F25" s="242">
        <v>0</v>
      </c>
      <c r="G25" s="242">
        <v>0</v>
      </c>
      <c r="H25" s="242">
        <v>178.89948999999999</v>
      </c>
      <c r="I25" s="242">
        <v>2249.14525</v>
      </c>
      <c r="J25" s="242">
        <v>11.4337</v>
      </c>
      <c r="K25" s="242">
        <v>25.05603</v>
      </c>
      <c r="L25" s="242">
        <v>0</v>
      </c>
      <c r="M25" s="242">
        <v>0</v>
      </c>
      <c r="N25" s="242">
        <v>0</v>
      </c>
      <c r="O25" s="242">
        <v>0</v>
      </c>
      <c r="P25" s="242">
        <v>2.0722899999999997</v>
      </c>
      <c r="Q25" s="242">
        <v>38.562019999999997</v>
      </c>
    </row>
    <row r="26" spans="1:17" s="201" customFormat="1" ht="15" customHeight="1">
      <c r="A26" s="232" t="s">
        <v>72</v>
      </c>
      <c r="B26" s="244">
        <v>13724148.053573398</v>
      </c>
      <c r="C26" s="244">
        <v>2616868.4501036</v>
      </c>
      <c r="D26" s="244">
        <v>67578.815851599997</v>
      </c>
      <c r="E26" s="244">
        <v>186209.62602199998</v>
      </c>
      <c r="F26" s="244">
        <v>68104.864634799989</v>
      </c>
      <c r="G26" s="244">
        <v>133041.50898320001</v>
      </c>
      <c r="H26" s="244">
        <v>1946596.4320199999</v>
      </c>
      <c r="I26" s="244">
        <v>18742547.75121</v>
      </c>
      <c r="J26" s="244">
        <v>10532645.615409201</v>
      </c>
      <c r="K26" s="244">
        <v>2410625.6363781998</v>
      </c>
      <c r="L26" s="244">
        <v>21222.067871399999</v>
      </c>
      <c r="M26" s="244">
        <v>46676.886241600005</v>
      </c>
      <c r="N26" s="244">
        <v>115962.6648312</v>
      </c>
      <c r="O26" s="244">
        <v>165824.45656880003</v>
      </c>
      <c r="P26" s="244">
        <v>335519.04248999991</v>
      </c>
      <c r="Q26" s="244">
        <v>13628476.369829999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4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  <row r="29" spans="1:17" ht="12.75" customHeight="1">
      <c r="A29" s="246" t="s">
        <v>506</v>
      </c>
      <c r="B29" s="246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99"/>
      <c r="N29" s="168"/>
      <c r="O29" s="168"/>
      <c r="P29" s="168"/>
      <c r="Q29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E32" sqref="E32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47"/>
      <c r="B6" s="590" t="s">
        <v>514</v>
      </c>
      <c r="C6" s="590"/>
      <c r="D6" s="590"/>
      <c r="E6" s="590"/>
      <c r="F6" s="590"/>
      <c r="G6" s="590"/>
      <c r="H6" s="590"/>
      <c r="I6" s="590"/>
      <c r="J6" s="590" t="s">
        <v>60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839580.8030800001</v>
      </c>
      <c r="C8" s="242">
        <v>50628.452649999999</v>
      </c>
      <c r="D8" s="242">
        <v>2010.7049</v>
      </c>
      <c r="E8" s="242">
        <v>2564.6409199999998</v>
      </c>
      <c r="F8" s="242">
        <v>4624.7184100000004</v>
      </c>
      <c r="G8" s="242">
        <v>7731.2739299999994</v>
      </c>
      <c r="H8" s="242">
        <v>58573.02534</v>
      </c>
      <c r="I8" s="242">
        <v>965713.61923000007</v>
      </c>
      <c r="J8" s="242">
        <v>658393.75710000005</v>
      </c>
      <c r="K8" s="242">
        <v>44754.93449</v>
      </c>
      <c r="L8" s="242">
        <v>654.90293999999994</v>
      </c>
      <c r="M8" s="242">
        <v>518.19484999999997</v>
      </c>
      <c r="N8" s="242">
        <v>1086.8144299999999</v>
      </c>
      <c r="O8" s="242">
        <v>967.80224999999996</v>
      </c>
      <c r="P8" s="242">
        <v>0</v>
      </c>
      <c r="Q8" s="242">
        <v>706376.40605999995</v>
      </c>
    </row>
    <row r="9" spans="1:17" ht="15" customHeight="1">
      <c r="A9" s="241" t="s">
        <v>485</v>
      </c>
      <c r="B9" s="243">
        <v>5814.9782599999999</v>
      </c>
      <c r="C9" s="243">
        <v>107.35449</v>
      </c>
      <c r="D9" s="243">
        <v>0</v>
      </c>
      <c r="E9" s="243">
        <v>22.012619999999998</v>
      </c>
      <c r="F9" s="243">
        <v>78.031580000000005</v>
      </c>
      <c r="G9" s="243">
        <v>49.918939999999999</v>
      </c>
      <c r="H9" s="243">
        <v>5.8615900000000005</v>
      </c>
      <c r="I9" s="243">
        <v>6078.1574800000008</v>
      </c>
      <c r="J9" s="243">
        <v>4269.8119999999999</v>
      </c>
      <c r="K9" s="243">
        <v>258.54178000000002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4528.3537800000004</v>
      </c>
    </row>
    <row r="10" spans="1:17" ht="15" customHeight="1">
      <c r="A10" s="241" t="s">
        <v>486</v>
      </c>
      <c r="B10" s="243">
        <v>3296.3965400000002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3063.0095799999999</v>
      </c>
      <c r="I10" s="243">
        <v>6359.4061200000006</v>
      </c>
      <c r="J10" s="243">
        <v>16.87735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16.87735</v>
      </c>
    </row>
    <row r="11" spans="1:17" ht="15" customHeight="1">
      <c r="A11" s="241" t="s">
        <v>487</v>
      </c>
      <c r="B11" s="242">
        <v>6713.4088700000002</v>
      </c>
      <c r="C11" s="242">
        <v>3990.0536299999999</v>
      </c>
      <c r="D11" s="242">
        <v>20.778200000000002</v>
      </c>
      <c r="E11" s="242">
        <v>0</v>
      </c>
      <c r="F11" s="242">
        <v>167.75493</v>
      </c>
      <c r="G11" s="242">
        <v>155.30338</v>
      </c>
      <c r="H11" s="242">
        <v>564.68878000000007</v>
      </c>
      <c r="I11" s="242">
        <v>11611.987789999999</v>
      </c>
      <c r="J11" s="242">
        <v>53514.98317</v>
      </c>
      <c r="K11" s="242">
        <v>5517.9433200000003</v>
      </c>
      <c r="L11" s="242">
        <v>122.50597</v>
      </c>
      <c r="M11" s="242">
        <v>36.89555</v>
      </c>
      <c r="N11" s="242">
        <v>120.20483999999999</v>
      </c>
      <c r="O11" s="242">
        <v>267.04237999999998</v>
      </c>
      <c r="P11" s="242">
        <v>0</v>
      </c>
      <c r="Q11" s="242">
        <v>59579.575229999995</v>
      </c>
    </row>
    <row r="12" spans="1:17" ht="15" customHeight="1">
      <c r="A12" s="241" t="s">
        <v>488</v>
      </c>
      <c r="B12" s="242">
        <v>1714085.4809400002</v>
      </c>
      <c r="C12" s="242">
        <v>135715.5453926</v>
      </c>
      <c r="D12" s="242">
        <v>3020.0424700000003</v>
      </c>
      <c r="E12" s="242">
        <v>4397.6022899999998</v>
      </c>
      <c r="F12" s="242">
        <v>4646.0902038000004</v>
      </c>
      <c r="G12" s="242">
        <v>15769.952160000001</v>
      </c>
      <c r="H12" s="242">
        <v>40959.865399999995</v>
      </c>
      <c r="I12" s="242">
        <v>1918594.5788499999</v>
      </c>
      <c r="J12" s="242">
        <v>4387728.1494300002</v>
      </c>
      <c r="K12" s="242">
        <v>493470.28375999996</v>
      </c>
      <c r="L12" s="242">
        <v>10986.07531</v>
      </c>
      <c r="M12" s="242">
        <v>8597.0647200000003</v>
      </c>
      <c r="N12" s="242">
        <v>6789.6734400000005</v>
      </c>
      <c r="O12" s="242">
        <v>5780.3302300000005</v>
      </c>
      <c r="P12" s="242">
        <v>0</v>
      </c>
      <c r="Q12" s="242">
        <v>4913351.5768900001</v>
      </c>
    </row>
    <row r="13" spans="1:17" ht="15" customHeight="1">
      <c r="A13" s="241" t="s">
        <v>489</v>
      </c>
      <c r="B13" s="242">
        <v>182492.83231999999</v>
      </c>
      <c r="C13" s="242">
        <v>1428.5033500000002</v>
      </c>
      <c r="D13" s="242">
        <v>0</v>
      </c>
      <c r="E13" s="242">
        <v>0</v>
      </c>
      <c r="F13" s="242">
        <v>0</v>
      </c>
      <c r="G13" s="242">
        <v>0</v>
      </c>
      <c r="H13" s="242">
        <v>17784.391640000002</v>
      </c>
      <c r="I13" s="242">
        <v>201705.72731000002</v>
      </c>
      <c r="J13" s="242">
        <v>10715.09412</v>
      </c>
      <c r="K13" s="242">
        <v>1331.5351599999999</v>
      </c>
      <c r="L13" s="242">
        <v>14.13434</v>
      </c>
      <c r="M13" s="242">
        <v>0</v>
      </c>
      <c r="N13" s="242">
        <v>28.30011</v>
      </c>
      <c r="O13" s="242">
        <v>0</v>
      </c>
      <c r="P13" s="242">
        <v>0</v>
      </c>
      <c r="Q13" s="242">
        <v>12089.06373</v>
      </c>
    </row>
    <row r="14" spans="1:17" ht="15" customHeight="1">
      <c r="A14" s="241" t="s">
        <v>68</v>
      </c>
      <c r="B14" s="242">
        <v>1864135.5024791998</v>
      </c>
      <c r="C14" s="242">
        <v>563917.90323920001</v>
      </c>
      <c r="D14" s="242">
        <v>6826.4838899999995</v>
      </c>
      <c r="E14" s="242">
        <v>14970.828407999999</v>
      </c>
      <c r="F14" s="242">
        <v>17643.605459800001</v>
      </c>
      <c r="G14" s="242">
        <v>33527.157920000005</v>
      </c>
      <c r="H14" s="242">
        <v>232068.39441000001</v>
      </c>
      <c r="I14" s="242">
        <v>2733089.8758299998</v>
      </c>
      <c r="J14" s="242">
        <v>3474011.9142278</v>
      </c>
      <c r="K14" s="242">
        <v>487674.86024339998</v>
      </c>
      <c r="L14" s="242">
        <v>5780.675585</v>
      </c>
      <c r="M14" s="242">
        <v>5453.5529013999994</v>
      </c>
      <c r="N14" s="242">
        <v>5961.7020300000004</v>
      </c>
      <c r="O14" s="242">
        <v>4578.4267699999991</v>
      </c>
      <c r="P14" s="242">
        <v>165.50409999999999</v>
      </c>
      <c r="Q14" s="242">
        <v>3983626.6358600003</v>
      </c>
    </row>
    <row r="15" spans="1:17" ht="15" customHeight="1">
      <c r="A15" s="241" t="s">
        <v>490</v>
      </c>
      <c r="B15" s="242">
        <v>1413520.6927781999</v>
      </c>
      <c r="C15" s="242">
        <v>222398.04417500002</v>
      </c>
      <c r="D15" s="242">
        <v>11842.611833000001</v>
      </c>
      <c r="E15" s="242">
        <v>15836.173369999999</v>
      </c>
      <c r="F15" s="242">
        <v>10744.889038000001</v>
      </c>
      <c r="G15" s="242">
        <v>24285.856640000002</v>
      </c>
      <c r="H15" s="242">
        <v>348712.72500999999</v>
      </c>
      <c r="I15" s="242">
        <v>2047340.9928499998</v>
      </c>
      <c r="J15" s="242">
        <v>2564750.5442708</v>
      </c>
      <c r="K15" s="242">
        <v>434770.13968779997</v>
      </c>
      <c r="L15" s="242">
        <v>22870.2883812</v>
      </c>
      <c r="M15" s="242">
        <v>13527.9067</v>
      </c>
      <c r="N15" s="242">
        <v>13454.4712356</v>
      </c>
      <c r="O15" s="242">
        <v>7095.3145599999998</v>
      </c>
      <c r="P15" s="242">
        <v>24.1584</v>
      </c>
      <c r="Q15" s="242">
        <v>3056492.8232300002</v>
      </c>
    </row>
    <row r="16" spans="1:17" ht="15" customHeight="1">
      <c r="A16" s="241" t="s">
        <v>491</v>
      </c>
      <c r="B16" s="242">
        <v>86460.588159999999</v>
      </c>
      <c r="C16" s="242">
        <v>36142.881569999998</v>
      </c>
      <c r="D16" s="242">
        <v>387.12465000000003</v>
      </c>
      <c r="E16" s="242">
        <v>116.08588</v>
      </c>
      <c r="F16" s="242">
        <v>766.10672</v>
      </c>
      <c r="G16" s="242">
        <v>822.11738000000003</v>
      </c>
      <c r="H16" s="242">
        <v>1375.6154799999999</v>
      </c>
      <c r="I16" s="242">
        <v>126070.51984000001</v>
      </c>
      <c r="J16" s="242">
        <v>387278.3275206</v>
      </c>
      <c r="K16" s="242">
        <v>73457.90443000001</v>
      </c>
      <c r="L16" s="242">
        <v>4171.4010699999999</v>
      </c>
      <c r="M16" s="242">
        <v>2581.5946800000002</v>
      </c>
      <c r="N16" s="242">
        <v>2352.0613672000004</v>
      </c>
      <c r="O16" s="242">
        <v>501.86957000000001</v>
      </c>
      <c r="P16" s="242">
        <v>0</v>
      </c>
      <c r="Q16" s="242">
        <v>470343.15863999998</v>
      </c>
    </row>
    <row r="17" spans="1:17" ht="15" customHeight="1">
      <c r="A17" s="241" t="s">
        <v>492</v>
      </c>
      <c r="B17" s="242">
        <v>153045.52427000002</v>
      </c>
      <c r="C17" s="242">
        <v>79506.474819999989</v>
      </c>
      <c r="D17" s="242">
        <v>725.08573999999999</v>
      </c>
      <c r="E17" s="242">
        <v>2757.0318399999996</v>
      </c>
      <c r="F17" s="242">
        <v>2090.0937800000002</v>
      </c>
      <c r="G17" s="242">
        <v>4716.7911383999999</v>
      </c>
      <c r="H17" s="242">
        <v>26227.301649999998</v>
      </c>
      <c r="I17" s="242">
        <v>269068.30324000004</v>
      </c>
      <c r="J17" s="242">
        <v>1164622.2648717999</v>
      </c>
      <c r="K17" s="242">
        <v>261561.06982159999</v>
      </c>
      <c r="L17" s="242">
        <v>3766.2777900000001</v>
      </c>
      <c r="M17" s="242">
        <v>2993.31304</v>
      </c>
      <c r="N17" s="242">
        <v>5096.7115404000006</v>
      </c>
      <c r="O17" s="242">
        <v>2894.78811</v>
      </c>
      <c r="P17" s="242">
        <v>0</v>
      </c>
      <c r="Q17" s="242">
        <v>1440934.4251700002</v>
      </c>
    </row>
    <row r="18" spans="1:17" ht="15" customHeight="1">
      <c r="A18" s="241" t="s">
        <v>493</v>
      </c>
      <c r="B18" s="242">
        <v>115685.28138</v>
      </c>
      <c r="C18" s="242">
        <v>635.42105000000004</v>
      </c>
      <c r="D18" s="242">
        <v>5.6912000000000003</v>
      </c>
      <c r="E18" s="242">
        <v>0</v>
      </c>
      <c r="F18" s="242">
        <v>0</v>
      </c>
      <c r="G18" s="242">
        <v>26.115490000000001</v>
      </c>
      <c r="H18" s="242">
        <v>45947.425130000003</v>
      </c>
      <c r="I18" s="242">
        <v>162299.93424999999</v>
      </c>
      <c r="J18" s="242">
        <v>839.64738</v>
      </c>
      <c r="K18" s="242">
        <v>118.67487</v>
      </c>
      <c r="L18" s="242">
        <v>0</v>
      </c>
      <c r="M18" s="242">
        <v>0</v>
      </c>
      <c r="N18" s="242">
        <v>0</v>
      </c>
      <c r="O18" s="242">
        <v>0</v>
      </c>
      <c r="P18" s="242">
        <v>0</v>
      </c>
      <c r="Q18" s="242">
        <v>958.32225000000005</v>
      </c>
    </row>
    <row r="19" spans="1:17" ht="15" customHeight="1">
      <c r="A19" s="241" t="s">
        <v>494</v>
      </c>
      <c r="B19" s="242">
        <v>1757394.7176506</v>
      </c>
      <c r="C19" s="242">
        <v>600980.09640139993</v>
      </c>
      <c r="D19" s="242">
        <v>4360.6731529999997</v>
      </c>
      <c r="E19" s="242">
        <v>14555.211324200001</v>
      </c>
      <c r="F19" s="242">
        <v>8948.8611397999994</v>
      </c>
      <c r="G19" s="242">
        <v>31225.353612399998</v>
      </c>
      <c r="H19" s="242">
        <v>45282.725450000005</v>
      </c>
      <c r="I19" s="242">
        <v>2462747.6387899998</v>
      </c>
      <c r="J19" s="242">
        <v>717401.56025580002</v>
      </c>
      <c r="K19" s="242">
        <v>99984.973916800009</v>
      </c>
      <c r="L19" s="242">
        <v>4130.2562099999996</v>
      </c>
      <c r="M19" s="242">
        <v>2330.54655</v>
      </c>
      <c r="N19" s="242">
        <v>2830.4224427999998</v>
      </c>
      <c r="O19" s="242">
        <v>1680.51477</v>
      </c>
      <c r="P19" s="242">
        <v>0</v>
      </c>
      <c r="Q19" s="242">
        <v>828358.27413999999</v>
      </c>
    </row>
    <row r="20" spans="1:17" ht="15" customHeight="1">
      <c r="A20" s="241" t="s">
        <v>495</v>
      </c>
      <c r="B20" s="242">
        <v>3468.7085699999998</v>
      </c>
      <c r="C20" s="242">
        <v>262.03045000000003</v>
      </c>
      <c r="D20" s="242">
        <v>35.897529999999996</v>
      </c>
      <c r="E20" s="242">
        <v>0</v>
      </c>
      <c r="F20" s="242">
        <v>0</v>
      </c>
      <c r="G20" s="242">
        <v>0</v>
      </c>
      <c r="H20" s="242">
        <v>74.51379</v>
      </c>
      <c r="I20" s="242">
        <v>3841.1503399999997</v>
      </c>
      <c r="J20" s="242">
        <v>1498.6719800000001</v>
      </c>
      <c r="K20" s="242">
        <v>226.36595</v>
      </c>
      <c r="L20" s="242">
        <v>2.68052</v>
      </c>
      <c r="M20" s="242">
        <v>15.73053</v>
      </c>
      <c r="N20" s="242">
        <v>0</v>
      </c>
      <c r="O20" s="242">
        <v>0</v>
      </c>
      <c r="P20" s="242">
        <v>0</v>
      </c>
      <c r="Q20" s="242">
        <v>1743.4489799999999</v>
      </c>
    </row>
    <row r="21" spans="1:17" ht="15" customHeight="1">
      <c r="A21" s="241" t="s">
        <v>496</v>
      </c>
      <c r="B21" s="242">
        <v>69045.059389999995</v>
      </c>
      <c r="C21" s="242">
        <v>1471.32422</v>
      </c>
      <c r="D21" s="242">
        <v>35.190800000000003</v>
      </c>
      <c r="E21" s="242">
        <v>91.003500000000003</v>
      </c>
      <c r="F21" s="242">
        <v>0</v>
      </c>
      <c r="G21" s="242">
        <v>112.82305000000001</v>
      </c>
      <c r="H21" s="242">
        <v>277.11695000000003</v>
      </c>
      <c r="I21" s="242">
        <v>71032.517909999995</v>
      </c>
      <c r="J21" s="242">
        <v>26607.18318</v>
      </c>
      <c r="K21" s="242">
        <v>2474.6289900000002</v>
      </c>
      <c r="L21" s="242">
        <v>211.48139</v>
      </c>
      <c r="M21" s="242">
        <v>95.769279999999995</v>
      </c>
      <c r="N21" s="242">
        <v>73.068979999999996</v>
      </c>
      <c r="O21" s="242">
        <v>0</v>
      </c>
      <c r="P21" s="242">
        <v>0</v>
      </c>
      <c r="Q21" s="242">
        <v>29462.131819999999</v>
      </c>
    </row>
    <row r="22" spans="1:17" ht="15" customHeight="1">
      <c r="A22" s="241" t="s">
        <v>497</v>
      </c>
      <c r="B22" s="242">
        <v>68320.241461799989</v>
      </c>
      <c r="C22" s="242">
        <v>10141.7484336</v>
      </c>
      <c r="D22" s="242">
        <v>2657.2284138</v>
      </c>
      <c r="E22" s="242">
        <v>825.69332859999997</v>
      </c>
      <c r="F22" s="242">
        <v>1442.5389628</v>
      </c>
      <c r="G22" s="242">
        <v>662.50826560000007</v>
      </c>
      <c r="H22" s="242">
        <v>19265.638620000002</v>
      </c>
      <c r="I22" s="242">
        <v>103315.59749</v>
      </c>
      <c r="J22" s="242">
        <v>260567.53366339998</v>
      </c>
      <c r="K22" s="242">
        <v>52543.8655</v>
      </c>
      <c r="L22" s="242">
        <v>1964.7133767999999</v>
      </c>
      <c r="M22" s="242">
        <v>1664.2224899999999</v>
      </c>
      <c r="N22" s="242">
        <v>801.67505000000006</v>
      </c>
      <c r="O22" s="242">
        <v>1082.50919</v>
      </c>
      <c r="P22" s="242">
        <v>0</v>
      </c>
      <c r="Q22" s="242">
        <v>318624.51927999995</v>
      </c>
    </row>
    <row r="23" spans="1:17" ht="15" customHeight="1">
      <c r="A23" s="241" t="s">
        <v>498</v>
      </c>
      <c r="B23" s="242">
        <v>13.73626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3.5767899999999999</v>
      </c>
      <c r="I23" s="242">
        <v>17.31305</v>
      </c>
      <c r="J23" s="242">
        <v>4885.4662400000007</v>
      </c>
      <c r="K23" s="242">
        <v>936.14841999999999</v>
      </c>
      <c r="L23" s="242">
        <v>24.044169999999998</v>
      </c>
      <c r="M23" s="242">
        <v>14.644270000000001</v>
      </c>
      <c r="N23" s="242">
        <v>0</v>
      </c>
      <c r="O23" s="242">
        <v>0</v>
      </c>
      <c r="P23" s="242">
        <v>0</v>
      </c>
      <c r="Q23" s="242">
        <v>5860.3030999999992</v>
      </c>
    </row>
    <row r="24" spans="1:17" ht="15" customHeight="1">
      <c r="A24" s="241" t="s">
        <v>499</v>
      </c>
      <c r="B24" s="242">
        <v>18.461779999999997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15.98822</v>
      </c>
      <c r="I24" s="242">
        <v>34.450000000000003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245.02214999999998</v>
      </c>
      <c r="C25" s="242">
        <v>96.853369999999998</v>
      </c>
      <c r="D25" s="242">
        <v>0</v>
      </c>
      <c r="E25" s="242">
        <v>0</v>
      </c>
      <c r="F25" s="242">
        <v>0</v>
      </c>
      <c r="G25" s="242">
        <v>0</v>
      </c>
      <c r="H25" s="242">
        <v>349.81913000000003</v>
      </c>
      <c r="I25" s="242">
        <v>691.69465000000002</v>
      </c>
      <c r="J25" s="242">
        <v>34.748930000000001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34.748930000000001</v>
      </c>
    </row>
    <row r="26" spans="1:17" s="201" customFormat="1" ht="15" customHeight="1">
      <c r="A26" s="232" t="s">
        <v>67</v>
      </c>
      <c r="B26" s="244">
        <v>8283337.4363397984</v>
      </c>
      <c r="C26" s="244">
        <v>1707422.6872417999</v>
      </c>
      <c r="D26" s="244">
        <v>31927.512779799999</v>
      </c>
      <c r="E26" s="244">
        <v>56136.283480799997</v>
      </c>
      <c r="F26" s="244">
        <v>51152.690224200007</v>
      </c>
      <c r="G26" s="244">
        <v>119085.17190640001</v>
      </c>
      <c r="H26" s="244">
        <v>840551.68296000012</v>
      </c>
      <c r="I26" s="244">
        <v>11089613.465019999</v>
      </c>
      <c r="J26" s="244">
        <v>13717136.5356902</v>
      </c>
      <c r="K26" s="244">
        <v>1959081.8703396001</v>
      </c>
      <c r="L26" s="244">
        <v>54699.437053000001</v>
      </c>
      <c r="M26" s="244">
        <v>37829.435561399994</v>
      </c>
      <c r="N26" s="244">
        <v>38595.105466000001</v>
      </c>
      <c r="O26" s="244">
        <v>24848.597830000002</v>
      </c>
      <c r="P26" s="244">
        <v>189.66249999999999</v>
      </c>
      <c r="Q26" s="244">
        <v>15832380.644439999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4"/>
      <c r="C28" s="215"/>
      <c r="D28" s="215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  <row r="29" spans="1:17" ht="12.75" customHeight="1">
      <c r="A29" s="190" t="s">
        <v>528</v>
      </c>
      <c r="B29" s="190"/>
      <c r="C29" s="190"/>
      <c r="D29" s="190"/>
      <c r="E29" s="191"/>
      <c r="F29" s="191"/>
      <c r="G29" s="191"/>
      <c r="H29" s="191"/>
      <c r="I29" s="191"/>
      <c r="J29" s="191"/>
      <c r="K29" s="191"/>
      <c r="L29" s="191"/>
      <c r="M29" s="199"/>
      <c r="N29" s="168"/>
      <c r="O29" s="168"/>
      <c r="P29" s="168"/>
      <c r="Q29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E31" sqref="E31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61</v>
      </c>
      <c r="C6" s="590"/>
      <c r="D6" s="590"/>
      <c r="E6" s="590"/>
      <c r="F6" s="590"/>
      <c r="G6" s="590"/>
      <c r="H6" s="590"/>
      <c r="I6" s="590"/>
      <c r="J6" s="590" t="s">
        <v>62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27611.155148600003</v>
      </c>
      <c r="C8" s="242">
        <v>28.358330000000002</v>
      </c>
      <c r="D8" s="242">
        <v>0</v>
      </c>
      <c r="E8" s="242">
        <v>0</v>
      </c>
      <c r="F8" s="242">
        <v>0</v>
      </c>
      <c r="G8" s="242">
        <v>0</v>
      </c>
      <c r="H8" s="242">
        <v>0</v>
      </c>
      <c r="I8" s="242">
        <v>27639.513480000001</v>
      </c>
      <c r="J8" s="242">
        <v>2960693.25012</v>
      </c>
      <c r="K8" s="242">
        <v>243643.54535</v>
      </c>
      <c r="L8" s="242">
        <v>12825.006758400001</v>
      </c>
      <c r="M8" s="242">
        <v>27643.950260000001</v>
      </c>
      <c r="N8" s="242">
        <v>6448.6259478000002</v>
      </c>
      <c r="O8" s="242">
        <v>4331.2823499999995</v>
      </c>
      <c r="P8" s="242">
        <v>0</v>
      </c>
      <c r="Q8" s="242">
        <v>3255585.6607900001</v>
      </c>
    </row>
    <row r="9" spans="1:17" ht="15" customHeight="1">
      <c r="A9" s="241" t="s">
        <v>485</v>
      </c>
      <c r="B9" s="243">
        <v>0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0</v>
      </c>
      <c r="J9" s="243">
        <v>54132.55356</v>
      </c>
      <c r="K9" s="243">
        <v>5431.3253600000007</v>
      </c>
      <c r="L9" s="242">
        <v>943.80627000000004</v>
      </c>
      <c r="M9" s="242">
        <v>1562.11562</v>
      </c>
      <c r="N9" s="242">
        <v>255.49770000000001</v>
      </c>
      <c r="O9" s="242">
        <v>478.13544999999999</v>
      </c>
      <c r="P9" s="242">
        <v>0</v>
      </c>
      <c r="Q9" s="242">
        <v>62803.433960000002</v>
      </c>
    </row>
    <row r="10" spans="1:17" ht="15" customHeight="1">
      <c r="A10" s="241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870.04879000000005</v>
      </c>
      <c r="I10" s="243">
        <v>870.04879000000005</v>
      </c>
      <c r="J10" s="243">
        <v>220.95733999999999</v>
      </c>
      <c r="K10" s="243">
        <v>51.936599999999999</v>
      </c>
      <c r="L10" s="242">
        <v>0</v>
      </c>
      <c r="M10" s="242">
        <v>0</v>
      </c>
      <c r="N10" s="242">
        <v>0</v>
      </c>
      <c r="O10" s="242">
        <v>0</v>
      </c>
      <c r="P10" s="242">
        <v>10585.90905</v>
      </c>
      <c r="Q10" s="242">
        <v>10858.80299</v>
      </c>
    </row>
    <row r="11" spans="1:17" ht="15" customHeight="1">
      <c r="A11" s="241" t="s">
        <v>487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81139.875700000004</v>
      </c>
      <c r="K11" s="242">
        <v>12933.98725</v>
      </c>
      <c r="L11" s="242">
        <v>296.63733000000002</v>
      </c>
      <c r="M11" s="242">
        <v>233.56498999999999</v>
      </c>
      <c r="N11" s="242">
        <v>0.13719999999999999</v>
      </c>
      <c r="O11" s="242">
        <v>71.665840000000003</v>
      </c>
      <c r="P11" s="242">
        <v>4314.7631500000007</v>
      </c>
      <c r="Q11" s="242">
        <v>98990.63145999999</v>
      </c>
    </row>
    <row r="12" spans="1:17" ht="15" customHeight="1">
      <c r="A12" s="241" t="s">
        <v>488</v>
      </c>
      <c r="B12" s="242">
        <v>59983.916259999998</v>
      </c>
      <c r="C12" s="242">
        <v>1143.0122552</v>
      </c>
      <c r="D12" s="242">
        <v>0</v>
      </c>
      <c r="E12" s="242">
        <v>0</v>
      </c>
      <c r="F12" s="242">
        <v>0</v>
      </c>
      <c r="G12" s="242">
        <v>0</v>
      </c>
      <c r="H12" s="242">
        <v>817.08163999999999</v>
      </c>
      <c r="I12" s="242">
        <v>61944.010159999998</v>
      </c>
      <c r="J12" s="242">
        <v>2956129.9922500001</v>
      </c>
      <c r="K12" s="242">
        <v>260003.12734599999</v>
      </c>
      <c r="L12" s="242">
        <v>19978.122350000001</v>
      </c>
      <c r="M12" s="242">
        <v>17320.437959999999</v>
      </c>
      <c r="N12" s="242">
        <v>6229.8051270000005</v>
      </c>
      <c r="O12" s="242">
        <v>5267.8347800000001</v>
      </c>
      <c r="P12" s="242">
        <v>277331.23108999996</v>
      </c>
      <c r="Q12" s="242">
        <v>3542260.5509099998</v>
      </c>
    </row>
    <row r="13" spans="1:17" ht="15" customHeight="1">
      <c r="A13" s="241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130039.74867</v>
      </c>
      <c r="K13" s="242">
        <v>170.68904999999998</v>
      </c>
      <c r="L13" s="242">
        <v>75.427509999999998</v>
      </c>
      <c r="M13" s="242">
        <v>0</v>
      </c>
      <c r="N13" s="242">
        <v>0</v>
      </c>
      <c r="O13" s="242">
        <v>0</v>
      </c>
      <c r="P13" s="242">
        <v>6520.3481700000002</v>
      </c>
      <c r="Q13" s="242">
        <v>136806.21340000001</v>
      </c>
    </row>
    <row r="14" spans="1:17" ht="15" customHeight="1">
      <c r="A14" s="241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2652374.8154180003</v>
      </c>
      <c r="K14" s="242">
        <v>693950.244099</v>
      </c>
      <c r="L14" s="242">
        <v>15496.256100799999</v>
      </c>
      <c r="M14" s="242">
        <v>26418.500090000001</v>
      </c>
      <c r="N14" s="242">
        <v>12933.412122199999</v>
      </c>
      <c r="O14" s="242">
        <v>25925.604094800001</v>
      </c>
      <c r="P14" s="242">
        <v>12283.172689999999</v>
      </c>
      <c r="Q14" s="242">
        <v>3439382.0046000001</v>
      </c>
    </row>
    <row r="15" spans="1:17" ht="15" customHeight="1">
      <c r="A15" s="241" t="s">
        <v>490</v>
      </c>
      <c r="B15" s="242">
        <v>26549.960580999999</v>
      </c>
      <c r="C15" s="242">
        <v>360.48652000000004</v>
      </c>
      <c r="D15" s="242">
        <v>0</v>
      </c>
      <c r="E15" s="242">
        <v>0</v>
      </c>
      <c r="F15" s="242">
        <v>0</v>
      </c>
      <c r="G15" s="242">
        <v>0</v>
      </c>
      <c r="H15" s="242">
        <v>885.54316000000006</v>
      </c>
      <c r="I15" s="242">
        <v>27795.990260000002</v>
      </c>
      <c r="J15" s="242">
        <v>2104994.7984699998</v>
      </c>
      <c r="K15" s="242">
        <v>335554.82108679996</v>
      </c>
      <c r="L15" s="242">
        <v>30630.133464000002</v>
      </c>
      <c r="M15" s="242">
        <v>40674.873624399996</v>
      </c>
      <c r="N15" s="242">
        <v>18383.933906599999</v>
      </c>
      <c r="O15" s="242">
        <v>19462.334493000002</v>
      </c>
      <c r="P15" s="242">
        <v>15425.21391</v>
      </c>
      <c r="Q15" s="242">
        <v>2565126.1089699999</v>
      </c>
    </row>
    <row r="16" spans="1:17" ht="15" customHeight="1">
      <c r="A16" s="241" t="s">
        <v>491</v>
      </c>
      <c r="B16" s="242">
        <v>0</v>
      </c>
      <c r="C16" s="242">
        <v>0</v>
      </c>
      <c r="D16" s="242">
        <v>0</v>
      </c>
      <c r="E16" s="242">
        <v>0</v>
      </c>
      <c r="F16" s="242">
        <v>0</v>
      </c>
      <c r="G16" s="242">
        <v>0</v>
      </c>
      <c r="H16" s="242">
        <v>0</v>
      </c>
      <c r="I16" s="242">
        <v>0</v>
      </c>
      <c r="J16" s="242">
        <v>190191.03347999998</v>
      </c>
      <c r="K16" s="242">
        <v>54025.009028599998</v>
      </c>
      <c r="L16" s="242">
        <v>4039.2518999999998</v>
      </c>
      <c r="M16" s="242">
        <v>5694.6297599999998</v>
      </c>
      <c r="N16" s="242">
        <v>855.40998120000006</v>
      </c>
      <c r="O16" s="242">
        <v>3128.7511300000001</v>
      </c>
      <c r="P16" s="242">
        <v>10.92168</v>
      </c>
      <c r="Q16" s="242">
        <v>257945.00696</v>
      </c>
    </row>
    <row r="17" spans="1:17" ht="15" customHeight="1">
      <c r="A17" s="241" t="s">
        <v>492</v>
      </c>
      <c r="B17" s="242">
        <v>66.599761199999989</v>
      </c>
      <c r="C17" s="242">
        <v>0</v>
      </c>
      <c r="D17" s="242">
        <v>0</v>
      </c>
      <c r="E17" s="242">
        <v>0</v>
      </c>
      <c r="F17" s="242">
        <v>0</v>
      </c>
      <c r="G17" s="242">
        <v>0</v>
      </c>
      <c r="H17" s="242">
        <v>459.36030999999997</v>
      </c>
      <c r="I17" s="242">
        <v>525.96006999999997</v>
      </c>
      <c r="J17" s="242">
        <v>1235652.09332</v>
      </c>
      <c r="K17" s="242">
        <v>315010.09513679997</v>
      </c>
      <c r="L17" s="242">
        <v>7838.8374183999995</v>
      </c>
      <c r="M17" s="242">
        <v>17097.131539999998</v>
      </c>
      <c r="N17" s="242">
        <v>8400.2248443999997</v>
      </c>
      <c r="O17" s="242">
        <v>6793.401417</v>
      </c>
      <c r="P17" s="242">
        <v>10003.445960000001</v>
      </c>
      <c r="Q17" s="242">
        <v>1600795.22964</v>
      </c>
    </row>
    <row r="18" spans="1:17" ht="15" customHeight="1">
      <c r="A18" s="241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11587.681919999999</v>
      </c>
      <c r="I18" s="242">
        <v>11587.681919999999</v>
      </c>
      <c r="J18" s="242">
        <v>114213.41742</v>
      </c>
      <c r="K18" s="242">
        <v>1326.4781499999999</v>
      </c>
      <c r="L18" s="242">
        <v>139.95932000000002</v>
      </c>
      <c r="M18" s="242">
        <v>216.86595</v>
      </c>
      <c r="N18" s="242">
        <v>33.099899999999998</v>
      </c>
      <c r="O18" s="242">
        <v>0</v>
      </c>
      <c r="P18" s="242">
        <v>68.86</v>
      </c>
      <c r="Q18" s="242">
        <v>115998.68074</v>
      </c>
    </row>
    <row r="19" spans="1:17" ht="15" customHeight="1">
      <c r="A19" s="241" t="s">
        <v>494</v>
      </c>
      <c r="B19" s="242">
        <v>50.769974999999995</v>
      </c>
      <c r="C19" s="242">
        <v>0</v>
      </c>
      <c r="D19" s="242">
        <v>0</v>
      </c>
      <c r="E19" s="242">
        <v>0</v>
      </c>
      <c r="F19" s="242">
        <v>0</v>
      </c>
      <c r="G19" s="242">
        <v>0</v>
      </c>
      <c r="H19" s="242">
        <v>1486.0559099999998</v>
      </c>
      <c r="I19" s="242">
        <v>1536.8258899999998</v>
      </c>
      <c r="J19" s="242">
        <v>1235646.3678236001</v>
      </c>
      <c r="K19" s="242">
        <v>366745.50629680004</v>
      </c>
      <c r="L19" s="242">
        <v>8612.9393800000016</v>
      </c>
      <c r="M19" s="242">
        <v>16467.19656</v>
      </c>
      <c r="N19" s="242">
        <v>10834.3622956</v>
      </c>
      <c r="O19" s="242">
        <v>13156.609789999999</v>
      </c>
      <c r="P19" s="242">
        <v>180.23742000000001</v>
      </c>
      <c r="Q19" s="242">
        <v>1651643.21955</v>
      </c>
    </row>
    <row r="20" spans="1:17" ht="15" customHeight="1">
      <c r="A20" s="241" t="s">
        <v>495</v>
      </c>
      <c r="B20" s="242">
        <v>24.046358000000001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24.04636</v>
      </c>
      <c r="J20" s="242">
        <v>2538.9331400000001</v>
      </c>
      <c r="K20" s="242">
        <v>390.88398999999998</v>
      </c>
      <c r="L20" s="242">
        <v>40.494050000000001</v>
      </c>
      <c r="M20" s="242">
        <v>5.0424100000000003</v>
      </c>
      <c r="N20" s="242">
        <v>0</v>
      </c>
      <c r="O20" s="242">
        <v>0</v>
      </c>
      <c r="P20" s="242">
        <v>31.2</v>
      </c>
      <c r="Q20" s="242">
        <v>3006.55359</v>
      </c>
    </row>
    <row r="21" spans="1:17" ht="15" customHeight="1">
      <c r="A21" s="241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23882.457589999998</v>
      </c>
      <c r="K21" s="242">
        <v>2317.37646</v>
      </c>
      <c r="L21" s="242">
        <v>434.41683</v>
      </c>
      <c r="M21" s="242">
        <v>318.35928000000001</v>
      </c>
      <c r="N21" s="242">
        <v>0</v>
      </c>
      <c r="O21" s="242">
        <v>0</v>
      </c>
      <c r="P21" s="242">
        <v>11.55</v>
      </c>
      <c r="Q21" s="242">
        <v>26964.160159999999</v>
      </c>
    </row>
    <row r="22" spans="1:17" ht="15" customHeight="1">
      <c r="A22" s="241" t="s">
        <v>497</v>
      </c>
      <c r="B22" s="242">
        <v>197.28250500000001</v>
      </c>
      <c r="C22" s="242">
        <v>5.8463400000000005</v>
      </c>
      <c r="D22" s="242">
        <v>0</v>
      </c>
      <c r="E22" s="242">
        <v>0</v>
      </c>
      <c r="F22" s="242">
        <v>142.26275000000001</v>
      </c>
      <c r="G22" s="242">
        <v>0</v>
      </c>
      <c r="H22" s="242">
        <v>1350.6996999999999</v>
      </c>
      <c r="I22" s="242">
        <v>1696.0913</v>
      </c>
      <c r="J22" s="242">
        <v>122942.43787000001</v>
      </c>
      <c r="K22" s="242">
        <v>75484.671969999996</v>
      </c>
      <c r="L22" s="242">
        <v>1253.8887</v>
      </c>
      <c r="M22" s="242">
        <v>2450.1738700000001</v>
      </c>
      <c r="N22" s="242">
        <v>500.68334999999996</v>
      </c>
      <c r="O22" s="242">
        <v>360.66030440000003</v>
      </c>
      <c r="P22" s="242">
        <v>1402.96155</v>
      </c>
      <c r="Q22" s="242">
        <v>204395.47761</v>
      </c>
    </row>
    <row r="23" spans="1:17" ht="15" customHeight="1">
      <c r="A23" s="241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92.282130000000009</v>
      </c>
      <c r="K23" s="242">
        <v>1.7590899999999998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94.041219999999996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42.709069999999997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42.709069999999997</v>
      </c>
    </row>
    <row r="25" spans="1:17" s="201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2" t="s">
        <v>67</v>
      </c>
      <c r="B26" s="244">
        <v>114483.7305888</v>
      </c>
      <c r="C26" s="244">
        <v>1537.7034452000003</v>
      </c>
      <c r="D26" s="244">
        <v>0</v>
      </c>
      <c r="E26" s="244">
        <v>0</v>
      </c>
      <c r="F26" s="244">
        <v>142.26275000000001</v>
      </c>
      <c r="G26" s="244">
        <v>0</v>
      </c>
      <c r="H26" s="244">
        <v>17456.471429999998</v>
      </c>
      <c r="I26" s="244">
        <v>133620.16823000001</v>
      </c>
      <c r="J26" s="244">
        <v>13864927.723371603</v>
      </c>
      <c r="K26" s="244">
        <v>2367041.4562639999</v>
      </c>
      <c r="L26" s="244">
        <v>102605.17738159999</v>
      </c>
      <c r="M26" s="244">
        <v>156102.84191439999</v>
      </c>
      <c r="N26" s="244">
        <v>64875.19237479999</v>
      </c>
      <c r="O26" s="244">
        <v>78976.279649199991</v>
      </c>
      <c r="P26" s="244">
        <v>338169.81466999993</v>
      </c>
      <c r="Q26" s="244">
        <v>16972698.485619999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topLeftCell="H1" zoomScaleNormal="100" workbookViewId="0">
      <selection activeCell="O31" sqref="O31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63</v>
      </c>
      <c r="C6" s="590"/>
      <c r="D6" s="590"/>
      <c r="E6" s="590"/>
      <c r="F6" s="590"/>
      <c r="G6" s="590"/>
      <c r="H6" s="590"/>
      <c r="I6" s="590"/>
      <c r="J6" s="590" t="s">
        <v>65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344909.37966000004</v>
      </c>
      <c r="C8" s="242">
        <v>47042.489869999998</v>
      </c>
      <c r="D8" s="242">
        <v>411.98768000000001</v>
      </c>
      <c r="E8" s="242">
        <v>166.10709</v>
      </c>
      <c r="F8" s="242">
        <v>1721.31122</v>
      </c>
      <c r="G8" s="242">
        <v>2112.61418</v>
      </c>
      <c r="H8" s="242">
        <v>0.77225999999999995</v>
      </c>
      <c r="I8" s="242">
        <v>396364.66196</v>
      </c>
      <c r="J8" s="242">
        <v>2257084.0753800003</v>
      </c>
      <c r="K8" s="242">
        <v>227991.13347999999</v>
      </c>
      <c r="L8" s="242">
        <v>2532.62365</v>
      </c>
      <c r="M8" s="242">
        <v>2676.0072999999998</v>
      </c>
      <c r="N8" s="242">
        <v>3463.25711</v>
      </c>
      <c r="O8" s="242">
        <v>5639.7840500000002</v>
      </c>
      <c r="P8" s="242">
        <v>1172.8987099999999</v>
      </c>
      <c r="Q8" s="242">
        <v>2500559.7796799997</v>
      </c>
    </row>
    <row r="9" spans="1:17" ht="15" customHeight="1">
      <c r="A9" s="241" t="s">
        <v>485</v>
      </c>
      <c r="B9" s="243">
        <v>10567.280269999999</v>
      </c>
      <c r="C9" s="243">
        <v>919.31578000000002</v>
      </c>
      <c r="D9" s="243">
        <v>0</v>
      </c>
      <c r="E9" s="243">
        <v>0</v>
      </c>
      <c r="F9" s="243">
        <v>87.192920000000001</v>
      </c>
      <c r="G9" s="243">
        <v>0</v>
      </c>
      <c r="H9" s="243">
        <v>0</v>
      </c>
      <c r="I9" s="243">
        <v>11573.788970000001</v>
      </c>
      <c r="J9" s="243">
        <v>81033.58729000001</v>
      </c>
      <c r="K9" s="243">
        <v>5514.5509599999996</v>
      </c>
      <c r="L9" s="242">
        <v>13.386479999999999</v>
      </c>
      <c r="M9" s="242">
        <v>0</v>
      </c>
      <c r="N9" s="242">
        <v>44.371010000000005</v>
      </c>
      <c r="O9" s="242">
        <v>193.62692999999999</v>
      </c>
      <c r="P9" s="242">
        <v>37.280529999999999</v>
      </c>
      <c r="Q9" s="242">
        <v>86836.803200000009</v>
      </c>
    </row>
    <row r="10" spans="1:17" ht="15" customHeight="1">
      <c r="A10" s="241" t="s">
        <v>486</v>
      </c>
      <c r="B10" s="243">
        <v>465.13898999999998</v>
      </c>
      <c r="C10" s="243">
        <v>41.989110000000004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507.12809999999996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48.02</v>
      </c>
      <c r="Q10" s="242">
        <v>48.02</v>
      </c>
    </row>
    <row r="11" spans="1:17" ht="15" customHeight="1">
      <c r="A11" s="241" t="s">
        <v>487</v>
      </c>
      <c r="B11" s="242">
        <v>16150.425439999999</v>
      </c>
      <c r="C11" s="242">
        <v>2221.78316</v>
      </c>
      <c r="D11" s="242">
        <v>5.6300499999999998</v>
      </c>
      <c r="E11" s="242">
        <v>0</v>
      </c>
      <c r="F11" s="242">
        <v>0</v>
      </c>
      <c r="G11" s="242">
        <v>638.64051000000006</v>
      </c>
      <c r="H11" s="242">
        <v>0</v>
      </c>
      <c r="I11" s="242">
        <v>19016.479159999999</v>
      </c>
      <c r="J11" s="242">
        <v>96174.234879999989</v>
      </c>
      <c r="K11" s="242">
        <v>16207.35158</v>
      </c>
      <c r="L11" s="242">
        <v>46.060070000000003</v>
      </c>
      <c r="M11" s="242">
        <v>387.46197999999998</v>
      </c>
      <c r="N11" s="242">
        <v>131.36023</v>
      </c>
      <c r="O11" s="242">
        <v>45.496220000000001</v>
      </c>
      <c r="P11" s="242">
        <v>134.10029</v>
      </c>
      <c r="Q11" s="242">
        <v>113126.06525</v>
      </c>
    </row>
    <row r="12" spans="1:17" ht="15" customHeight="1">
      <c r="A12" s="241" t="s">
        <v>488</v>
      </c>
      <c r="B12" s="242">
        <v>462370.16404</v>
      </c>
      <c r="C12" s="242">
        <v>54444.621630000001</v>
      </c>
      <c r="D12" s="242">
        <v>1988.0021299999999</v>
      </c>
      <c r="E12" s="242">
        <v>4945.7437300000001</v>
      </c>
      <c r="F12" s="242">
        <v>6995.5315199999995</v>
      </c>
      <c r="G12" s="242">
        <v>2138.3047900000001</v>
      </c>
      <c r="H12" s="242">
        <v>26138.608469999999</v>
      </c>
      <c r="I12" s="242">
        <v>559020.97630999994</v>
      </c>
      <c r="J12" s="242">
        <v>1137235.4555799998</v>
      </c>
      <c r="K12" s="242">
        <v>318176.56050999998</v>
      </c>
      <c r="L12" s="242">
        <v>1438.0563100000002</v>
      </c>
      <c r="M12" s="242">
        <v>6011.2242800000004</v>
      </c>
      <c r="N12" s="242">
        <v>2634.8242400000004</v>
      </c>
      <c r="O12" s="242">
        <v>5870.7224851999999</v>
      </c>
      <c r="P12" s="242">
        <v>25140.780050000001</v>
      </c>
      <c r="Q12" s="242">
        <v>1496507.6234600001</v>
      </c>
    </row>
    <row r="13" spans="1:17" ht="15" customHeight="1">
      <c r="A13" s="241" t="s">
        <v>489</v>
      </c>
      <c r="B13" s="242">
        <v>7729.2679400000006</v>
      </c>
      <c r="C13" s="242">
        <v>25003.821640000002</v>
      </c>
      <c r="D13" s="242">
        <v>0</v>
      </c>
      <c r="E13" s="242">
        <v>0</v>
      </c>
      <c r="F13" s="242">
        <v>0</v>
      </c>
      <c r="G13" s="242">
        <v>0</v>
      </c>
      <c r="H13" s="242">
        <v>2101.2851299999998</v>
      </c>
      <c r="I13" s="242">
        <v>34834.374710000004</v>
      </c>
      <c r="J13" s="242">
        <v>5471.2072400000006</v>
      </c>
      <c r="K13" s="242">
        <v>453.47866999999997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5924.6859100000001</v>
      </c>
    </row>
    <row r="14" spans="1:17" ht="15" customHeight="1">
      <c r="A14" s="241" t="s">
        <v>68</v>
      </c>
      <c r="B14" s="242">
        <v>688900.67854999995</v>
      </c>
      <c r="C14" s="242">
        <v>182504.24447000001</v>
      </c>
      <c r="D14" s="242">
        <v>4863.6259800000007</v>
      </c>
      <c r="E14" s="242">
        <v>2533.9297299999998</v>
      </c>
      <c r="F14" s="242">
        <v>22054.1819</v>
      </c>
      <c r="G14" s="242">
        <v>12156.283079999999</v>
      </c>
      <c r="H14" s="242">
        <v>299152.86447000003</v>
      </c>
      <c r="I14" s="242">
        <v>1212165.8081800002</v>
      </c>
      <c r="J14" s="242">
        <v>224286.3619286</v>
      </c>
      <c r="K14" s="242">
        <v>49139.404419999999</v>
      </c>
      <c r="L14" s="242">
        <v>126.64878</v>
      </c>
      <c r="M14" s="242">
        <v>532.94455000000005</v>
      </c>
      <c r="N14" s="242">
        <v>1024.10653</v>
      </c>
      <c r="O14" s="242">
        <v>798.94037000000003</v>
      </c>
      <c r="P14" s="242">
        <v>60186.504529999998</v>
      </c>
      <c r="Q14" s="242">
        <v>336094.91110999999</v>
      </c>
    </row>
    <row r="15" spans="1:17" ht="15" customHeight="1">
      <c r="A15" s="241" t="s">
        <v>490</v>
      </c>
      <c r="B15" s="242">
        <v>518225.06723000004</v>
      </c>
      <c r="C15" s="242">
        <v>134666.05443000002</v>
      </c>
      <c r="D15" s="242">
        <v>5140.2042300000003</v>
      </c>
      <c r="E15" s="242">
        <v>3866.86096</v>
      </c>
      <c r="F15" s="242">
        <v>12067.66171</v>
      </c>
      <c r="G15" s="242">
        <v>19763.712047600002</v>
      </c>
      <c r="H15" s="242">
        <v>8574.6995800000004</v>
      </c>
      <c r="I15" s="242">
        <v>702304.26019000006</v>
      </c>
      <c r="J15" s="242">
        <v>2377168.1076016002</v>
      </c>
      <c r="K15" s="242">
        <v>542199.31129660003</v>
      </c>
      <c r="L15" s="242">
        <v>9609.0839199999991</v>
      </c>
      <c r="M15" s="242">
        <v>10878.515140000001</v>
      </c>
      <c r="N15" s="242">
        <v>13504.356830000001</v>
      </c>
      <c r="O15" s="242">
        <v>15426.8536</v>
      </c>
      <c r="P15" s="242">
        <v>328585.78274</v>
      </c>
      <c r="Q15" s="242">
        <v>3297372.01113</v>
      </c>
    </row>
    <row r="16" spans="1:17" ht="15" customHeight="1">
      <c r="A16" s="241" t="s">
        <v>491</v>
      </c>
      <c r="B16" s="242">
        <v>119581.15687999999</v>
      </c>
      <c r="C16" s="242">
        <v>29821.32805</v>
      </c>
      <c r="D16" s="242">
        <v>242.47810999999999</v>
      </c>
      <c r="E16" s="242">
        <v>108.06766999999999</v>
      </c>
      <c r="F16" s="242">
        <v>1308.6061299999999</v>
      </c>
      <c r="G16" s="242">
        <v>1165.9335100000001</v>
      </c>
      <c r="H16" s="242">
        <v>1209.19208</v>
      </c>
      <c r="I16" s="242">
        <v>153436.76243</v>
      </c>
      <c r="J16" s="242">
        <v>283574.64720999997</v>
      </c>
      <c r="K16" s="242">
        <v>80098.920379999996</v>
      </c>
      <c r="L16" s="242">
        <v>624.72622999999999</v>
      </c>
      <c r="M16" s="242">
        <v>470.90636999999998</v>
      </c>
      <c r="N16" s="242">
        <v>789.73843999999997</v>
      </c>
      <c r="O16" s="242">
        <v>1183.4966100000001</v>
      </c>
      <c r="P16" s="242">
        <v>1951.4757500000001</v>
      </c>
      <c r="Q16" s="242">
        <v>368693.91099</v>
      </c>
    </row>
    <row r="17" spans="1:17" ht="15" customHeight="1">
      <c r="A17" s="241" t="s">
        <v>492</v>
      </c>
      <c r="B17" s="242">
        <v>211125.87651</v>
      </c>
      <c r="C17" s="242">
        <v>55152.126750000003</v>
      </c>
      <c r="D17" s="242">
        <v>4264.2081100000005</v>
      </c>
      <c r="E17" s="242">
        <v>20236.181260000001</v>
      </c>
      <c r="F17" s="242">
        <v>3751.5746300000001</v>
      </c>
      <c r="G17" s="242">
        <v>2934.6015400000001</v>
      </c>
      <c r="H17" s="242">
        <v>252.28766000000002</v>
      </c>
      <c r="I17" s="242">
        <v>297716.85645999998</v>
      </c>
      <c r="J17" s="242">
        <v>816121.21097999997</v>
      </c>
      <c r="K17" s="242">
        <v>245093.59863999998</v>
      </c>
      <c r="L17" s="242">
        <v>1129.9035700000002</v>
      </c>
      <c r="M17" s="242">
        <v>2577.3375899999996</v>
      </c>
      <c r="N17" s="242">
        <v>3881.6612099999998</v>
      </c>
      <c r="O17" s="242">
        <v>2988.20073</v>
      </c>
      <c r="P17" s="242">
        <v>3439.67362</v>
      </c>
      <c r="Q17" s="242">
        <v>1075231.5863399999</v>
      </c>
    </row>
    <row r="18" spans="1:17" ht="15" customHeight="1">
      <c r="A18" s="241" t="s">
        <v>493</v>
      </c>
      <c r="B18" s="242">
        <v>37678.808789999995</v>
      </c>
      <c r="C18" s="242">
        <v>7690.6928799999996</v>
      </c>
      <c r="D18" s="242">
        <v>48.559710000000003</v>
      </c>
      <c r="E18" s="242">
        <v>6841.4625900000001</v>
      </c>
      <c r="F18" s="242">
        <v>341.99240999999995</v>
      </c>
      <c r="G18" s="242">
        <v>119.20208</v>
      </c>
      <c r="H18" s="242">
        <v>18293.564890000001</v>
      </c>
      <c r="I18" s="242">
        <v>71014.283349999998</v>
      </c>
      <c r="J18" s="242">
        <v>885.09402999999998</v>
      </c>
      <c r="K18" s="242">
        <v>369.06536999999997</v>
      </c>
      <c r="L18" s="242">
        <v>0</v>
      </c>
      <c r="M18" s="242">
        <v>0</v>
      </c>
      <c r="N18" s="242">
        <v>0</v>
      </c>
      <c r="O18" s="242">
        <v>0</v>
      </c>
      <c r="P18" s="242">
        <v>718.24112000000002</v>
      </c>
      <c r="Q18" s="242">
        <v>1972.4005199999999</v>
      </c>
    </row>
    <row r="19" spans="1:17" ht="15" customHeight="1">
      <c r="A19" s="241" t="s">
        <v>494</v>
      </c>
      <c r="B19" s="242">
        <v>548144.17442719999</v>
      </c>
      <c r="C19" s="242">
        <v>214503.05062999998</v>
      </c>
      <c r="D19" s="242">
        <v>2351.5456800000002</v>
      </c>
      <c r="E19" s="242">
        <v>3655.4467400000003</v>
      </c>
      <c r="F19" s="242">
        <v>9463.0923899999998</v>
      </c>
      <c r="G19" s="242">
        <v>9340.9354399999993</v>
      </c>
      <c r="H19" s="242">
        <v>6738.2622799999999</v>
      </c>
      <c r="I19" s="242">
        <v>794196.50759000005</v>
      </c>
      <c r="J19" s="242">
        <v>137169.89772000001</v>
      </c>
      <c r="K19" s="242">
        <v>87438.800199999998</v>
      </c>
      <c r="L19" s="242">
        <v>760.47068000000002</v>
      </c>
      <c r="M19" s="242">
        <v>792.941192</v>
      </c>
      <c r="N19" s="242">
        <v>2620.6664799999999</v>
      </c>
      <c r="O19" s="242">
        <v>1544.98903</v>
      </c>
      <c r="P19" s="242">
        <v>11873.377759999999</v>
      </c>
      <c r="Q19" s="242">
        <v>242201.14306</v>
      </c>
    </row>
    <row r="20" spans="1:17" ht="15" customHeight="1">
      <c r="A20" s="241" t="s">
        <v>495</v>
      </c>
      <c r="B20" s="242">
        <v>920.74476000000004</v>
      </c>
      <c r="C20" s="242">
        <v>7.5056400000000005</v>
      </c>
      <c r="D20" s="242">
        <v>0</v>
      </c>
      <c r="E20" s="242">
        <v>0</v>
      </c>
      <c r="F20" s="242">
        <v>158.86512999999999</v>
      </c>
      <c r="G20" s="242">
        <v>0</v>
      </c>
      <c r="H20" s="242">
        <v>4.8</v>
      </c>
      <c r="I20" s="242">
        <v>1091.91553</v>
      </c>
      <c r="J20" s="242">
        <v>133.65710000000001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32.42</v>
      </c>
      <c r="Q20" s="242">
        <v>166.0771</v>
      </c>
    </row>
    <row r="21" spans="1:17" ht="15" customHeight="1">
      <c r="A21" s="241" t="s">
        <v>496</v>
      </c>
      <c r="B21" s="242">
        <v>4755.1030499999997</v>
      </c>
      <c r="C21" s="242">
        <v>1628.72477</v>
      </c>
      <c r="D21" s="242">
        <v>0</v>
      </c>
      <c r="E21" s="242">
        <v>0</v>
      </c>
      <c r="F21" s="242">
        <v>10.037120000000002</v>
      </c>
      <c r="G21" s="242">
        <v>0</v>
      </c>
      <c r="H21" s="242">
        <v>0</v>
      </c>
      <c r="I21" s="242">
        <v>6393.8649400000004</v>
      </c>
      <c r="J21" s="242">
        <v>1158.71417</v>
      </c>
      <c r="K21" s="242">
        <v>671.15768000000003</v>
      </c>
      <c r="L21" s="242">
        <v>0</v>
      </c>
      <c r="M21" s="242">
        <v>0</v>
      </c>
      <c r="N21" s="242">
        <v>0</v>
      </c>
      <c r="O21" s="242">
        <v>0</v>
      </c>
      <c r="P21" s="242">
        <v>26.13476</v>
      </c>
      <c r="Q21" s="242">
        <v>1856.0066100000001</v>
      </c>
    </row>
    <row r="22" spans="1:17" ht="15" customHeight="1">
      <c r="A22" s="241" t="s">
        <v>497</v>
      </c>
      <c r="B22" s="242">
        <v>196074.68549</v>
      </c>
      <c r="C22" s="242">
        <v>15445.96681</v>
      </c>
      <c r="D22" s="242">
        <v>1399.31726</v>
      </c>
      <c r="E22" s="242">
        <v>352.21643</v>
      </c>
      <c r="F22" s="242">
        <v>3397.7476968000001</v>
      </c>
      <c r="G22" s="242">
        <v>422.44146000000001</v>
      </c>
      <c r="H22" s="242">
        <v>31200.85687</v>
      </c>
      <c r="I22" s="242">
        <v>248293.23202000002</v>
      </c>
      <c r="J22" s="242">
        <v>57553.385969999996</v>
      </c>
      <c r="K22" s="242">
        <v>21932.57</v>
      </c>
      <c r="L22" s="242">
        <v>200.27620999999999</v>
      </c>
      <c r="M22" s="242">
        <v>417.48720000000003</v>
      </c>
      <c r="N22" s="242">
        <v>155.28639000000001</v>
      </c>
      <c r="O22" s="242">
        <v>575.40746999999999</v>
      </c>
      <c r="P22" s="242">
        <v>2363.49863</v>
      </c>
      <c r="Q22" s="242">
        <v>83197.911870000011</v>
      </c>
    </row>
    <row r="23" spans="1:17" ht="15" customHeight="1">
      <c r="A23" s="241" t="s">
        <v>498</v>
      </c>
      <c r="B23" s="242">
        <v>66.309479999999994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66.309479999999994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177.59085999999999</v>
      </c>
      <c r="C25" s="242">
        <v>37.629800000000003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215.22066000000001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2" t="s">
        <v>67</v>
      </c>
      <c r="B26" s="244">
        <v>3167841.8523672004</v>
      </c>
      <c r="C26" s="244">
        <v>771131.34542000003</v>
      </c>
      <c r="D26" s="244">
        <v>20715.558940000003</v>
      </c>
      <c r="E26" s="244">
        <v>42706.016200000005</v>
      </c>
      <c r="F26" s="244">
        <v>61357.794776799994</v>
      </c>
      <c r="G26" s="244">
        <v>50792.668637600014</v>
      </c>
      <c r="H26" s="244">
        <v>393667.19369000004</v>
      </c>
      <c r="I26" s="244">
        <v>4508212.43004</v>
      </c>
      <c r="J26" s="244">
        <v>7475049.6370802009</v>
      </c>
      <c r="K26" s="244">
        <v>1595285.9031866</v>
      </c>
      <c r="L26" s="244">
        <v>16481.2359</v>
      </c>
      <c r="M26" s="244">
        <v>24744.825602000001</v>
      </c>
      <c r="N26" s="244">
        <v>28249.62847</v>
      </c>
      <c r="O26" s="244">
        <v>34267.517495200002</v>
      </c>
      <c r="P26" s="244">
        <v>435710.18848999997</v>
      </c>
      <c r="Q26" s="244">
        <v>9609788.9362300001</v>
      </c>
    </row>
    <row r="27" spans="1:17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I29"/>
  <sheetViews>
    <sheetView zoomScaleNormal="100" workbookViewId="0">
      <selection activeCell="A3" sqref="A3:I3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192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9" width="15.7109375" style="192" customWidth="1"/>
    <col min="10" max="248" width="11.42578125" style="192"/>
    <col min="249" max="249" width="53.5703125" style="192" customWidth="1"/>
    <col min="250" max="250" width="15.7109375" style="192" customWidth="1"/>
    <col min="251" max="251" width="27.7109375" style="192" customWidth="1"/>
    <col min="252" max="252" width="15.7109375" style="192" customWidth="1"/>
    <col min="253" max="253" width="27.7109375" style="192" customWidth="1"/>
    <col min="254" max="254" width="15.7109375" style="192" customWidth="1"/>
    <col min="255" max="255" width="27.7109375" style="192" customWidth="1"/>
    <col min="256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5" width="15.7109375" style="192" customWidth="1"/>
    <col min="266" max="504" width="11.42578125" style="192"/>
    <col min="505" max="505" width="53.5703125" style="192" customWidth="1"/>
    <col min="506" max="506" width="15.7109375" style="192" customWidth="1"/>
    <col min="507" max="507" width="27.7109375" style="192" customWidth="1"/>
    <col min="508" max="508" width="15.7109375" style="192" customWidth="1"/>
    <col min="509" max="509" width="27.7109375" style="192" customWidth="1"/>
    <col min="510" max="510" width="15.7109375" style="192" customWidth="1"/>
    <col min="511" max="511" width="27.7109375" style="192" customWidth="1"/>
    <col min="512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1" width="15.7109375" style="192" customWidth="1"/>
    <col min="522" max="760" width="11.42578125" style="192"/>
    <col min="761" max="761" width="53.5703125" style="192" customWidth="1"/>
    <col min="762" max="762" width="15.7109375" style="192" customWidth="1"/>
    <col min="763" max="763" width="27.7109375" style="192" customWidth="1"/>
    <col min="764" max="764" width="15.7109375" style="192" customWidth="1"/>
    <col min="765" max="765" width="27.7109375" style="192" customWidth="1"/>
    <col min="766" max="766" width="15.7109375" style="192" customWidth="1"/>
    <col min="767" max="767" width="27.7109375" style="192" customWidth="1"/>
    <col min="768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7" width="15.7109375" style="192" customWidth="1"/>
    <col min="778" max="1016" width="11.42578125" style="192"/>
    <col min="1017" max="1017" width="53.5703125" style="192" customWidth="1"/>
    <col min="1018" max="1018" width="15.7109375" style="192" customWidth="1"/>
    <col min="1019" max="1019" width="27.7109375" style="192" customWidth="1"/>
    <col min="1020" max="1020" width="15.7109375" style="192" customWidth="1"/>
    <col min="1021" max="1021" width="27.7109375" style="192" customWidth="1"/>
    <col min="1022" max="1022" width="15.7109375" style="192" customWidth="1"/>
    <col min="1023" max="1023" width="27.7109375" style="192" customWidth="1"/>
    <col min="1024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3" width="15.7109375" style="192" customWidth="1"/>
    <col min="1034" max="1272" width="11.42578125" style="192"/>
    <col min="1273" max="1273" width="53.5703125" style="192" customWidth="1"/>
    <col min="1274" max="1274" width="15.7109375" style="192" customWidth="1"/>
    <col min="1275" max="1275" width="27.7109375" style="192" customWidth="1"/>
    <col min="1276" max="1276" width="15.7109375" style="192" customWidth="1"/>
    <col min="1277" max="1277" width="27.7109375" style="192" customWidth="1"/>
    <col min="1278" max="1278" width="15.7109375" style="192" customWidth="1"/>
    <col min="1279" max="1279" width="27.7109375" style="192" customWidth="1"/>
    <col min="1280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89" width="15.7109375" style="192" customWidth="1"/>
    <col min="1290" max="1528" width="11.42578125" style="192"/>
    <col min="1529" max="1529" width="53.5703125" style="192" customWidth="1"/>
    <col min="1530" max="1530" width="15.7109375" style="192" customWidth="1"/>
    <col min="1531" max="1531" width="27.7109375" style="192" customWidth="1"/>
    <col min="1532" max="1532" width="15.7109375" style="192" customWidth="1"/>
    <col min="1533" max="1533" width="27.7109375" style="192" customWidth="1"/>
    <col min="1534" max="1534" width="15.7109375" style="192" customWidth="1"/>
    <col min="1535" max="1535" width="27.7109375" style="192" customWidth="1"/>
    <col min="1536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5" width="15.7109375" style="192" customWidth="1"/>
    <col min="1546" max="1784" width="11.42578125" style="192"/>
    <col min="1785" max="1785" width="53.5703125" style="192" customWidth="1"/>
    <col min="1786" max="1786" width="15.7109375" style="192" customWidth="1"/>
    <col min="1787" max="1787" width="27.7109375" style="192" customWidth="1"/>
    <col min="1788" max="1788" width="15.7109375" style="192" customWidth="1"/>
    <col min="1789" max="1789" width="27.7109375" style="192" customWidth="1"/>
    <col min="1790" max="1790" width="15.7109375" style="192" customWidth="1"/>
    <col min="1791" max="1791" width="27.7109375" style="192" customWidth="1"/>
    <col min="1792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1" width="15.7109375" style="192" customWidth="1"/>
    <col min="1802" max="2040" width="11.42578125" style="192"/>
    <col min="2041" max="2041" width="53.5703125" style="192" customWidth="1"/>
    <col min="2042" max="2042" width="15.7109375" style="192" customWidth="1"/>
    <col min="2043" max="2043" width="27.7109375" style="192" customWidth="1"/>
    <col min="2044" max="2044" width="15.7109375" style="192" customWidth="1"/>
    <col min="2045" max="2045" width="27.7109375" style="192" customWidth="1"/>
    <col min="2046" max="2046" width="15.7109375" style="192" customWidth="1"/>
    <col min="2047" max="2047" width="27.7109375" style="192" customWidth="1"/>
    <col min="2048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7" width="15.7109375" style="192" customWidth="1"/>
    <col min="2058" max="2296" width="11.42578125" style="192"/>
    <col min="2297" max="2297" width="53.5703125" style="192" customWidth="1"/>
    <col min="2298" max="2298" width="15.7109375" style="192" customWidth="1"/>
    <col min="2299" max="2299" width="27.7109375" style="192" customWidth="1"/>
    <col min="2300" max="2300" width="15.7109375" style="192" customWidth="1"/>
    <col min="2301" max="2301" width="27.7109375" style="192" customWidth="1"/>
    <col min="2302" max="2302" width="15.7109375" style="192" customWidth="1"/>
    <col min="2303" max="2303" width="27.7109375" style="192" customWidth="1"/>
    <col min="2304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3" width="15.7109375" style="192" customWidth="1"/>
    <col min="2314" max="2552" width="11.42578125" style="192"/>
    <col min="2553" max="2553" width="53.5703125" style="192" customWidth="1"/>
    <col min="2554" max="2554" width="15.7109375" style="192" customWidth="1"/>
    <col min="2555" max="2555" width="27.7109375" style="192" customWidth="1"/>
    <col min="2556" max="2556" width="15.7109375" style="192" customWidth="1"/>
    <col min="2557" max="2557" width="27.7109375" style="192" customWidth="1"/>
    <col min="2558" max="2558" width="15.7109375" style="192" customWidth="1"/>
    <col min="2559" max="2559" width="27.7109375" style="192" customWidth="1"/>
    <col min="2560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69" width="15.7109375" style="192" customWidth="1"/>
    <col min="2570" max="2808" width="11.42578125" style="192"/>
    <col min="2809" max="2809" width="53.5703125" style="192" customWidth="1"/>
    <col min="2810" max="2810" width="15.7109375" style="192" customWidth="1"/>
    <col min="2811" max="2811" width="27.7109375" style="192" customWidth="1"/>
    <col min="2812" max="2812" width="15.7109375" style="192" customWidth="1"/>
    <col min="2813" max="2813" width="27.7109375" style="192" customWidth="1"/>
    <col min="2814" max="2814" width="15.7109375" style="192" customWidth="1"/>
    <col min="2815" max="2815" width="27.7109375" style="192" customWidth="1"/>
    <col min="2816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5" width="15.7109375" style="192" customWidth="1"/>
    <col min="2826" max="3064" width="11.42578125" style="192"/>
    <col min="3065" max="3065" width="53.5703125" style="192" customWidth="1"/>
    <col min="3066" max="3066" width="15.7109375" style="192" customWidth="1"/>
    <col min="3067" max="3067" width="27.7109375" style="192" customWidth="1"/>
    <col min="3068" max="3068" width="15.7109375" style="192" customWidth="1"/>
    <col min="3069" max="3069" width="27.7109375" style="192" customWidth="1"/>
    <col min="3070" max="3070" width="15.7109375" style="192" customWidth="1"/>
    <col min="3071" max="3071" width="27.7109375" style="192" customWidth="1"/>
    <col min="3072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1" width="15.7109375" style="192" customWidth="1"/>
    <col min="3082" max="3320" width="11.42578125" style="192"/>
    <col min="3321" max="3321" width="53.5703125" style="192" customWidth="1"/>
    <col min="3322" max="3322" width="15.7109375" style="192" customWidth="1"/>
    <col min="3323" max="3323" width="27.7109375" style="192" customWidth="1"/>
    <col min="3324" max="3324" width="15.7109375" style="192" customWidth="1"/>
    <col min="3325" max="3325" width="27.7109375" style="192" customWidth="1"/>
    <col min="3326" max="3326" width="15.7109375" style="192" customWidth="1"/>
    <col min="3327" max="3327" width="27.7109375" style="192" customWidth="1"/>
    <col min="3328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7" width="15.7109375" style="192" customWidth="1"/>
    <col min="3338" max="3576" width="11.42578125" style="192"/>
    <col min="3577" max="3577" width="53.5703125" style="192" customWidth="1"/>
    <col min="3578" max="3578" width="15.7109375" style="192" customWidth="1"/>
    <col min="3579" max="3579" width="27.7109375" style="192" customWidth="1"/>
    <col min="3580" max="3580" width="15.7109375" style="192" customWidth="1"/>
    <col min="3581" max="3581" width="27.7109375" style="192" customWidth="1"/>
    <col min="3582" max="3582" width="15.7109375" style="192" customWidth="1"/>
    <col min="3583" max="3583" width="27.7109375" style="192" customWidth="1"/>
    <col min="3584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3" width="15.7109375" style="192" customWidth="1"/>
    <col min="3594" max="3832" width="11.42578125" style="192"/>
    <col min="3833" max="3833" width="53.5703125" style="192" customWidth="1"/>
    <col min="3834" max="3834" width="15.7109375" style="192" customWidth="1"/>
    <col min="3835" max="3835" width="27.7109375" style="192" customWidth="1"/>
    <col min="3836" max="3836" width="15.7109375" style="192" customWidth="1"/>
    <col min="3837" max="3837" width="27.7109375" style="192" customWidth="1"/>
    <col min="3838" max="3838" width="15.7109375" style="192" customWidth="1"/>
    <col min="3839" max="3839" width="27.7109375" style="192" customWidth="1"/>
    <col min="3840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49" width="15.7109375" style="192" customWidth="1"/>
    <col min="3850" max="4088" width="11.42578125" style="192"/>
    <col min="4089" max="4089" width="53.5703125" style="192" customWidth="1"/>
    <col min="4090" max="4090" width="15.7109375" style="192" customWidth="1"/>
    <col min="4091" max="4091" width="27.7109375" style="192" customWidth="1"/>
    <col min="4092" max="4092" width="15.7109375" style="192" customWidth="1"/>
    <col min="4093" max="4093" width="27.7109375" style="192" customWidth="1"/>
    <col min="4094" max="4094" width="15.7109375" style="192" customWidth="1"/>
    <col min="4095" max="4095" width="27.7109375" style="192" customWidth="1"/>
    <col min="4096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5" width="15.7109375" style="192" customWidth="1"/>
    <col min="4106" max="4344" width="11.42578125" style="192"/>
    <col min="4345" max="4345" width="53.5703125" style="192" customWidth="1"/>
    <col min="4346" max="4346" width="15.7109375" style="192" customWidth="1"/>
    <col min="4347" max="4347" width="27.7109375" style="192" customWidth="1"/>
    <col min="4348" max="4348" width="15.7109375" style="192" customWidth="1"/>
    <col min="4349" max="4349" width="27.7109375" style="192" customWidth="1"/>
    <col min="4350" max="4350" width="15.7109375" style="192" customWidth="1"/>
    <col min="4351" max="4351" width="27.7109375" style="192" customWidth="1"/>
    <col min="4352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1" width="15.7109375" style="192" customWidth="1"/>
    <col min="4362" max="4600" width="11.42578125" style="192"/>
    <col min="4601" max="4601" width="53.5703125" style="192" customWidth="1"/>
    <col min="4602" max="4602" width="15.7109375" style="192" customWidth="1"/>
    <col min="4603" max="4603" width="27.7109375" style="192" customWidth="1"/>
    <col min="4604" max="4604" width="15.7109375" style="192" customWidth="1"/>
    <col min="4605" max="4605" width="27.7109375" style="192" customWidth="1"/>
    <col min="4606" max="4606" width="15.7109375" style="192" customWidth="1"/>
    <col min="4607" max="4607" width="27.7109375" style="192" customWidth="1"/>
    <col min="4608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7" width="15.7109375" style="192" customWidth="1"/>
    <col min="4618" max="4856" width="11.42578125" style="192"/>
    <col min="4857" max="4857" width="53.5703125" style="192" customWidth="1"/>
    <col min="4858" max="4858" width="15.7109375" style="192" customWidth="1"/>
    <col min="4859" max="4859" width="27.7109375" style="192" customWidth="1"/>
    <col min="4860" max="4860" width="15.7109375" style="192" customWidth="1"/>
    <col min="4861" max="4861" width="27.7109375" style="192" customWidth="1"/>
    <col min="4862" max="4862" width="15.7109375" style="192" customWidth="1"/>
    <col min="4863" max="4863" width="27.7109375" style="192" customWidth="1"/>
    <col min="4864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3" width="15.7109375" style="192" customWidth="1"/>
    <col min="4874" max="5112" width="11.42578125" style="192"/>
    <col min="5113" max="5113" width="53.5703125" style="192" customWidth="1"/>
    <col min="5114" max="5114" width="15.7109375" style="192" customWidth="1"/>
    <col min="5115" max="5115" width="27.7109375" style="192" customWidth="1"/>
    <col min="5116" max="5116" width="15.7109375" style="192" customWidth="1"/>
    <col min="5117" max="5117" width="27.7109375" style="192" customWidth="1"/>
    <col min="5118" max="5118" width="15.7109375" style="192" customWidth="1"/>
    <col min="5119" max="5119" width="27.7109375" style="192" customWidth="1"/>
    <col min="5120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29" width="15.7109375" style="192" customWidth="1"/>
    <col min="5130" max="5368" width="11.42578125" style="192"/>
    <col min="5369" max="5369" width="53.5703125" style="192" customWidth="1"/>
    <col min="5370" max="5370" width="15.7109375" style="192" customWidth="1"/>
    <col min="5371" max="5371" width="27.7109375" style="192" customWidth="1"/>
    <col min="5372" max="5372" width="15.7109375" style="192" customWidth="1"/>
    <col min="5373" max="5373" width="27.7109375" style="192" customWidth="1"/>
    <col min="5374" max="5374" width="15.7109375" style="192" customWidth="1"/>
    <col min="5375" max="5375" width="27.7109375" style="192" customWidth="1"/>
    <col min="5376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5" width="15.7109375" style="192" customWidth="1"/>
    <col min="5386" max="5624" width="11.42578125" style="192"/>
    <col min="5625" max="5625" width="53.5703125" style="192" customWidth="1"/>
    <col min="5626" max="5626" width="15.7109375" style="192" customWidth="1"/>
    <col min="5627" max="5627" width="27.7109375" style="192" customWidth="1"/>
    <col min="5628" max="5628" width="15.7109375" style="192" customWidth="1"/>
    <col min="5629" max="5629" width="27.7109375" style="192" customWidth="1"/>
    <col min="5630" max="5630" width="15.7109375" style="192" customWidth="1"/>
    <col min="5631" max="5631" width="27.7109375" style="192" customWidth="1"/>
    <col min="5632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1" width="15.7109375" style="192" customWidth="1"/>
    <col min="5642" max="5880" width="11.42578125" style="192"/>
    <col min="5881" max="5881" width="53.5703125" style="192" customWidth="1"/>
    <col min="5882" max="5882" width="15.7109375" style="192" customWidth="1"/>
    <col min="5883" max="5883" width="27.7109375" style="192" customWidth="1"/>
    <col min="5884" max="5884" width="15.7109375" style="192" customWidth="1"/>
    <col min="5885" max="5885" width="27.7109375" style="192" customWidth="1"/>
    <col min="5886" max="5886" width="15.7109375" style="192" customWidth="1"/>
    <col min="5887" max="5887" width="27.7109375" style="192" customWidth="1"/>
    <col min="5888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7" width="15.7109375" style="192" customWidth="1"/>
    <col min="5898" max="6136" width="11.42578125" style="192"/>
    <col min="6137" max="6137" width="53.5703125" style="192" customWidth="1"/>
    <col min="6138" max="6138" width="15.7109375" style="192" customWidth="1"/>
    <col min="6139" max="6139" width="27.7109375" style="192" customWidth="1"/>
    <col min="6140" max="6140" width="15.7109375" style="192" customWidth="1"/>
    <col min="6141" max="6141" width="27.7109375" style="192" customWidth="1"/>
    <col min="6142" max="6142" width="15.7109375" style="192" customWidth="1"/>
    <col min="6143" max="6143" width="27.7109375" style="192" customWidth="1"/>
    <col min="6144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3" width="15.7109375" style="192" customWidth="1"/>
    <col min="6154" max="6392" width="11.42578125" style="192"/>
    <col min="6393" max="6393" width="53.5703125" style="192" customWidth="1"/>
    <col min="6394" max="6394" width="15.7109375" style="192" customWidth="1"/>
    <col min="6395" max="6395" width="27.7109375" style="192" customWidth="1"/>
    <col min="6396" max="6396" width="15.7109375" style="192" customWidth="1"/>
    <col min="6397" max="6397" width="27.7109375" style="192" customWidth="1"/>
    <col min="6398" max="6398" width="15.7109375" style="192" customWidth="1"/>
    <col min="6399" max="6399" width="27.7109375" style="192" customWidth="1"/>
    <col min="6400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09" width="15.7109375" style="192" customWidth="1"/>
    <col min="6410" max="6648" width="11.42578125" style="192"/>
    <col min="6649" max="6649" width="53.5703125" style="192" customWidth="1"/>
    <col min="6650" max="6650" width="15.7109375" style="192" customWidth="1"/>
    <col min="6651" max="6651" width="27.7109375" style="192" customWidth="1"/>
    <col min="6652" max="6652" width="15.7109375" style="192" customWidth="1"/>
    <col min="6653" max="6653" width="27.7109375" style="192" customWidth="1"/>
    <col min="6654" max="6654" width="15.7109375" style="192" customWidth="1"/>
    <col min="6655" max="6655" width="27.7109375" style="192" customWidth="1"/>
    <col min="6656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5" width="15.7109375" style="192" customWidth="1"/>
    <col min="6666" max="6904" width="11.42578125" style="192"/>
    <col min="6905" max="6905" width="53.5703125" style="192" customWidth="1"/>
    <col min="6906" max="6906" width="15.7109375" style="192" customWidth="1"/>
    <col min="6907" max="6907" width="27.7109375" style="192" customWidth="1"/>
    <col min="6908" max="6908" width="15.7109375" style="192" customWidth="1"/>
    <col min="6909" max="6909" width="27.7109375" style="192" customWidth="1"/>
    <col min="6910" max="6910" width="15.7109375" style="192" customWidth="1"/>
    <col min="6911" max="6911" width="27.7109375" style="192" customWidth="1"/>
    <col min="6912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1" width="15.7109375" style="192" customWidth="1"/>
    <col min="6922" max="7160" width="11.42578125" style="192"/>
    <col min="7161" max="7161" width="53.5703125" style="192" customWidth="1"/>
    <col min="7162" max="7162" width="15.7109375" style="192" customWidth="1"/>
    <col min="7163" max="7163" width="27.7109375" style="192" customWidth="1"/>
    <col min="7164" max="7164" width="15.7109375" style="192" customWidth="1"/>
    <col min="7165" max="7165" width="27.7109375" style="192" customWidth="1"/>
    <col min="7166" max="7166" width="15.7109375" style="192" customWidth="1"/>
    <col min="7167" max="7167" width="27.7109375" style="192" customWidth="1"/>
    <col min="7168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7" width="15.7109375" style="192" customWidth="1"/>
    <col min="7178" max="7416" width="11.42578125" style="192"/>
    <col min="7417" max="7417" width="53.5703125" style="192" customWidth="1"/>
    <col min="7418" max="7418" width="15.7109375" style="192" customWidth="1"/>
    <col min="7419" max="7419" width="27.7109375" style="192" customWidth="1"/>
    <col min="7420" max="7420" width="15.7109375" style="192" customWidth="1"/>
    <col min="7421" max="7421" width="27.7109375" style="192" customWidth="1"/>
    <col min="7422" max="7422" width="15.7109375" style="192" customWidth="1"/>
    <col min="7423" max="7423" width="27.7109375" style="192" customWidth="1"/>
    <col min="7424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3" width="15.7109375" style="192" customWidth="1"/>
    <col min="7434" max="7672" width="11.42578125" style="192"/>
    <col min="7673" max="7673" width="53.5703125" style="192" customWidth="1"/>
    <col min="7674" max="7674" width="15.7109375" style="192" customWidth="1"/>
    <col min="7675" max="7675" width="27.7109375" style="192" customWidth="1"/>
    <col min="7676" max="7676" width="15.7109375" style="192" customWidth="1"/>
    <col min="7677" max="7677" width="27.7109375" style="192" customWidth="1"/>
    <col min="7678" max="7678" width="15.7109375" style="192" customWidth="1"/>
    <col min="7679" max="7679" width="27.7109375" style="192" customWidth="1"/>
    <col min="7680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89" width="15.7109375" style="192" customWidth="1"/>
    <col min="7690" max="7928" width="11.42578125" style="192"/>
    <col min="7929" max="7929" width="53.5703125" style="192" customWidth="1"/>
    <col min="7930" max="7930" width="15.7109375" style="192" customWidth="1"/>
    <col min="7931" max="7931" width="27.7109375" style="192" customWidth="1"/>
    <col min="7932" max="7932" width="15.7109375" style="192" customWidth="1"/>
    <col min="7933" max="7933" width="27.7109375" style="192" customWidth="1"/>
    <col min="7934" max="7934" width="15.7109375" style="192" customWidth="1"/>
    <col min="7935" max="7935" width="27.7109375" style="192" customWidth="1"/>
    <col min="7936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5" width="15.7109375" style="192" customWidth="1"/>
    <col min="7946" max="8184" width="11.42578125" style="192"/>
    <col min="8185" max="8185" width="53.5703125" style="192" customWidth="1"/>
    <col min="8186" max="8186" width="15.7109375" style="192" customWidth="1"/>
    <col min="8187" max="8187" width="27.7109375" style="192" customWidth="1"/>
    <col min="8188" max="8188" width="15.7109375" style="192" customWidth="1"/>
    <col min="8189" max="8189" width="27.7109375" style="192" customWidth="1"/>
    <col min="8190" max="8190" width="15.7109375" style="192" customWidth="1"/>
    <col min="8191" max="8191" width="27.7109375" style="192" customWidth="1"/>
    <col min="8192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1" width="15.7109375" style="192" customWidth="1"/>
    <col min="8202" max="8440" width="11.42578125" style="192"/>
    <col min="8441" max="8441" width="53.5703125" style="192" customWidth="1"/>
    <col min="8442" max="8442" width="15.7109375" style="192" customWidth="1"/>
    <col min="8443" max="8443" width="27.7109375" style="192" customWidth="1"/>
    <col min="8444" max="8444" width="15.7109375" style="192" customWidth="1"/>
    <col min="8445" max="8445" width="27.7109375" style="192" customWidth="1"/>
    <col min="8446" max="8446" width="15.7109375" style="192" customWidth="1"/>
    <col min="8447" max="8447" width="27.7109375" style="192" customWidth="1"/>
    <col min="8448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7" width="15.7109375" style="192" customWidth="1"/>
    <col min="8458" max="8696" width="11.42578125" style="192"/>
    <col min="8697" max="8697" width="53.5703125" style="192" customWidth="1"/>
    <col min="8698" max="8698" width="15.7109375" style="192" customWidth="1"/>
    <col min="8699" max="8699" width="27.7109375" style="192" customWidth="1"/>
    <col min="8700" max="8700" width="15.7109375" style="192" customWidth="1"/>
    <col min="8701" max="8701" width="27.7109375" style="192" customWidth="1"/>
    <col min="8702" max="8702" width="15.7109375" style="192" customWidth="1"/>
    <col min="8703" max="8703" width="27.7109375" style="192" customWidth="1"/>
    <col min="8704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3" width="15.7109375" style="192" customWidth="1"/>
    <col min="8714" max="8952" width="11.42578125" style="192"/>
    <col min="8953" max="8953" width="53.5703125" style="192" customWidth="1"/>
    <col min="8954" max="8954" width="15.7109375" style="192" customWidth="1"/>
    <col min="8955" max="8955" width="27.7109375" style="192" customWidth="1"/>
    <col min="8956" max="8956" width="15.7109375" style="192" customWidth="1"/>
    <col min="8957" max="8957" width="27.7109375" style="192" customWidth="1"/>
    <col min="8958" max="8958" width="15.7109375" style="192" customWidth="1"/>
    <col min="8959" max="8959" width="27.7109375" style="192" customWidth="1"/>
    <col min="8960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69" width="15.7109375" style="192" customWidth="1"/>
    <col min="8970" max="9208" width="11.42578125" style="192"/>
    <col min="9209" max="9209" width="53.5703125" style="192" customWidth="1"/>
    <col min="9210" max="9210" width="15.7109375" style="192" customWidth="1"/>
    <col min="9211" max="9211" width="27.7109375" style="192" customWidth="1"/>
    <col min="9212" max="9212" width="15.7109375" style="192" customWidth="1"/>
    <col min="9213" max="9213" width="27.7109375" style="192" customWidth="1"/>
    <col min="9214" max="9214" width="15.7109375" style="192" customWidth="1"/>
    <col min="9215" max="9215" width="27.7109375" style="192" customWidth="1"/>
    <col min="9216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5" width="15.7109375" style="192" customWidth="1"/>
    <col min="9226" max="9464" width="11.42578125" style="192"/>
    <col min="9465" max="9465" width="53.5703125" style="192" customWidth="1"/>
    <col min="9466" max="9466" width="15.7109375" style="192" customWidth="1"/>
    <col min="9467" max="9467" width="27.7109375" style="192" customWidth="1"/>
    <col min="9468" max="9468" width="15.7109375" style="192" customWidth="1"/>
    <col min="9469" max="9469" width="27.7109375" style="192" customWidth="1"/>
    <col min="9470" max="9470" width="15.7109375" style="192" customWidth="1"/>
    <col min="9471" max="9471" width="27.7109375" style="192" customWidth="1"/>
    <col min="9472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1" width="15.7109375" style="192" customWidth="1"/>
    <col min="9482" max="9720" width="11.42578125" style="192"/>
    <col min="9721" max="9721" width="53.5703125" style="192" customWidth="1"/>
    <col min="9722" max="9722" width="15.7109375" style="192" customWidth="1"/>
    <col min="9723" max="9723" width="27.7109375" style="192" customWidth="1"/>
    <col min="9724" max="9724" width="15.7109375" style="192" customWidth="1"/>
    <col min="9725" max="9725" width="27.7109375" style="192" customWidth="1"/>
    <col min="9726" max="9726" width="15.7109375" style="192" customWidth="1"/>
    <col min="9727" max="9727" width="27.7109375" style="192" customWidth="1"/>
    <col min="9728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7" width="15.7109375" style="192" customWidth="1"/>
    <col min="9738" max="9976" width="11.42578125" style="192"/>
    <col min="9977" max="9977" width="53.5703125" style="192" customWidth="1"/>
    <col min="9978" max="9978" width="15.7109375" style="192" customWidth="1"/>
    <col min="9979" max="9979" width="27.7109375" style="192" customWidth="1"/>
    <col min="9980" max="9980" width="15.7109375" style="192" customWidth="1"/>
    <col min="9981" max="9981" width="27.7109375" style="192" customWidth="1"/>
    <col min="9982" max="9982" width="15.7109375" style="192" customWidth="1"/>
    <col min="9983" max="9983" width="27.7109375" style="192" customWidth="1"/>
    <col min="9984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3" width="15.7109375" style="192" customWidth="1"/>
    <col min="9994" max="10232" width="11.42578125" style="192"/>
    <col min="10233" max="10233" width="53.5703125" style="192" customWidth="1"/>
    <col min="10234" max="10234" width="15.7109375" style="192" customWidth="1"/>
    <col min="10235" max="10235" width="27.7109375" style="192" customWidth="1"/>
    <col min="10236" max="10236" width="15.7109375" style="192" customWidth="1"/>
    <col min="10237" max="10237" width="27.7109375" style="192" customWidth="1"/>
    <col min="10238" max="10238" width="15.7109375" style="192" customWidth="1"/>
    <col min="10239" max="10239" width="27.7109375" style="192" customWidth="1"/>
    <col min="10240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49" width="15.7109375" style="192" customWidth="1"/>
    <col min="10250" max="10488" width="11.42578125" style="192"/>
    <col min="10489" max="10489" width="53.5703125" style="192" customWidth="1"/>
    <col min="10490" max="10490" width="15.7109375" style="192" customWidth="1"/>
    <col min="10491" max="10491" width="27.7109375" style="192" customWidth="1"/>
    <col min="10492" max="10492" width="15.7109375" style="192" customWidth="1"/>
    <col min="10493" max="10493" width="27.7109375" style="192" customWidth="1"/>
    <col min="10494" max="10494" width="15.7109375" style="192" customWidth="1"/>
    <col min="10495" max="10495" width="27.7109375" style="192" customWidth="1"/>
    <col min="10496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5" width="15.7109375" style="192" customWidth="1"/>
    <col min="10506" max="10744" width="11.42578125" style="192"/>
    <col min="10745" max="10745" width="53.5703125" style="192" customWidth="1"/>
    <col min="10746" max="10746" width="15.7109375" style="192" customWidth="1"/>
    <col min="10747" max="10747" width="27.7109375" style="192" customWidth="1"/>
    <col min="10748" max="10748" width="15.7109375" style="192" customWidth="1"/>
    <col min="10749" max="10749" width="27.7109375" style="192" customWidth="1"/>
    <col min="10750" max="10750" width="15.7109375" style="192" customWidth="1"/>
    <col min="10751" max="10751" width="27.7109375" style="192" customWidth="1"/>
    <col min="10752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1" width="15.7109375" style="192" customWidth="1"/>
    <col min="10762" max="11000" width="11.42578125" style="192"/>
    <col min="11001" max="11001" width="53.5703125" style="192" customWidth="1"/>
    <col min="11002" max="11002" width="15.7109375" style="192" customWidth="1"/>
    <col min="11003" max="11003" width="27.7109375" style="192" customWidth="1"/>
    <col min="11004" max="11004" width="15.7109375" style="192" customWidth="1"/>
    <col min="11005" max="11005" width="27.7109375" style="192" customWidth="1"/>
    <col min="11006" max="11006" width="15.7109375" style="192" customWidth="1"/>
    <col min="11007" max="11007" width="27.7109375" style="192" customWidth="1"/>
    <col min="11008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7" width="15.7109375" style="192" customWidth="1"/>
    <col min="11018" max="11256" width="11.42578125" style="192"/>
    <col min="11257" max="11257" width="53.5703125" style="192" customWidth="1"/>
    <col min="11258" max="11258" width="15.7109375" style="192" customWidth="1"/>
    <col min="11259" max="11259" width="27.7109375" style="192" customWidth="1"/>
    <col min="11260" max="11260" width="15.7109375" style="192" customWidth="1"/>
    <col min="11261" max="11261" width="27.7109375" style="192" customWidth="1"/>
    <col min="11262" max="11262" width="15.7109375" style="192" customWidth="1"/>
    <col min="11263" max="11263" width="27.7109375" style="192" customWidth="1"/>
    <col min="11264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3" width="15.7109375" style="192" customWidth="1"/>
    <col min="11274" max="11512" width="11.42578125" style="192"/>
    <col min="11513" max="11513" width="53.5703125" style="192" customWidth="1"/>
    <col min="11514" max="11514" width="15.7109375" style="192" customWidth="1"/>
    <col min="11515" max="11515" width="27.7109375" style="192" customWidth="1"/>
    <col min="11516" max="11516" width="15.7109375" style="192" customWidth="1"/>
    <col min="11517" max="11517" width="27.7109375" style="192" customWidth="1"/>
    <col min="11518" max="11518" width="15.7109375" style="192" customWidth="1"/>
    <col min="11519" max="11519" width="27.7109375" style="192" customWidth="1"/>
    <col min="11520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29" width="15.7109375" style="192" customWidth="1"/>
    <col min="11530" max="11768" width="11.42578125" style="192"/>
    <col min="11769" max="11769" width="53.5703125" style="192" customWidth="1"/>
    <col min="11770" max="11770" width="15.7109375" style="192" customWidth="1"/>
    <col min="11771" max="11771" width="27.7109375" style="192" customWidth="1"/>
    <col min="11772" max="11772" width="15.7109375" style="192" customWidth="1"/>
    <col min="11773" max="11773" width="27.7109375" style="192" customWidth="1"/>
    <col min="11774" max="11774" width="15.7109375" style="192" customWidth="1"/>
    <col min="11775" max="11775" width="27.7109375" style="192" customWidth="1"/>
    <col min="11776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5" width="15.7109375" style="192" customWidth="1"/>
    <col min="11786" max="12024" width="11.42578125" style="192"/>
    <col min="12025" max="12025" width="53.5703125" style="192" customWidth="1"/>
    <col min="12026" max="12026" width="15.7109375" style="192" customWidth="1"/>
    <col min="12027" max="12027" width="27.7109375" style="192" customWidth="1"/>
    <col min="12028" max="12028" width="15.7109375" style="192" customWidth="1"/>
    <col min="12029" max="12029" width="27.7109375" style="192" customWidth="1"/>
    <col min="12030" max="12030" width="15.7109375" style="192" customWidth="1"/>
    <col min="12031" max="12031" width="27.7109375" style="192" customWidth="1"/>
    <col min="12032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1" width="15.7109375" style="192" customWidth="1"/>
    <col min="12042" max="12280" width="11.42578125" style="192"/>
    <col min="12281" max="12281" width="53.5703125" style="192" customWidth="1"/>
    <col min="12282" max="12282" width="15.7109375" style="192" customWidth="1"/>
    <col min="12283" max="12283" width="27.7109375" style="192" customWidth="1"/>
    <col min="12284" max="12284" width="15.7109375" style="192" customWidth="1"/>
    <col min="12285" max="12285" width="27.7109375" style="192" customWidth="1"/>
    <col min="12286" max="12286" width="15.7109375" style="192" customWidth="1"/>
    <col min="12287" max="12287" width="27.7109375" style="192" customWidth="1"/>
    <col min="12288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7" width="15.7109375" style="192" customWidth="1"/>
    <col min="12298" max="12536" width="11.42578125" style="192"/>
    <col min="12537" max="12537" width="53.5703125" style="192" customWidth="1"/>
    <col min="12538" max="12538" width="15.7109375" style="192" customWidth="1"/>
    <col min="12539" max="12539" width="27.7109375" style="192" customWidth="1"/>
    <col min="12540" max="12540" width="15.7109375" style="192" customWidth="1"/>
    <col min="12541" max="12541" width="27.7109375" style="192" customWidth="1"/>
    <col min="12542" max="12542" width="15.7109375" style="192" customWidth="1"/>
    <col min="12543" max="12543" width="27.7109375" style="192" customWidth="1"/>
    <col min="12544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3" width="15.7109375" style="192" customWidth="1"/>
    <col min="12554" max="12792" width="11.42578125" style="192"/>
    <col min="12793" max="12793" width="53.5703125" style="192" customWidth="1"/>
    <col min="12794" max="12794" width="15.7109375" style="192" customWidth="1"/>
    <col min="12795" max="12795" width="27.7109375" style="192" customWidth="1"/>
    <col min="12796" max="12796" width="15.7109375" style="192" customWidth="1"/>
    <col min="12797" max="12797" width="27.7109375" style="192" customWidth="1"/>
    <col min="12798" max="12798" width="15.7109375" style="192" customWidth="1"/>
    <col min="12799" max="12799" width="27.7109375" style="192" customWidth="1"/>
    <col min="12800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09" width="15.7109375" style="192" customWidth="1"/>
    <col min="12810" max="13048" width="11.42578125" style="192"/>
    <col min="13049" max="13049" width="53.5703125" style="192" customWidth="1"/>
    <col min="13050" max="13050" width="15.7109375" style="192" customWidth="1"/>
    <col min="13051" max="13051" width="27.7109375" style="192" customWidth="1"/>
    <col min="13052" max="13052" width="15.7109375" style="192" customWidth="1"/>
    <col min="13053" max="13053" width="27.7109375" style="192" customWidth="1"/>
    <col min="13054" max="13054" width="15.7109375" style="192" customWidth="1"/>
    <col min="13055" max="13055" width="27.7109375" style="192" customWidth="1"/>
    <col min="13056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5" width="15.7109375" style="192" customWidth="1"/>
    <col min="13066" max="13304" width="11.42578125" style="192"/>
    <col min="13305" max="13305" width="53.5703125" style="192" customWidth="1"/>
    <col min="13306" max="13306" width="15.7109375" style="192" customWidth="1"/>
    <col min="13307" max="13307" width="27.7109375" style="192" customWidth="1"/>
    <col min="13308" max="13308" width="15.7109375" style="192" customWidth="1"/>
    <col min="13309" max="13309" width="27.7109375" style="192" customWidth="1"/>
    <col min="13310" max="13310" width="15.7109375" style="192" customWidth="1"/>
    <col min="13311" max="13311" width="27.7109375" style="192" customWidth="1"/>
    <col min="13312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1" width="15.7109375" style="192" customWidth="1"/>
    <col min="13322" max="13560" width="11.42578125" style="192"/>
    <col min="13561" max="13561" width="53.5703125" style="192" customWidth="1"/>
    <col min="13562" max="13562" width="15.7109375" style="192" customWidth="1"/>
    <col min="13563" max="13563" width="27.7109375" style="192" customWidth="1"/>
    <col min="13564" max="13564" width="15.7109375" style="192" customWidth="1"/>
    <col min="13565" max="13565" width="27.7109375" style="192" customWidth="1"/>
    <col min="13566" max="13566" width="15.7109375" style="192" customWidth="1"/>
    <col min="13567" max="13567" width="27.7109375" style="192" customWidth="1"/>
    <col min="13568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7" width="15.7109375" style="192" customWidth="1"/>
    <col min="13578" max="13816" width="11.42578125" style="192"/>
    <col min="13817" max="13817" width="53.5703125" style="192" customWidth="1"/>
    <col min="13818" max="13818" width="15.7109375" style="192" customWidth="1"/>
    <col min="13819" max="13819" width="27.7109375" style="192" customWidth="1"/>
    <col min="13820" max="13820" width="15.7109375" style="192" customWidth="1"/>
    <col min="13821" max="13821" width="27.7109375" style="192" customWidth="1"/>
    <col min="13822" max="13822" width="15.7109375" style="192" customWidth="1"/>
    <col min="13823" max="13823" width="27.7109375" style="192" customWidth="1"/>
    <col min="13824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3" width="15.7109375" style="192" customWidth="1"/>
    <col min="13834" max="14072" width="11.42578125" style="192"/>
    <col min="14073" max="14073" width="53.5703125" style="192" customWidth="1"/>
    <col min="14074" max="14074" width="15.7109375" style="192" customWidth="1"/>
    <col min="14075" max="14075" width="27.7109375" style="192" customWidth="1"/>
    <col min="14076" max="14076" width="15.7109375" style="192" customWidth="1"/>
    <col min="14077" max="14077" width="27.7109375" style="192" customWidth="1"/>
    <col min="14078" max="14078" width="15.7109375" style="192" customWidth="1"/>
    <col min="14079" max="14079" width="27.7109375" style="192" customWidth="1"/>
    <col min="14080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89" width="15.7109375" style="192" customWidth="1"/>
    <col min="14090" max="14328" width="11.42578125" style="192"/>
    <col min="14329" max="14329" width="53.5703125" style="192" customWidth="1"/>
    <col min="14330" max="14330" width="15.7109375" style="192" customWidth="1"/>
    <col min="14331" max="14331" width="27.7109375" style="192" customWidth="1"/>
    <col min="14332" max="14332" width="15.7109375" style="192" customWidth="1"/>
    <col min="14333" max="14333" width="27.7109375" style="192" customWidth="1"/>
    <col min="14334" max="14334" width="15.7109375" style="192" customWidth="1"/>
    <col min="14335" max="14335" width="27.7109375" style="192" customWidth="1"/>
    <col min="14336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5" width="15.7109375" style="192" customWidth="1"/>
    <col min="14346" max="14584" width="11.42578125" style="192"/>
    <col min="14585" max="14585" width="53.5703125" style="192" customWidth="1"/>
    <col min="14586" max="14586" width="15.7109375" style="192" customWidth="1"/>
    <col min="14587" max="14587" width="27.7109375" style="192" customWidth="1"/>
    <col min="14588" max="14588" width="15.7109375" style="192" customWidth="1"/>
    <col min="14589" max="14589" width="27.7109375" style="192" customWidth="1"/>
    <col min="14590" max="14590" width="15.7109375" style="192" customWidth="1"/>
    <col min="14591" max="14591" width="27.7109375" style="192" customWidth="1"/>
    <col min="14592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1" width="15.7109375" style="192" customWidth="1"/>
    <col min="14602" max="14840" width="11.42578125" style="192"/>
    <col min="14841" max="14841" width="53.5703125" style="192" customWidth="1"/>
    <col min="14842" max="14842" width="15.7109375" style="192" customWidth="1"/>
    <col min="14843" max="14843" width="27.7109375" style="192" customWidth="1"/>
    <col min="14844" max="14844" width="15.7109375" style="192" customWidth="1"/>
    <col min="14845" max="14845" width="27.7109375" style="192" customWidth="1"/>
    <col min="14846" max="14846" width="15.7109375" style="192" customWidth="1"/>
    <col min="14847" max="14847" width="27.7109375" style="192" customWidth="1"/>
    <col min="14848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7" width="15.7109375" style="192" customWidth="1"/>
    <col min="14858" max="15096" width="11.42578125" style="192"/>
    <col min="15097" max="15097" width="53.5703125" style="192" customWidth="1"/>
    <col min="15098" max="15098" width="15.7109375" style="192" customWidth="1"/>
    <col min="15099" max="15099" width="27.7109375" style="192" customWidth="1"/>
    <col min="15100" max="15100" width="15.7109375" style="192" customWidth="1"/>
    <col min="15101" max="15101" width="27.7109375" style="192" customWidth="1"/>
    <col min="15102" max="15102" width="15.7109375" style="192" customWidth="1"/>
    <col min="15103" max="15103" width="27.7109375" style="192" customWidth="1"/>
    <col min="15104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3" width="15.7109375" style="192" customWidth="1"/>
    <col min="15114" max="15352" width="11.42578125" style="192"/>
    <col min="15353" max="15353" width="53.5703125" style="192" customWidth="1"/>
    <col min="15354" max="15354" width="15.7109375" style="192" customWidth="1"/>
    <col min="15355" max="15355" width="27.7109375" style="192" customWidth="1"/>
    <col min="15356" max="15356" width="15.7109375" style="192" customWidth="1"/>
    <col min="15357" max="15357" width="27.7109375" style="192" customWidth="1"/>
    <col min="15358" max="15358" width="15.7109375" style="192" customWidth="1"/>
    <col min="15359" max="15359" width="27.7109375" style="192" customWidth="1"/>
    <col min="15360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69" width="15.7109375" style="192" customWidth="1"/>
    <col min="15370" max="15608" width="11.42578125" style="192"/>
    <col min="15609" max="15609" width="53.5703125" style="192" customWidth="1"/>
    <col min="15610" max="15610" width="15.7109375" style="192" customWidth="1"/>
    <col min="15611" max="15611" width="27.7109375" style="192" customWidth="1"/>
    <col min="15612" max="15612" width="15.7109375" style="192" customWidth="1"/>
    <col min="15613" max="15613" width="27.7109375" style="192" customWidth="1"/>
    <col min="15614" max="15614" width="15.7109375" style="192" customWidth="1"/>
    <col min="15615" max="15615" width="27.7109375" style="192" customWidth="1"/>
    <col min="15616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5" width="15.7109375" style="192" customWidth="1"/>
    <col min="15626" max="15864" width="11.42578125" style="192"/>
    <col min="15865" max="15865" width="53.5703125" style="192" customWidth="1"/>
    <col min="15866" max="15866" width="15.7109375" style="192" customWidth="1"/>
    <col min="15867" max="15867" width="27.7109375" style="192" customWidth="1"/>
    <col min="15868" max="15868" width="15.7109375" style="192" customWidth="1"/>
    <col min="15869" max="15869" width="27.7109375" style="192" customWidth="1"/>
    <col min="15870" max="15870" width="15.7109375" style="192" customWidth="1"/>
    <col min="15871" max="15871" width="27.7109375" style="192" customWidth="1"/>
    <col min="15872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1" width="15.7109375" style="192" customWidth="1"/>
    <col min="15882" max="16120" width="11.42578125" style="192"/>
    <col min="16121" max="16121" width="53.5703125" style="192" customWidth="1"/>
    <col min="16122" max="16122" width="15.7109375" style="192" customWidth="1"/>
    <col min="16123" max="16123" width="27.7109375" style="192" customWidth="1"/>
    <col min="16124" max="16124" width="15.7109375" style="192" customWidth="1"/>
    <col min="16125" max="16125" width="27.7109375" style="192" customWidth="1"/>
    <col min="16126" max="16126" width="15.7109375" style="192" customWidth="1"/>
    <col min="16127" max="16127" width="27.7109375" style="192" customWidth="1"/>
    <col min="16128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7" width="15.7109375" style="192" customWidth="1"/>
    <col min="16138" max="16384" width="11.42578125" style="192"/>
  </cols>
  <sheetData>
    <row r="1" spans="1:9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</row>
    <row r="2" spans="1:9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</row>
    <row r="3" spans="1:9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</row>
    <row r="4" spans="1:9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</row>
    <row r="5" spans="1:9" ht="15" customHeight="1">
      <c r="A5" s="194"/>
      <c r="B5" s="218"/>
      <c r="C5" s="168"/>
      <c r="D5" s="218"/>
      <c r="E5" s="218"/>
      <c r="F5" s="168"/>
      <c r="G5" s="168"/>
      <c r="H5" s="218"/>
      <c r="I5" s="168"/>
    </row>
    <row r="6" spans="1:9" s="236" customFormat="1" ht="15" customHeight="1">
      <c r="A6" s="235"/>
      <c r="B6" s="590" t="s">
        <v>483</v>
      </c>
      <c r="C6" s="590"/>
      <c r="D6" s="590"/>
      <c r="E6" s="590"/>
      <c r="F6" s="590"/>
      <c r="G6" s="590"/>
      <c r="H6" s="590"/>
      <c r="I6" s="590"/>
    </row>
    <row r="7" spans="1:9" s="240" customFormat="1" ht="39.950000000000003" customHeight="1">
      <c r="A7" s="237" t="s">
        <v>508</v>
      </c>
      <c r="B7" s="238" t="s">
        <v>69</v>
      </c>
      <c r="C7" s="238" t="s">
        <v>522</v>
      </c>
      <c r="D7" s="239" t="s">
        <v>523</v>
      </c>
      <c r="E7" s="238" t="s">
        <v>524</v>
      </c>
      <c r="F7" s="238" t="s">
        <v>525</v>
      </c>
      <c r="G7" s="238" t="s">
        <v>526</v>
      </c>
      <c r="H7" s="238" t="s">
        <v>527</v>
      </c>
      <c r="I7" s="238" t="s">
        <v>67</v>
      </c>
    </row>
    <row r="8" spans="1:9" ht="15" customHeight="1">
      <c r="A8" s="241" t="s">
        <v>484</v>
      </c>
      <c r="B8" s="242">
        <v>18130702.175458599</v>
      </c>
      <c r="C8" s="242">
        <v>1639676.7409098002</v>
      </c>
      <c r="D8" s="242">
        <v>73573.144778999995</v>
      </c>
      <c r="E8" s="242">
        <v>51697.77319</v>
      </c>
      <c r="F8" s="242">
        <v>70332.034654000003</v>
      </c>
      <c r="G8" s="242">
        <v>71607.960437600006</v>
      </c>
      <c r="H8" s="242">
        <v>71285.094249999995</v>
      </c>
      <c r="I8" s="242">
        <v>20108874.923689999</v>
      </c>
    </row>
    <row r="9" spans="1:9" ht="15" customHeight="1">
      <c r="A9" s="241" t="s">
        <v>485</v>
      </c>
      <c r="B9" s="243">
        <v>259051.07268000001</v>
      </c>
      <c r="C9" s="243">
        <v>31382.173440000002</v>
      </c>
      <c r="D9" s="242">
        <v>985.05978000000005</v>
      </c>
      <c r="E9" s="242">
        <v>3800.22406</v>
      </c>
      <c r="F9" s="242">
        <v>1783.27739</v>
      </c>
      <c r="G9" s="242">
        <v>1133.3866</v>
      </c>
      <c r="H9" s="242">
        <v>44.58305</v>
      </c>
      <c r="I9" s="242">
        <v>298179.777</v>
      </c>
    </row>
    <row r="10" spans="1:9" ht="15" customHeight="1">
      <c r="A10" s="241" t="s">
        <v>486</v>
      </c>
      <c r="B10" s="243">
        <v>81138.505059999996</v>
      </c>
      <c r="C10" s="243">
        <v>6053.0660212000003</v>
      </c>
      <c r="D10" s="242">
        <v>0</v>
      </c>
      <c r="E10" s="242">
        <v>0</v>
      </c>
      <c r="F10" s="242">
        <v>704.54549999999995</v>
      </c>
      <c r="G10" s="242">
        <v>946.66449999999998</v>
      </c>
      <c r="H10" s="242">
        <v>344095.34856000001</v>
      </c>
      <c r="I10" s="242">
        <v>432938.12964</v>
      </c>
    </row>
    <row r="11" spans="1:9" ht="15" customHeight="1">
      <c r="A11" s="241" t="s">
        <v>487</v>
      </c>
      <c r="B11" s="242">
        <v>740919.14614999993</v>
      </c>
      <c r="C11" s="242">
        <v>134238.40430000002</v>
      </c>
      <c r="D11" s="242">
        <v>879.90449000000001</v>
      </c>
      <c r="E11" s="242">
        <v>1052.65057</v>
      </c>
      <c r="F11" s="242">
        <v>5763.4718713999991</v>
      </c>
      <c r="G11" s="242">
        <v>4129.72235</v>
      </c>
      <c r="H11" s="242">
        <v>54594.430549999997</v>
      </c>
      <c r="I11" s="242">
        <v>941577.73028000002</v>
      </c>
    </row>
    <row r="12" spans="1:9" ht="15" customHeight="1">
      <c r="A12" s="241" t="s">
        <v>488</v>
      </c>
      <c r="B12" s="242">
        <v>28841728.260802601</v>
      </c>
      <c r="C12" s="242">
        <v>4288767.1739202002</v>
      </c>
      <c r="D12" s="242">
        <v>55898.671179999998</v>
      </c>
      <c r="E12" s="242">
        <v>139844.2574342</v>
      </c>
      <c r="F12" s="242">
        <v>110625.27406</v>
      </c>
      <c r="G12" s="242">
        <v>272250.01076520002</v>
      </c>
      <c r="H12" s="242">
        <v>2190213.74767</v>
      </c>
      <c r="I12" s="242">
        <v>35899327.395849995</v>
      </c>
    </row>
    <row r="13" spans="1:9" ht="15" customHeight="1">
      <c r="A13" s="241" t="s">
        <v>489</v>
      </c>
      <c r="B13" s="242">
        <v>3698037.2923600003</v>
      </c>
      <c r="C13" s="242">
        <v>152768.41777999999</v>
      </c>
      <c r="D13" s="242">
        <v>89.561850000000007</v>
      </c>
      <c r="E13" s="242">
        <v>1034.0400500000001</v>
      </c>
      <c r="F13" s="242">
        <v>11700.253429999999</v>
      </c>
      <c r="G13" s="242">
        <v>56.881889999999999</v>
      </c>
      <c r="H13" s="242">
        <v>1072589.0716599999</v>
      </c>
      <c r="I13" s="242">
        <v>4936275.5190200005</v>
      </c>
    </row>
    <row r="14" spans="1:9" ht="15" customHeight="1">
      <c r="A14" s="241" t="s">
        <v>68</v>
      </c>
      <c r="B14" s="242">
        <v>22572078.861370601</v>
      </c>
      <c r="C14" s="242">
        <v>6540518.8020259999</v>
      </c>
      <c r="D14" s="242">
        <v>99825.310960600007</v>
      </c>
      <c r="E14" s="242">
        <v>176504.53668220001</v>
      </c>
      <c r="F14" s="242">
        <v>234553.09740200001</v>
      </c>
      <c r="G14" s="242">
        <v>574908.21119379997</v>
      </c>
      <c r="H14" s="242">
        <v>2158183.5414800001</v>
      </c>
      <c r="I14" s="242">
        <v>32356572.361169998</v>
      </c>
    </row>
    <row r="15" spans="1:9" ht="15" customHeight="1">
      <c r="A15" s="241" t="s">
        <v>490</v>
      </c>
      <c r="B15" s="242">
        <v>22357563.4840772</v>
      </c>
      <c r="C15" s="242">
        <v>3512842.2580800001</v>
      </c>
      <c r="D15" s="242">
        <v>184035.49952459999</v>
      </c>
      <c r="E15" s="242">
        <v>191859.74872459998</v>
      </c>
      <c r="F15" s="242">
        <v>300502.60081959999</v>
      </c>
      <c r="G15" s="242">
        <v>338062.48389420001</v>
      </c>
      <c r="H15" s="242">
        <v>2547777.6661199997</v>
      </c>
      <c r="I15" s="242">
        <v>29432643.74126</v>
      </c>
    </row>
    <row r="16" spans="1:9" ht="15" customHeight="1">
      <c r="A16" s="241" t="s">
        <v>491</v>
      </c>
      <c r="B16" s="242">
        <v>1846062.592349</v>
      </c>
      <c r="C16" s="242">
        <v>957515.88171860005</v>
      </c>
      <c r="D16" s="242">
        <v>14411.455019999999</v>
      </c>
      <c r="E16" s="242">
        <v>13557.33425</v>
      </c>
      <c r="F16" s="242">
        <v>50325.0461584</v>
      </c>
      <c r="G16" s="242">
        <v>66316.908549999993</v>
      </c>
      <c r="H16" s="242">
        <v>14339.267529999999</v>
      </c>
      <c r="I16" s="242">
        <v>2962528.4855800001</v>
      </c>
    </row>
    <row r="17" spans="1:9" ht="15" customHeight="1">
      <c r="A17" s="241" t="s">
        <v>492</v>
      </c>
      <c r="B17" s="242">
        <v>5590338.2376770005</v>
      </c>
      <c r="C17" s="242">
        <v>1658630.2687980002</v>
      </c>
      <c r="D17" s="242">
        <v>27343.6347092</v>
      </c>
      <c r="E17" s="242">
        <v>65123.702995399995</v>
      </c>
      <c r="F17" s="242">
        <v>56551.163859800006</v>
      </c>
      <c r="G17" s="242">
        <v>66418.337175199995</v>
      </c>
      <c r="H17" s="242">
        <v>195491.88855999999</v>
      </c>
      <c r="I17" s="242">
        <v>7659897.2337799994</v>
      </c>
    </row>
    <row r="18" spans="1:9" ht="15" customHeight="1">
      <c r="A18" s="241" t="s">
        <v>493</v>
      </c>
      <c r="B18" s="242">
        <v>2185229.1026975997</v>
      </c>
      <c r="C18" s="242">
        <v>37139.405450000006</v>
      </c>
      <c r="D18" s="242">
        <v>4507.7741201999997</v>
      </c>
      <c r="E18" s="242">
        <v>7551.5909099999999</v>
      </c>
      <c r="F18" s="242">
        <v>4384.7505302</v>
      </c>
      <c r="G18" s="242">
        <v>491.09535</v>
      </c>
      <c r="H18" s="242">
        <v>3219366.49768</v>
      </c>
      <c r="I18" s="242">
        <v>5458670.2167400001</v>
      </c>
    </row>
    <row r="19" spans="1:9" ht="15" customHeight="1">
      <c r="A19" s="241" t="s">
        <v>494</v>
      </c>
      <c r="B19" s="242">
        <v>36350450.090817802</v>
      </c>
      <c r="C19" s="242">
        <v>10278198.6465728</v>
      </c>
      <c r="D19" s="242">
        <v>158096.34965779999</v>
      </c>
      <c r="E19" s="242">
        <v>380634.73266799998</v>
      </c>
      <c r="F19" s="242">
        <v>491447.93354679999</v>
      </c>
      <c r="G19" s="242">
        <v>724140.3940211999</v>
      </c>
      <c r="H19" s="242">
        <v>2421531.9320399999</v>
      </c>
      <c r="I19" s="242">
        <v>50804500.079330005</v>
      </c>
    </row>
    <row r="20" spans="1:9" ht="15" customHeight="1">
      <c r="A20" s="241" t="s">
        <v>495</v>
      </c>
      <c r="B20" s="242">
        <v>2349310.1080380003</v>
      </c>
      <c r="C20" s="242">
        <v>24492.550910000002</v>
      </c>
      <c r="D20" s="242">
        <v>7837.6698699999997</v>
      </c>
      <c r="E20" s="242">
        <v>1297.4103300000002</v>
      </c>
      <c r="F20" s="242">
        <v>9181.5088200000009</v>
      </c>
      <c r="G20" s="242">
        <v>2658.7083824000001</v>
      </c>
      <c r="H20" s="242">
        <v>3820.0389799999998</v>
      </c>
      <c r="I20" s="242">
        <v>2398597.9953299998</v>
      </c>
    </row>
    <row r="21" spans="1:9" ht="15" customHeight="1">
      <c r="A21" s="241" t="s">
        <v>496</v>
      </c>
      <c r="B21" s="242">
        <v>215630.70236000002</v>
      </c>
      <c r="C21" s="242">
        <v>50365.169620000001</v>
      </c>
      <c r="D21" s="242">
        <v>1226.9049299999999</v>
      </c>
      <c r="E21" s="242">
        <v>1426.0883000000001</v>
      </c>
      <c r="F21" s="242">
        <v>1153.6395453999999</v>
      </c>
      <c r="G21" s="242">
        <v>209.76962</v>
      </c>
      <c r="H21" s="242">
        <v>795.60236999999995</v>
      </c>
      <c r="I21" s="242">
        <v>270807.87675</v>
      </c>
    </row>
    <row r="22" spans="1:9" ht="15" customHeight="1">
      <c r="A22" s="241" t="s">
        <v>497</v>
      </c>
      <c r="B22" s="242">
        <v>3963898.9454740002</v>
      </c>
      <c r="C22" s="242">
        <v>611500.78313740005</v>
      </c>
      <c r="D22" s="242">
        <v>52310.453480400007</v>
      </c>
      <c r="E22" s="242">
        <v>47342.811708599998</v>
      </c>
      <c r="F22" s="242">
        <v>28971.446256799998</v>
      </c>
      <c r="G22" s="242">
        <v>19937.51354</v>
      </c>
      <c r="H22" s="242">
        <v>398342.33318000002</v>
      </c>
      <c r="I22" s="242">
        <v>5122304.2867999999</v>
      </c>
    </row>
    <row r="23" spans="1:9" ht="15" customHeight="1">
      <c r="A23" s="241" t="s">
        <v>498</v>
      </c>
      <c r="B23" s="242">
        <v>5319.0890399999998</v>
      </c>
      <c r="C23" s="242">
        <v>939.36946</v>
      </c>
      <c r="D23" s="242">
        <v>24.044169999999998</v>
      </c>
      <c r="E23" s="242">
        <v>14.644270000000001</v>
      </c>
      <c r="F23" s="242">
        <v>0</v>
      </c>
      <c r="G23" s="242">
        <v>0</v>
      </c>
      <c r="H23" s="242">
        <v>41.172839999999994</v>
      </c>
      <c r="I23" s="242">
        <v>6338.3197799999998</v>
      </c>
    </row>
    <row r="24" spans="1:9" ht="15" customHeight="1">
      <c r="A24" s="241" t="s">
        <v>499</v>
      </c>
      <c r="B24" s="242">
        <v>79.954949999999997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512.29065000000003</v>
      </c>
      <c r="I24" s="242">
        <v>592.24559999999997</v>
      </c>
    </row>
    <row r="25" spans="1:9" s="201" customFormat="1" ht="15" customHeight="1">
      <c r="A25" s="241" t="s">
        <v>500</v>
      </c>
      <c r="B25" s="242">
        <v>2583.1675699999996</v>
      </c>
      <c r="C25" s="242">
        <v>275.98874999999998</v>
      </c>
      <c r="D25" s="242">
        <v>0</v>
      </c>
      <c r="E25" s="242">
        <v>0</v>
      </c>
      <c r="F25" s="242">
        <v>0</v>
      </c>
      <c r="G25" s="242">
        <v>0</v>
      </c>
      <c r="H25" s="242">
        <v>550.79091000000005</v>
      </c>
      <c r="I25" s="242">
        <v>3409.9472299999998</v>
      </c>
    </row>
    <row r="26" spans="1:9" s="201" customFormat="1" ht="15" customHeight="1">
      <c r="A26" s="232" t="s">
        <v>67</v>
      </c>
      <c r="B26" s="244">
        <v>149190120.78893241</v>
      </c>
      <c r="C26" s="244">
        <v>29925305.100894</v>
      </c>
      <c r="D26" s="244">
        <v>681045.43852179998</v>
      </c>
      <c r="E26" s="244">
        <v>1082741.5461429998</v>
      </c>
      <c r="F26" s="244">
        <v>1377980.0438444</v>
      </c>
      <c r="G26" s="244">
        <v>2143268.0482696006</v>
      </c>
      <c r="H26" s="244">
        <v>14693575.298080001</v>
      </c>
      <c r="I26" s="244">
        <v>199094036.26482999</v>
      </c>
    </row>
    <row r="27" spans="1:9" ht="15" customHeight="1" thickBot="1">
      <c r="A27" s="206"/>
      <c r="B27" s="208"/>
      <c r="C27" s="208"/>
      <c r="D27" s="212"/>
      <c r="E27" s="212"/>
      <c r="F27" s="212"/>
      <c r="G27" s="212"/>
      <c r="H27" s="212"/>
      <c r="I27" s="212"/>
    </row>
    <row r="28" spans="1:9" ht="15" customHeight="1" thickTop="1">
      <c r="A28" s="190" t="s">
        <v>503</v>
      </c>
      <c r="B28" s="200"/>
      <c r="C28" s="200"/>
      <c r="D28" s="210"/>
      <c r="E28" s="210"/>
      <c r="F28" s="168"/>
      <c r="G28" s="168"/>
      <c r="H28" s="168"/>
      <c r="I28" s="168"/>
    </row>
    <row r="29" spans="1:9" ht="12.75" customHeight="1">
      <c r="A29" s="190" t="s">
        <v>529</v>
      </c>
      <c r="B29" s="191"/>
      <c r="C29" s="191"/>
      <c r="D29" s="191"/>
      <c r="E29" s="199"/>
      <c r="F29" s="168"/>
      <c r="G29" s="168"/>
      <c r="H29" s="168"/>
      <c r="I29" s="168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H33" sqref="H33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9.1406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10.140625" style="192" bestFit="1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10.140625" style="192" bestFit="1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9.140625" style="192" bestFit="1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10.140625" style="192" bestFit="1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10.140625" style="192" bestFit="1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9.140625" style="192" bestFit="1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10.140625" style="192" bestFit="1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10.140625" style="192" bestFit="1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9.140625" style="192" bestFit="1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10.140625" style="192" bestFit="1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10.140625" style="192" bestFit="1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9.140625" style="192" bestFit="1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10.140625" style="192" bestFit="1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10.140625" style="192" bestFit="1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9.140625" style="192" bestFit="1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10.140625" style="192" bestFit="1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10.140625" style="192" bestFit="1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9.140625" style="192" bestFit="1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10.140625" style="192" bestFit="1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10.140625" style="192" bestFit="1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9.140625" style="192" bestFit="1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10.140625" style="192" bestFit="1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10.140625" style="192" bestFit="1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9.140625" style="192" bestFit="1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10.140625" style="192" bestFit="1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10.140625" style="192" bestFit="1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9.140625" style="192" bestFit="1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10.140625" style="192" bestFit="1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10.140625" style="192" bestFit="1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9.140625" style="192" bestFit="1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10.140625" style="192" bestFit="1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10.140625" style="192" bestFit="1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9.140625" style="192" bestFit="1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10.140625" style="192" bestFit="1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10.140625" style="192" bestFit="1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9.140625" style="192" bestFit="1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10.140625" style="192" bestFit="1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10.140625" style="192" bestFit="1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9.140625" style="192" bestFit="1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10.140625" style="192" bestFit="1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10.140625" style="192" bestFit="1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9.140625" style="192" bestFit="1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10.140625" style="192" bestFit="1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10.140625" style="192" bestFit="1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9.140625" style="192" bestFit="1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10.140625" style="192" bestFit="1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10.140625" style="192" bestFit="1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9.140625" style="192" bestFit="1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10.140625" style="192" bestFit="1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10.140625" style="192" bestFit="1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9.140625" style="192" bestFit="1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10.140625" style="192" bestFit="1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10.140625" style="192" bestFit="1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9.140625" style="192" bestFit="1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10.140625" style="192" bestFit="1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10.140625" style="192" bestFit="1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9.140625" style="192" bestFit="1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10.140625" style="192" bestFit="1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10.140625" style="192" bestFit="1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9.140625" style="192" bestFit="1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10.140625" style="192" bestFit="1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10.140625" style="192" bestFit="1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9.140625" style="192" bestFit="1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10.140625" style="192" bestFit="1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10.140625" style="192" bestFit="1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9.140625" style="192" bestFit="1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10.140625" style="192" bestFit="1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10.140625" style="192" bestFit="1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9.140625" style="192" bestFit="1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10.140625" style="192" bestFit="1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10.140625" style="192" bestFit="1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9.140625" style="192" bestFit="1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10.140625" style="192" bestFit="1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10.140625" style="192" bestFit="1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9.140625" style="192" bestFit="1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10.140625" style="192" bestFit="1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10.140625" style="192" bestFit="1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9.140625" style="192" bestFit="1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10.140625" style="192" bestFit="1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10.140625" style="192" bestFit="1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9.140625" style="192" bestFit="1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10.140625" style="192" bestFit="1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10.140625" style="192" bestFit="1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9.140625" style="192" bestFit="1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10.140625" style="192" bestFit="1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10.140625" style="192" bestFit="1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9.140625" style="192" bestFit="1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10.140625" style="192" bestFit="1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10.140625" style="192" bestFit="1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9.140625" style="192" bestFit="1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10.140625" style="192" bestFit="1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10.140625" style="192" bestFit="1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9.140625" style="192" bestFit="1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10.140625" style="192" bestFit="1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10.140625" style="192" bestFit="1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9.140625" style="192" bestFit="1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10.140625" style="192" bestFit="1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10.140625" style="192" bestFit="1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9.140625" style="192" bestFit="1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10.140625" style="192" bestFit="1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10.140625" style="192" bestFit="1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9.140625" style="192" bestFit="1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10.140625" style="192" bestFit="1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10.140625" style="192" bestFit="1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9.140625" style="192" bestFit="1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10.140625" style="192" bestFit="1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10.140625" style="192" bestFit="1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9.140625" style="192" bestFit="1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10.140625" style="192" bestFit="1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10.140625" style="192" bestFit="1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9.140625" style="192" bestFit="1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10.140625" style="192" bestFit="1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10.140625" style="192" bestFit="1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9.140625" style="192" bestFit="1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10.140625" style="192" bestFit="1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10.140625" style="192" bestFit="1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9.140625" style="192" bestFit="1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10.140625" style="192" bestFit="1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10.140625" style="192" bestFit="1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9.140625" style="192" bestFit="1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10.140625" style="192" bestFit="1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10.140625" style="192" bestFit="1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9.140625" style="192" bestFit="1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10.140625" style="192" bestFit="1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10.140625" style="192" bestFit="1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9.140625" style="192" bestFit="1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10.140625" style="192" bestFit="1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10.140625" style="192" bestFit="1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9.140625" style="192" bestFit="1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10.140625" style="192" bestFit="1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10.140625" style="192" bestFit="1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9.140625" style="192" bestFit="1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10.140625" style="192" bestFit="1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10.140625" style="192" bestFit="1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9.140625" style="192" bestFit="1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10.140625" style="192" bestFit="1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10.140625" style="192" bestFit="1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9.140625" style="192" bestFit="1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10.140625" style="192" bestFit="1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10.140625" style="192" bestFit="1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9.140625" style="192" bestFit="1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10.140625" style="192" bestFit="1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10.140625" style="192" bestFit="1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9.140625" style="192" bestFit="1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10.140625" style="192" bestFit="1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10.140625" style="192" bestFit="1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9.140625" style="192" bestFit="1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10.140625" style="192" bestFit="1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10.140625" style="192" bestFit="1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9.140625" style="192" bestFit="1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10.140625" style="192" bestFit="1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10.140625" style="192" bestFit="1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9.140625" style="192" bestFit="1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10.140625" style="192" bestFit="1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10.140625" style="192" bestFit="1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9.140625" style="192" bestFit="1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10.140625" style="192" bestFit="1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10.140625" style="192" bestFit="1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9.140625" style="192" bestFit="1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10.140625" style="192" bestFit="1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10.140625" style="192" bestFit="1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9.140625" style="192" bestFit="1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10.140625" style="192" bestFit="1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10.140625" style="192" bestFit="1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9.140625" style="192" bestFit="1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10.140625" style="192" bestFit="1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10.140625" style="192" bestFit="1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9.140625" style="192" bestFit="1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10.140625" style="192" bestFit="1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10.140625" style="192" bestFit="1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9.140625" style="192" bestFit="1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10.140625" style="192" bestFit="1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10.140625" style="192" bestFit="1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9.140625" style="192" bestFit="1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10.140625" style="192" bestFit="1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10.140625" style="192" bestFit="1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9.140625" style="192" bestFit="1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10.140625" style="192" bestFit="1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10.140625" style="192" bestFit="1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9.140625" style="192" bestFit="1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10.140625" style="192" bestFit="1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10.140625" style="192" bestFit="1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9.140625" style="192" bestFit="1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10.140625" style="192" bestFit="1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10.140625" style="192" bestFit="1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9.140625" style="192" bestFit="1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10.140625" style="192" bestFit="1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10.140625" style="192" bestFit="1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9.140625" style="192" bestFit="1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10.140625" style="192" bestFit="1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10.140625" style="192" bestFit="1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49" customFormat="1" ht="15" customHeight="1">
      <c r="A6" s="235"/>
      <c r="B6" s="590" t="s">
        <v>73</v>
      </c>
      <c r="C6" s="590"/>
      <c r="D6" s="590"/>
      <c r="E6" s="590"/>
      <c r="F6" s="590" t="s">
        <v>74</v>
      </c>
      <c r="G6" s="590"/>
      <c r="H6" s="590"/>
      <c r="I6" s="590"/>
      <c r="J6" s="590" t="s">
        <v>70</v>
      </c>
      <c r="K6" s="590"/>
      <c r="L6" s="590"/>
      <c r="M6" s="590"/>
    </row>
    <row r="7" spans="1:13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9" t="s">
        <v>516</v>
      </c>
      <c r="G7" s="238" t="s">
        <v>517</v>
      </c>
      <c r="H7" s="238" t="s">
        <v>518</v>
      </c>
      <c r="I7" s="239" t="s">
        <v>67</v>
      </c>
      <c r="J7" s="238" t="s">
        <v>516</v>
      </c>
      <c r="K7" s="238" t="s">
        <v>517</v>
      </c>
      <c r="L7" s="239" t="s">
        <v>518</v>
      </c>
      <c r="M7" s="238" t="s">
        <v>67</v>
      </c>
    </row>
    <row r="8" spans="1:13" s="251" customFormat="1" ht="15" customHeight="1">
      <c r="A8" s="241" t="s">
        <v>484</v>
      </c>
      <c r="B8" s="242">
        <v>474.39994999999999</v>
      </c>
      <c r="C8" s="242">
        <v>122407.8891494</v>
      </c>
      <c r="D8" s="242">
        <v>409079.59237999999</v>
      </c>
      <c r="E8" s="242">
        <v>531961.88147939998</v>
      </c>
      <c r="F8" s="242">
        <v>116733.03323999999</v>
      </c>
      <c r="G8" s="242">
        <v>1858366.3175797998</v>
      </c>
      <c r="H8" s="242">
        <v>1262942.8983900002</v>
      </c>
      <c r="I8" s="242">
        <v>3238042.2492097998</v>
      </c>
      <c r="J8" s="242">
        <v>39495.380090000006</v>
      </c>
      <c r="K8" s="242">
        <v>745662.11047000007</v>
      </c>
      <c r="L8" s="242">
        <v>1828415.4421700002</v>
      </c>
      <c r="M8" s="242">
        <v>2613572.93273</v>
      </c>
    </row>
    <row r="9" spans="1:13" s="251" customFormat="1" ht="15" customHeight="1">
      <c r="A9" s="241" t="s">
        <v>485</v>
      </c>
      <c r="B9" s="243">
        <v>0</v>
      </c>
      <c r="C9" s="243">
        <v>1531.99614</v>
      </c>
      <c r="D9" s="243">
        <v>2517.18354</v>
      </c>
      <c r="E9" s="243">
        <v>4049.1796800000002</v>
      </c>
      <c r="F9" s="243">
        <v>347.91178000000002</v>
      </c>
      <c r="G9" s="243">
        <v>9447.5401099999999</v>
      </c>
      <c r="H9" s="242">
        <v>18760.159299999999</v>
      </c>
      <c r="I9" s="242">
        <v>28555.61119</v>
      </c>
      <c r="J9" s="242">
        <v>2.9940100000000003</v>
      </c>
      <c r="K9" s="242">
        <v>24059.302629999998</v>
      </c>
      <c r="L9" s="242">
        <v>131642.81020000001</v>
      </c>
      <c r="M9" s="242">
        <v>155705.10683999999</v>
      </c>
    </row>
    <row r="10" spans="1:13" s="251" customFormat="1" ht="15" customHeight="1">
      <c r="A10" s="241" t="s">
        <v>486</v>
      </c>
      <c r="B10" s="243">
        <v>0</v>
      </c>
      <c r="C10" s="243">
        <v>76.831999999999994</v>
      </c>
      <c r="D10" s="243">
        <v>41.989110000000004</v>
      </c>
      <c r="E10" s="243">
        <v>118.82111</v>
      </c>
      <c r="F10" s="243">
        <v>361.52199999999999</v>
      </c>
      <c r="G10" s="243">
        <v>63.319789999999998</v>
      </c>
      <c r="H10" s="242">
        <v>249.66869120000001</v>
      </c>
      <c r="I10" s="242">
        <v>674.51048120000007</v>
      </c>
      <c r="J10" s="242">
        <v>50</v>
      </c>
      <c r="K10" s="242">
        <v>20.58</v>
      </c>
      <c r="L10" s="242">
        <v>533.09528</v>
      </c>
      <c r="M10" s="242">
        <v>603.67528000000004</v>
      </c>
    </row>
    <row r="11" spans="1:13" s="251" customFormat="1" ht="15" customHeight="1">
      <c r="A11" s="241" t="s">
        <v>487</v>
      </c>
      <c r="B11" s="242">
        <v>0</v>
      </c>
      <c r="C11" s="242">
        <v>2024.06717</v>
      </c>
      <c r="D11" s="242">
        <v>43792.162020000003</v>
      </c>
      <c r="E11" s="242">
        <v>45816.229189999998</v>
      </c>
      <c r="F11" s="242">
        <v>116492.99656</v>
      </c>
      <c r="G11" s="242">
        <v>329860.06291059998</v>
      </c>
      <c r="H11" s="242">
        <v>118045.29505</v>
      </c>
      <c r="I11" s="242">
        <v>564398.35452059994</v>
      </c>
      <c r="J11" s="242">
        <v>1846.0895399999999</v>
      </c>
      <c r="K11" s="242">
        <v>27602.452219999999</v>
      </c>
      <c r="L11" s="242">
        <v>57438.880069999999</v>
      </c>
      <c r="M11" s="242">
        <v>86887.421829999992</v>
      </c>
    </row>
    <row r="12" spans="1:13" s="251" customFormat="1" ht="15" customHeight="1">
      <c r="A12" s="241" t="s">
        <v>488</v>
      </c>
      <c r="B12" s="242">
        <v>30529.375690000001</v>
      </c>
      <c r="C12" s="242">
        <v>160780.76356999998</v>
      </c>
      <c r="D12" s="242">
        <v>736448.84970280004</v>
      </c>
      <c r="E12" s="242">
        <v>927758.98896280001</v>
      </c>
      <c r="F12" s="242">
        <v>577268.17682340008</v>
      </c>
      <c r="G12" s="242">
        <v>3568726.6443246002</v>
      </c>
      <c r="H12" s="242">
        <v>4506838.1497784005</v>
      </c>
      <c r="I12" s="242">
        <v>8652832.9709263984</v>
      </c>
      <c r="J12" s="242">
        <v>233819.26093680001</v>
      </c>
      <c r="K12" s="242">
        <v>1776696.191746</v>
      </c>
      <c r="L12" s="242">
        <v>2913244.9574139998</v>
      </c>
      <c r="M12" s="242">
        <v>4923760.4100968</v>
      </c>
    </row>
    <row r="13" spans="1:13" s="251" customFormat="1" ht="15" customHeight="1">
      <c r="A13" s="241" t="s">
        <v>489</v>
      </c>
      <c r="B13" s="242">
        <v>18978.3681</v>
      </c>
      <c r="C13" s="242">
        <v>26829.756329999997</v>
      </c>
      <c r="D13" s="242">
        <v>42451.340250000001</v>
      </c>
      <c r="E13" s="242">
        <v>88259.464680000005</v>
      </c>
      <c r="F13" s="242">
        <v>26418.201618200001</v>
      </c>
      <c r="G13" s="242">
        <v>147768.70806</v>
      </c>
      <c r="H13" s="242">
        <v>1094642.8226900001</v>
      </c>
      <c r="I13" s="242">
        <v>1268829.7323682001</v>
      </c>
      <c r="J13" s="242">
        <v>566131.54219299997</v>
      </c>
      <c r="K13" s="242">
        <v>363843.38386</v>
      </c>
      <c r="L13" s="242">
        <v>1657050.11983</v>
      </c>
      <c r="M13" s="242">
        <v>2587025.0458829999</v>
      </c>
    </row>
    <row r="14" spans="1:13" s="251" customFormat="1" ht="15" customHeight="1">
      <c r="A14" s="241" t="s">
        <v>68</v>
      </c>
      <c r="B14" s="242">
        <v>160591.34487</v>
      </c>
      <c r="C14" s="242">
        <v>311005.5974574</v>
      </c>
      <c r="D14" s="242">
        <v>1564290.1209008</v>
      </c>
      <c r="E14" s="242">
        <v>2035887.0632282</v>
      </c>
      <c r="F14" s="242">
        <v>936836.45784580009</v>
      </c>
      <c r="G14" s="242">
        <v>3221870.8285173997</v>
      </c>
      <c r="H14" s="242">
        <v>4379824.5812573992</v>
      </c>
      <c r="I14" s="242">
        <v>8538531.8676206004</v>
      </c>
      <c r="J14" s="242">
        <v>260366.64881000001</v>
      </c>
      <c r="K14" s="242">
        <v>2151913.7023813999</v>
      </c>
      <c r="L14" s="242">
        <v>2962054.9248768003</v>
      </c>
      <c r="M14" s="242">
        <v>5374335.2760682004</v>
      </c>
    </row>
    <row r="15" spans="1:13" s="251" customFormat="1" ht="15" customHeight="1">
      <c r="A15" s="241" t="s">
        <v>490</v>
      </c>
      <c r="B15" s="242">
        <v>26307.248010000003</v>
      </c>
      <c r="C15" s="242">
        <v>261397.38774840001</v>
      </c>
      <c r="D15" s="242">
        <v>560178.07630239998</v>
      </c>
      <c r="E15" s="242">
        <v>847882.71206079994</v>
      </c>
      <c r="F15" s="242">
        <v>833544.54099280003</v>
      </c>
      <c r="G15" s="242">
        <v>3108533.0002612001</v>
      </c>
      <c r="H15" s="242">
        <v>3233840.2166733998</v>
      </c>
      <c r="I15" s="242">
        <v>7175917.7579274001</v>
      </c>
      <c r="J15" s="242">
        <v>226528.650142</v>
      </c>
      <c r="K15" s="242">
        <v>1791739.6826528001</v>
      </c>
      <c r="L15" s="242">
        <v>2381217.9365535998</v>
      </c>
      <c r="M15" s="242">
        <v>4399486.2693483997</v>
      </c>
    </row>
    <row r="16" spans="1:13" s="251" customFormat="1" ht="15" customHeight="1">
      <c r="A16" s="241" t="s">
        <v>491</v>
      </c>
      <c r="B16" s="242">
        <v>79.098190000000002</v>
      </c>
      <c r="C16" s="242">
        <v>19449.904350000001</v>
      </c>
      <c r="D16" s="242">
        <v>87524.071370000005</v>
      </c>
      <c r="E16" s="242">
        <v>107053.07390999999</v>
      </c>
      <c r="F16" s="242">
        <v>4052.77108</v>
      </c>
      <c r="G16" s="242">
        <v>254257.80733000001</v>
      </c>
      <c r="H16" s="242">
        <v>617322.08727059991</v>
      </c>
      <c r="I16" s="242">
        <v>875632.6656806001</v>
      </c>
      <c r="J16" s="242">
        <v>8994.0434299999997</v>
      </c>
      <c r="K16" s="242">
        <v>106066.55151999999</v>
      </c>
      <c r="L16" s="242">
        <v>504267.74972839997</v>
      </c>
      <c r="M16" s="242">
        <v>619328.34467840008</v>
      </c>
    </row>
    <row r="17" spans="1:13" s="251" customFormat="1" ht="15" customHeight="1">
      <c r="A17" s="241" t="s">
        <v>492</v>
      </c>
      <c r="B17" s="242">
        <v>1396.1821399999999</v>
      </c>
      <c r="C17" s="242">
        <v>59757.432717800002</v>
      </c>
      <c r="D17" s="242">
        <v>202437.00076</v>
      </c>
      <c r="E17" s="242">
        <v>263590.61561779998</v>
      </c>
      <c r="F17" s="242">
        <v>74115.511806799987</v>
      </c>
      <c r="G17" s="242">
        <v>581779.87249619991</v>
      </c>
      <c r="H17" s="242">
        <v>1263706.6173816</v>
      </c>
      <c r="I17" s="242">
        <v>1919602.0016846</v>
      </c>
      <c r="J17" s="242">
        <v>8379.4352600000002</v>
      </c>
      <c r="K17" s="242">
        <v>468957.45110360003</v>
      </c>
      <c r="L17" s="242">
        <v>1507269.1814108</v>
      </c>
      <c r="M17" s="242">
        <v>1984606.0677743999</v>
      </c>
    </row>
    <row r="18" spans="1:13" s="251" customFormat="1" ht="15" customHeight="1">
      <c r="A18" s="241" t="s">
        <v>493</v>
      </c>
      <c r="B18" s="242">
        <v>0</v>
      </c>
      <c r="C18" s="242">
        <v>5247.8115399999997</v>
      </c>
      <c r="D18" s="242">
        <v>14526.330019999999</v>
      </c>
      <c r="E18" s="242">
        <v>19774.14156</v>
      </c>
      <c r="F18" s="242">
        <v>1429788.9406096002</v>
      </c>
      <c r="G18" s="242">
        <v>1440133.6992947999</v>
      </c>
      <c r="H18" s="242">
        <v>1057592.7557172</v>
      </c>
      <c r="I18" s="242">
        <v>3927515.3956216001</v>
      </c>
      <c r="J18" s="242">
        <v>56909.017583599998</v>
      </c>
      <c r="K18" s="242">
        <v>126704.93879459999</v>
      </c>
      <c r="L18" s="242">
        <v>80191.278900000005</v>
      </c>
      <c r="M18" s="242">
        <v>263805.23527820001</v>
      </c>
    </row>
    <row r="19" spans="1:13" s="251" customFormat="1" ht="15" customHeight="1">
      <c r="A19" s="241" t="s">
        <v>494</v>
      </c>
      <c r="B19" s="242">
        <v>3955.2576691999998</v>
      </c>
      <c r="C19" s="242">
        <v>58340.636456799999</v>
      </c>
      <c r="D19" s="242">
        <v>2739490.7485255999</v>
      </c>
      <c r="E19" s="242">
        <v>2801786.6426515998</v>
      </c>
      <c r="F19" s="242">
        <v>1079872.4462102</v>
      </c>
      <c r="G19" s="242">
        <v>1294649.8714460002</v>
      </c>
      <c r="H19" s="242">
        <v>10740633.368093999</v>
      </c>
      <c r="I19" s="242">
        <v>13115155.685750199</v>
      </c>
      <c r="J19" s="242">
        <v>187726.3039078</v>
      </c>
      <c r="K19" s="242">
        <v>506475.12865580001</v>
      </c>
      <c r="L19" s="242">
        <v>7812177.2847354002</v>
      </c>
      <c r="M19" s="242">
        <v>8506378.7172989994</v>
      </c>
    </row>
    <row r="20" spans="1:13" s="251" customFormat="1" ht="15" customHeight="1">
      <c r="A20" s="241" t="s">
        <v>495</v>
      </c>
      <c r="B20" s="242">
        <v>354.52434999999997</v>
      </c>
      <c r="C20" s="242">
        <v>2787.9467</v>
      </c>
      <c r="D20" s="242">
        <v>111908.27287999999</v>
      </c>
      <c r="E20" s="242">
        <v>115050.74393000001</v>
      </c>
      <c r="F20" s="242">
        <v>700.10491000000002</v>
      </c>
      <c r="G20" s="242">
        <v>48169.13233</v>
      </c>
      <c r="H20" s="242">
        <v>563799.59681240004</v>
      </c>
      <c r="I20" s="242">
        <v>612668.83405239997</v>
      </c>
      <c r="J20" s="242">
        <v>98.663509999999988</v>
      </c>
      <c r="K20" s="242">
        <v>10014.122939999999</v>
      </c>
      <c r="L20" s="242">
        <v>399902.62347000005</v>
      </c>
      <c r="M20" s="242">
        <v>410015.40992000001</v>
      </c>
    </row>
    <row r="21" spans="1:13" s="251" customFormat="1" ht="15" customHeight="1">
      <c r="A21" s="241" t="s">
        <v>496</v>
      </c>
      <c r="B21" s="242">
        <v>8.6704599999999985</v>
      </c>
      <c r="C21" s="242">
        <v>1920.4275954</v>
      </c>
      <c r="D21" s="242">
        <v>3720.5994000000001</v>
      </c>
      <c r="E21" s="242">
        <v>5649.6974554000008</v>
      </c>
      <c r="F21" s="242">
        <v>457.47093000000001</v>
      </c>
      <c r="G21" s="242">
        <v>29711.148000000001</v>
      </c>
      <c r="H21" s="242">
        <v>56085.488920000003</v>
      </c>
      <c r="I21" s="242">
        <v>86254.10785</v>
      </c>
      <c r="J21" s="242">
        <v>376.82787000000002</v>
      </c>
      <c r="K21" s="242">
        <v>5672.1717099999996</v>
      </c>
      <c r="L21" s="242">
        <v>18095.094840000002</v>
      </c>
      <c r="M21" s="242">
        <v>24144.094420000001</v>
      </c>
    </row>
    <row r="22" spans="1:13" s="251" customFormat="1" ht="15" customHeight="1">
      <c r="A22" s="241" t="s">
        <v>497</v>
      </c>
      <c r="B22" s="242">
        <v>2557.6982799999996</v>
      </c>
      <c r="C22" s="242">
        <v>26414.530600000002</v>
      </c>
      <c r="D22" s="242">
        <v>167222.22136160001</v>
      </c>
      <c r="E22" s="242">
        <v>196194.45024160002</v>
      </c>
      <c r="F22" s="242">
        <v>55002.743640000001</v>
      </c>
      <c r="G22" s="242">
        <v>375077.01340200001</v>
      </c>
      <c r="H22" s="242">
        <v>1246006.1749594</v>
      </c>
      <c r="I22" s="242">
        <v>1676085.9320014</v>
      </c>
      <c r="J22" s="242">
        <v>11102.4441124</v>
      </c>
      <c r="K22" s="242">
        <v>113960.025928</v>
      </c>
      <c r="L22" s="242">
        <v>750672.77965540008</v>
      </c>
      <c r="M22" s="242">
        <v>875735.2496957999</v>
      </c>
    </row>
    <row r="23" spans="1:13" s="251" customFormat="1" ht="15" customHeight="1">
      <c r="A23" s="241" t="s">
        <v>498</v>
      </c>
      <c r="B23" s="242">
        <v>0</v>
      </c>
      <c r="C23" s="242">
        <v>7</v>
      </c>
      <c r="D23" s="242">
        <v>0</v>
      </c>
      <c r="E23" s="242">
        <v>7</v>
      </c>
      <c r="F23" s="242">
        <v>37.840110000000003</v>
      </c>
      <c r="G23" s="242">
        <v>1223.2126899999998</v>
      </c>
      <c r="H23" s="242">
        <v>451.75596000000002</v>
      </c>
      <c r="I23" s="242">
        <v>1712.8087600000001</v>
      </c>
      <c r="J23" s="242">
        <v>0</v>
      </c>
      <c r="K23" s="242">
        <v>1031.0900200000001</v>
      </c>
      <c r="L23" s="242">
        <v>535.84636</v>
      </c>
      <c r="M23" s="242">
        <v>1566.9363799999999</v>
      </c>
    </row>
    <row r="24" spans="1:13" s="251" customFormat="1" ht="15" customHeight="1">
      <c r="A24" s="241" t="s">
        <v>499</v>
      </c>
      <c r="B24" s="242">
        <v>28.545680000000001</v>
      </c>
      <c r="C24" s="242">
        <v>122.32481</v>
      </c>
      <c r="D24" s="242">
        <v>0</v>
      </c>
      <c r="E24" s="242">
        <v>150.87048999999999</v>
      </c>
      <c r="F24" s="242">
        <v>0</v>
      </c>
      <c r="G24" s="242">
        <v>2.3286199999999999</v>
      </c>
      <c r="H24" s="242">
        <v>18.784099999999999</v>
      </c>
      <c r="I24" s="242">
        <v>21.112719999999999</v>
      </c>
      <c r="J24" s="242">
        <v>0</v>
      </c>
      <c r="K24" s="242">
        <v>65.380449999999996</v>
      </c>
      <c r="L24" s="242">
        <v>0</v>
      </c>
      <c r="M24" s="242">
        <v>65.380449999999996</v>
      </c>
    </row>
    <row r="25" spans="1:13" s="252" customFormat="1" ht="15" customHeight="1">
      <c r="A25" s="241" t="s">
        <v>500</v>
      </c>
      <c r="B25" s="242">
        <v>0</v>
      </c>
      <c r="C25" s="242">
        <v>4.5202499999999999</v>
      </c>
      <c r="D25" s="242">
        <v>0</v>
      </c>
      <c r="E25" s="242">
        <v>4.5202499999999999</v>
      </c>
      <c r="F25" s="242">
        <v>44.8</v>
      </c>
      <c r="G25" s="242">
        <v>38.6248</v>
      </c>
      <c r="H25" s="242">
        <v>1071.93193</v>
      </c>
      <c r="I25" s="242">
        <v>1155.35673</v>
      </c>
      <c r="J25" s="242">
        <v>77.133420000000001</v>
      </c>
      <c r="K25" s="242">
        <v>84.652350000000013</v>
      </c>
      <c r="L25" s="242">
        <v>456.77947999999998</v>
      </c>
      <c r="M25" s="242">
        <v>618.56524999999999</v>
      </c>
    </row>
    <row r="26" spans="1:13" s="251" customFormat="1" ht="15" customHeight="1">
      <c r="A26" s="232" t="s">
        <v>519</v>
      </c>
      <c r="B26" s="244">
        <v>245260.71338919998</v>
      </c>
      <c r="C26" s="244">
        <v>1060106.8245852001</v>
      </c>
      <c r="D26" s="244">
        <v>6685628.5585231995</v>
      </c>
      <c r="E26" s="244">
        <v>7990996.096497599</v>
      </c>
      <c r="F26" s="244">
        <v>5252075.4701568</v>
      </c>
      <c r="G26" s="244">
        <v>16269679.131962601</v>
      </c>
      <c r="H26" s="244">
        <v>30161832.352975603</v>
      </c>
      <c r="I26" s="244">
        <v>51683586.955094993</v>
      </c>
      <c r="J26" s="244">
        <v>1601904.4348156003</v>
      </c>
      <c r="K26" s="244">
        <v>8220568.9194322005</v>
      </c>
      <c r="L26" s="244">
        <v>23005166.784974404</v>
      </c>
      <c r="M26" s="244">
        <v>32827640.139222205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  <row r="29" spans="1:13" ht="15" customHeight="1">
      <c r="A29" s="217"/>
      <c r="B29" s="199"/>
      <c r="C29" s="191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H31" sqref="H31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9.1406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9.140625" style="192" bestFit="1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9.140625" style="192" bestFit="1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9.140625" style="192" bestFit="1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9.140625" style="192" bestFit="1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9.140625" style="192" bestFit="1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9.140625" style="192" bestFit="1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9.140625" style="192" bestFit="1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9.140625" style="192" bestFit="1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9.140625" style="192" bestFit="1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9.140625" style="192" bestFit="1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9.140625" style="192" bestFit="1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9.140625" style="192" bestFit="1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9.140625" style="192" bestFit="1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9.140625" style="192" bestFit="1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9.140625" style="192" bestFit="1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9.140625" style="192" bestFit="1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9.140625" style="192" bestFit="1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9.140625" style="192" bestFit="1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9.140625" style="192" bestFit="1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9.140625" style="192" bestFit="1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9.140625" style="192" bestFit="1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9.140625" style="192" bestFit="1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9.140625" style="192" bestFit="1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9.140625" style="192" bestFit="1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9.140625" style="192" bestFit="1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9.140625" style="192" bestFit="1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9.140625" style="192" bestFit="1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9.140625" style="192" bestFit="1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9.140625" style="192" bestFit="1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9.140625" style="192" bestFit="1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9.140625" style="192" bestFit="1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9.140625" style="192" bestFit="1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9.140625" style="192" bestFit="1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9.140625" style="192" bestFit="1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9.140625" style="192" bestFit="1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9.140625" style="192" bestFit="1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9.140625" style="192" bestFit="1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9.140625" style="192" bestFit="1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9.140625" style="192" bestFit="1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9.140625" style="192" bestFit="1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9.140625" style="192" bestFit="1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9.140625" style="192" bestFit="1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9.140625" style="192" bestFit="1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9.140625" style="192" bestFit="1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9.140625" style="192" bestFit="1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9.140625" style="192" bestFit="1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9.140625" style="192" bestFit="1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9.140625" style="192" bestFit="1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9.140625" style="192" bestFit="1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9.140625" style="192" bestFit="1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9.140625" style="192" bestFit="1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9.140625" style="192" bestFit="1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9.140625" style="192" bestFit="1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9.140625" style="192" bestFit="1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9.140625" style="192" bestFit="1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9.140625" style="192" bestFit="1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9.140625" style="192" bestFit="1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9.140625" style="192" bestFit="1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9.140625" style="192" bestFit="1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9.140625" style="192" bestFit="1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9.140625" style="192" bestFit="1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9.140625" style="192" bestFit="1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9.140625" style="192" bestFit="1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9.140625" style="192" bestFit="1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9.140625" style="192" bestFit="1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9.140625" style="192" bestFit="1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9.140625" style="192" bestFit="1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9.140625" style="192" bestFit="1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9.140625" style="192" bestFit="1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9.140625" style="192" bestFit="1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9.140625" style="192" bestFit="1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9.140625" style="192" bestFit="1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9.140625" style="192" bestFit="1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9.140625" style="192" bestFit="1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9.140625" style="192" bestFit="1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9.140625" style="192" bestFit="1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9.140625" style="192" bestFit="1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9.140625" style="192" bestFit="1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9.140625" style="192" bestFit="1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9.140625" style="192" bestFit="1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9.140625" style="192" bestFit="1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9.140625" style="192" bestFit="1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9.140625" style="192" bestFit="1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9.140625" style="192" bestFit="1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9.140625" style="192" bestFit="1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9.140625" style="192" bestFit="1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9.140625" style="192" bestFit="1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9.140625" style="192" bestFit="1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9.140625" style="192" bestFit="1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9.140625" style="192" bestFit="1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9.140625" style="192" bestFit="1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9.140625" style="192" bestFit="1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9.140625" style="192" bestFit="1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9.140625" style="192" bestFit="1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9.140625" style="192" bestFit="1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9.140625" style="192" bestFit="1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9.140625" style="192" bestFit="1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9.140625" style="192" bestFit="1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9.140625" style="192" bestFit="1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9.140625" style="192" bestFit="1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9.140625" style="192" bestFit="1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9.140625" style="192" bestFit="1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9.140625" style="192" bestFit="1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9.140625" style="192" bestFit="1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9.140625" style="192" bestFit="1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9.140625" style="192" bestFit="1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9.140625" style="192" bestFit="1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9.140625" style="192" bestFit="1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9.140625" style="192" bestFit="1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9.140625" style="192" bestFit="1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9.140625" style="192" bestFit="1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9.140625" style="192" bestFit="1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9.140625" style="192" bestFit="1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9.140625" style="192" bestFit="1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9.140625" style="192" bestFit="1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9.140625" style="192" bestFit="1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9.140625" style="192" bestFit="1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9.140625" style="192" bestFit="1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9.140625" style="192" bestFit="1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9.140625" style="192" bestFit="1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9.140625" style="192" bestFit="1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9.140625" style="192" bestFit="1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9.140625" style="192" bestFit="1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9.140625" style="192" bestFit="1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9.140625" style="192" bestFit="1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9.140625" style="192" bestFit="1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9.140625" style="192" bestFit="1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9.140625" style="192" bestFit="1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9.140625" style="192" bestFit="1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9.140625" style="192" bestFit="1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9.140625" style="192" bestFit="1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9.140625" style="192" bestFit="1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9.140625" style="192" bestFit="1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9.140625" style="192" bestFit="1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9.140625" style="192" bestFit="1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9.140625" style="192" bestFit="1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9.140625" style="192" bestFit="1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9.140625" style="192" bestFit="1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9.140625" style="192" bestFit="1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9.140625" style="192" bestFit="1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9.140625" style="192" bestFit="1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9.140625" style="192" bestFit="1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9.140625" style="192" bestFit="1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9.140625" style="192" bestFit="1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9.140625" style="192" bestFit="1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9.140625" style="192" bestFit="1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9.140625" style="192" bestFit="1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9.140625" style="192" bestFit="1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9.140625" style="192" bestFit="1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9.140625" style="192" bestFit="1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9.140625" style="192" bestFit="1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9.140625" style="192" bestFit="1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9.140625" style="192" bestFit="1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9.140625" style="192" bestFit="1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9.140625" style="192" bestFit="1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9.140625" style="192" bestFit="1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9.140625" style="192" bestFit="1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9.140625" style="192" bestFit="1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9.140625" style="192" bestFit="1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9.140625" style="192" bestFit="1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9.140625" style="192" bestFit="1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9.140625" style="192" bestFit="1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9.140625" style="192" bestFit="1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9.140625" style="192" bestFit="1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9.140625" style="192" bestFit="1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9.140625" style="192" bestFit="1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9.140625" style="192" bestFit="1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9.140625" style="192" bestFit="1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9.140625" style="192" bestFit="1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9.140625" style="192" bestFit="1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9.140625" style="192" bestFit="1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9.140625" style="192" bestFit="1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9.140625" style="192" bestFit="1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9.140625" style="192" bestFit="1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9.140625" style="192" bestFit="1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9.140625" style="192" bestFit="1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9.140625" style="192" bestFit="1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9.140625" style="192" bestFit="1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9.140625" style="192" bestFit="1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9.140625" style="192" bestFit="1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9.140625" style="192" bestFit="1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9.140625" style="192" bestFit="1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9.140625" style="192" bestFit="1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9.140625" style="192" bestFit="1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9.140625" style="192" bestFit="1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9.140625" style="192" bestFit="1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9.140625" style="192" bestFit="1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9.140625" style="192" bestFit="1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9.140625" style="192" bestFit="1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9.140625" style="192" bestFit="1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9.140625" style="192" bestFit="1" customWidth="1"/>
    <col min="16142" max="16384" width="11.42578125" style="192"/>
  </cols>
  <sheetData>
    <row r="1" spans="1:13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49" customFormat="1" ht="15" customHeight="1">
      <c r="A6" s="247"/>
      <c r="B6" s="590" t="s">
        <v>71</v>
      </c>
      <c r="C6" s="590"/>
      <c r="D6" s="590"/>
      <c r="E6" s="590"/>
      <c r="F6" s="590" t="s">
        <v>75</v>
      </c>
      <c r="G6" s="590"/>
      <c r="H6" s="590"/>
      <c r="I6" s="590"/>
      <c r="J6" s="590" t="s">
        <v>76</v>
      </c>
      <c r="K6" s="590"/>
      <c r="L6" s="590"/>
      <c r="M6" s="590"/>
    </row>
    <row r="7" spans="1:13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9" t="s">
        <v>516</v>
      </c>
      <c r="G7" s="238" t="s">
        <v>517</v>
      </c>
      <c r="H7" s="238" t="s">
        <v>518</v>
      </c>
      <c r="I7" s="239" t="s">
        <v>67</v>
      </c>
      <c r="J7" s="238" t="s">
        <v>516</v>
      </c>
      <c r="K7" s="238" t="s">
        <v>517</v>
      </c>
      <c r="L7" s="239" t="s">
        <v>518</v>
      </c>
      <c r="M7" s="238" t="s">
        <v>67</v>
      </c>
    </row>
    <row r="8" spans="1:13" s="251" customFormat="1" ht="15" customHeight="1">
      <c r="A8" s="241" t="s">
        <v>484</v>
      </c>
      <c r="B8" s="242">
        <v>94.792349999999999</v>
      </c>
      <c r="C8" s="242">
        <v>112806.03943</v>
      </c>
      <c r="D8" s="242">
        <v>133109.85639</v>
      </c>
      <c r="E8" s="242">
        <v>246010.68816999998</v>
      </c>
      <c r="F8" s="242">
        <v>121.05046</v>
      </c>
      <c r="G8" s="242">
        <v>59547.622109999997</v>
      </c>
      <c r="H8" s="242">
        <v>141871.35584999999</v>
      </c>
      <c r="I8" s="242">
        <v>201540.02841999999</v>
      </c>
      <c r="J8" s="242">
        <v>1793.9655500000001</v>
      </c>
      <c r="K8" s="242">
        <v>147281.84967</v>
      </c>
      <c r="L8" s="242">
        <v>293374.63208999997</v>
      </c>
      <c r="M8" s="242">
        <v>442450.44731000002</v>
      </c>
    </row>
    <row r="9" spans="1:13" s="251" customFormat="1" ht="15" customHeight="1">
      <c r="A9" s="241" t="s">
        <v>485</v>
      </c>
      <c r="B9" s="243">
        <v>0</v>
      </c>
      <c r="C9" s="243">
        <v>0</v>
      </c>
      <c r="D9" s="243">
        <v>203.86958999999999</v>
      </c>
      <c r="E9" s="243">
        <v>203.86958999999999</v>
      </c>
      <c r="F9" s="243">
        <v>0</v>
      </c>
      <c r="G9" s="243">
        <v>0</v>
      </c>
      <c r="H9" s="242">
        <v>62.870350000000002</v>
      </c>
      <c r="I9" s="242">
        <v>62.870350000000002</v>
      </c>
      <c r="J9" s="242">
        <v>0</v>
      </c>
      <c r="K9" s="242">
        <v>93.78819</v>
      </c>
      <c r="L9" s="242">
        <v>896.88522999999998</v>
      </c>
      <c r="M9" s="242">
        <v>990.67342000000008</v>
      </c>
    </row>
    <row r="10" spans="1:13" s="251" customFormat="1" ht="15" customHeight="1">
      <c r="A10" s="241" t="s">
        <v>486</v>
      </c>
      <c r="B10" s="243">
        <v>0</v>
      </c>
      <c r="C10" s="243">
        <v>13.72</v>
      </c>
      <c r="D10" s="243">
        <v>0</v>
      </c>
      <c r="E10" s="243">
        <v>13.72</v>
      </c>
      <c r="F10" s="243">
        <v>6.86</v>
      </c>
      <c r="G10" s="243">
        <v>0</v>
      </c>
      <c r="H10" s="242">
        <v>0</v>
      </c>
      <c r="I10" s="242">
        <v>6.86</v>
      </c>
      <c r="J10" s="242">
        <v>0</v>
      </c>
      <c r="K10" s="242">
        <v>6.86</v>
      </c>
      <c r="L10" s="242">
        <v>0</v>
      </c>
      <c r="M10" s="242">
        <v>6.86</v>
      </c>
    </row>
    <row r="11" spans="1:13" s="251" customFormat="1" ht="15" customHeight="1">
      <c r="A11" s="241" t="s">
        <v>487</v>
      </c>
      <c r="B11" s="242">
        <v>504.29320000000001</v>
      </c>
      <c r="C11" s="242">
        <v>7926.0297</v>
      </c>
      <c r="D11" s="242">
        <v>16965.322789999998</v>
      </c>
      <c r="E11" s="242">
        <v>25395.645690000001</v>
      </c>
      <c r="F11" s="242">
        <v>4586.3552</v>
      </c>
      <c r="G11" s="242">
        <v>19251.313989999999</v>
      </c>
      <c r="H11" s="242">
        <v>64710.248960000004</v>
      </c>
      <c r="I11" s="242">
        <v>88547.918150000012</v>
      </c>
      <c r="J11" s="242">
        <v>185.01564000000002</v>
      </c>
      <c r="K11" s="242">
        <v>3688.43822</v>
      </c>
      <c r="L11" s="242">
        <v>21932.165499999999</v>
      </c>
      <c r="M11" s="242">
        <v>25805.619360000001</v>
      </c>
    </row>
    <row r="12" spans="1:13" s="251" customFormat="1" ht="15" customHeight="1">
      <c r="A12" s="241" t="s">
        <v>488</v>
      </c>
      <c r="B12" s="242">
        <v>73838.61179000001</v>
      </c>
      <c r="C12" s="242">
        <v>149510.50154</v>
      </c>
      <c r="D12" s="242">
        <v>176850.77421</v>
      </c>
      <c r="E12" s="242">
        <v>400199.88754000003</v>
      </c>
      <c r="F12" s="242">
        <v>33972.976780000005</v>
      </c>
      <c r="G12" s="242">
        <v>73492.787810000009</v>
      </c>
      <c r="H12" s="242">
        <v>211552.92554</v>
      </c>
      <c r="I12" s="242">
        <v>319018.69013</v>
      </c>
      <c r="J12" s="242">
        <v>23114.703170000001</v>
      </c>
      <c r="K12" s="242">
        <v>138798.64142</v>
      </c>
      <c r="L12" s="242">
        <v>364717.82461400004</v>
      </c>
      <c r="M12" s="242">
        <v>526631.16920400003</v>
      </c>
    </row>
    <row r="13" spans="1:13" s="251" customFormat="1" ht="15" customHeight="1">
      <c r="A13" s="241" t="s">
        <v>489</v>
      </c>
      <c r="B13" s="242">
        <v>6511.3149899999999</v>
      </c>
      <c r="C13" s="242">
        <v>131611.93243000002</v>
      </c>
      <c r="D13" s="242">
        <v>35071.888319999998</v>
      </c>
      <c r="E13" s="242">
        <v>173195.13574</v>
      </c>
      <c r="F13" s="242">
        <v>12.81</v>
      </c>
      <c r="G13" s="242">
        <v>558.34060999999997</v>
      </c>
      <c r="H13" s="242">
        <v>15573.40381</v>
      </c>
      <c r="I13" s="242">
        <v>16144.55442</v>
      </c>
      <c r="J13" s="242">
        <v>2396.6999999999998</v>
      </c>
      <c r="K13" s="242">
        <v>851.12174000000005</v>
      </c>
      <c r="L13" s="242">
        <v>498.18700999999999</v>
      </c>
      <c r="M13" s="242">
        <v>3746.00875</v>
      </c>
    </row>
    <row r="14" spans="1:13" s="251" customFormat="1" ht="15" customHeight="1">
      <c r="A14" s="241" t="s">
        <v>68</v>
      </c>
      <c r="B14" s="242">
        <v>80557.97795</v>
      </c>
      <c r="C14" s="242">
        <v>285470.71395560005</v>
      </c>
      <c r="D14" s="242">
        <v>470716.83644580003</v>
      </c>
      <c r="E14" s="242">
        <v>836745.52835140005</v>
      </c>
      <c r="F14" s="242">
        <v>92345.601250000007</v>
      </c>
      <c r="G14" s="242">
        <v>233759.00133259999</v>
      </c>
      <c r="H14" s="242">
        <v>548071.22283420002</v>
      </c>
      <c r="I14" s="242">
        <v>874175.82541679998</v>
      </c>
      <c r="J14" s="242">
        <v>316041.55054579995</v>
      </c>
      <c r="K14" s="242">
        <v>511987.75216740003</v>
      </c>
      <c r="L14" s="242">
        <v>1265633.3608556001</v>
      </c>
      <c r="M14" s="242">
        <v>2093662.6635688001</v>
      </c>
    </row>
    <row r="15" spans="1:13" s="251" customFormat="1" ht="15" customHeight="1">
      <c r="A15" s="241" t="s">
        <v>490</v>
      </c>
      <c r="B15" s="242">
        <v>22968.05213</v>
      </c>
      <c r="C15" s="242">
        <v>332503.91554579994</v>
      </c>
      <c r="D15" s="242">
        <v>457685.89074299997</v>
      </c>
      <c r="E15" s="242">
        <v>813157.85841880005</v>
      </c>
      <c r="F15" s="242">
        <v>6788.1570000000002</v>
      </c>
      <c r="G15" s="242">
        <v>287786.75588999997</v>
      </c>
      <c r="H15" s="242">
        <v>398495.50325440004</v>
      </c>
      <c r="I15" s="242">
        <v>693070.41614440002</v>
      </c>
      <c r="J15" s="242">
        <v>29461.2719598</v>
      </c>
      <c r="K15" s="242">
        <v>363205.93155119999</v>
      </c>
      <c r="L15" s="242">
        <v>567564.70967080002</v>
      </c>
      <c r="M15" s="242">
        <v>960231.91318180005</v>
      </c>
    </row>
    <row r="16" spans="1:13" s="251" customFormat="1" ht="15" customHeight="1">
      <c r="A16" s="241" t="s">
        <v>491</v>
      </c>
      <c r="B16" s="242">
        <v>167.84470999999999</v>
      </c>
      <c r="C16" s="242">
        <v>22515.518980000001</v>
      </c>
      <c r="D16" s="242">
        <v>55903.638590000002</v>
      </c>
      <c r="E16" s="242">
        <v>78587.002280000001</v>
      </c>
      <c r="F16" s="242">
        <v>287.37281999999999</v>
      </c>
      <c r="G16" s="242">
        <v>14848.21407</v>
      </c>
      <c r="H16" s="242">
        <v>47363.988939999996</v>
      </c>
      <c r="I16" s="242">
        <v>62499.575830000002</v>
      </c>
      <c r="J16" s="242">
        <v>21.934909999999999</v>
      </c>
      <c r="K16" s="242">
        <v>17873.937300000001</v>
      </c>
      <c r="L16" s="242">
        <v>51047.499899999995</v>
      </c>
      <c r="M16" s="242">
        <v>68943.372109999997</v>
      </c>
    </row>
    <row r="17" spans="1:13" s="251" customFormat="1" ht="15" customHeight="1">
      <c r="A17" s="241" t="s">
        <v>492</v>
      </c>
      <c r="B17" s="242">
        <v>1467.68471</v>
      </c>
      <c r="C17" s="242">
        <v>77479.472229999999</v>
      </c>
      <c r="D17" s="242">
        <v>232369.26182039999</v>
      </c>
      <c r="E17" s="242">
        <v>311316.41876039997</v>
      </c>
      <c r="F17" s="242">
        <v>848.65794999999991</v>
      </c>
      <c r="G17" s="242">
        <v>72566.590479999999</v>
      </c>
      <c r="H17" s="242">
        <v>285146.9992508</v>
      </c>
      <c r="I17" s="242">
        <v>358562.24768080004</v>
      </c>
      <c r="J17" s="242">
        <v>532.56107999999995</v>
      </c>
      <c r="K17" s="242">
        <v>63012.21615</v>
      </c>
      <c r="L17" s="242">
        <v>265040.63274000003</v>
      </c>
      <c r="M17" s="242">
        <v>328585.40997000004</v>
      </c>
    </row>
    <row r="18" spans="1:13" s="251" customFormat="1" ht="15" customHeight="1">
      <c r="A18" s="241" t="s">
        <v>493</v>
      </c>
      <c r="B18" s="242">
        <v>58.563429999999997</v>
      </c>
      <c r="C18" s="242">
        <v>2829.1548199999997</v>
      </c>
      <c r="D18" s="242">
        <v>4791.1546200000003</v>
      </c>
      <c r="E18" s="242">
        <v>7678.8728700000001</v>
      </c>
      <c r="F18" s="242">
        <v>80.3</v>
      </c>
      <c r="G18" s="242">
        <v>1452.73395</v>
      </c>
      <c r="H18" s="242">
        <v>4582.4434900000006</v>
      </c>
      <c r="I18" s="242">
        <v>6115.4774400000006</v>
      </c>
      <c r="J18" s="242">
        <v>241.31978000000001</v>
      </c>
      <c r="K18" s="242">
        <v>4955.9158499999994</v>
      </c>
      <c r="L18" s="242">
        <v>8423.3669000000009</v>
      </c>
      <c r="M18" s="242">
        <v>13620.60253</v>
      </c>
    </row>
    <row r="19" spans="1:13" s="251" customFormat="1" ht="15" customHeight="1">
      <c r="A19" s="241" t="s">
        <v>494</v>
      </c>
      <c r="B19" s="242">
        <v>4848.5670878000001</v>
      </c>
      <c r="C19" s="242">
        <v>57846.744059600001</v>
      </c>
      <c r="D19" s="242">
        <v>1324336.6559339999</v>
      </c>
      <c r="E19" s="242">
        <v>1387031.9670813999</v>
      </c>
      <c r="F19" s="242">
        <v>1668.08329</v>
      </c>
      <c r="G19" s="242">
        <v>45056.902237000002</v>
      </c>
      <c r="H19" s="242">
        <v>1066076.6676641998</v>
      </c>
      <c r="I19" s="242">
        <v>1112801.6531912</v>
      </c>
      <c r="J19" s="242">
        <v>8739.6036400000012</v>
      </c>
      <c r="K19" s="242">
        <v>43281.271031999997</v>
      </c>
      <c r="L19" s="242">
        <v>2061258.7020644001</v>
      </c>
      <c r="M19" s="242">
        <v>2113279.5767363999</v>
      </c>
    </row>
    <row r="20" spans="1:13" s="251" customFormat="1" ht="15" customHeight="1">
      <c r="A20" s="241" t="s">
        <v>495</v>
      </c>
      <c r="B20" s="242">
        <v>629.01182999999992</v>
      </c>
      <c r="C20" s="242">
        <v>3517.8634400000001</v>
      </c>
      <c r="D20" s="242">
        <v>88542.258470000001</v>
      </c>
      <c r="E20" s="242">
        <v>92689.13373999999</v>
      </c>
      <c r="F20" s="242">
        <v>33.40869</v>
      </c>
      <c r="G20" s="242">
        <v>2227.3153500000003</v>
      </c>
      <c r="H20" s="242">
        <v>132616.81528000001</v>
      </c>
      <c r="I20" s="242">
        <v>134877.53931999998</v>
      </c>
      <c r="J20" s="242">
        <v>127.56909</v>
      </c>
      <c r="K20" s="242">
        <v>6428.35113</v>
      </c>
      <c r="L20" s="242">
        <v>137871.43268999999</v>
      </c>
      <c r="M20" s="242">
        <v>144427.35290999999</v>
      </c>
    </row>
    <row r="21" spans="1:13" s="251" customFormat="1" ht="15" customHeight="1">
      <c r="A21" s="241" t="s">
        <v>496</v>
      </c>
      <c r="B21" s="242">
        <v>46.050580000000004</v>
      </c>
      <c r="C21" s="242">
        <v>1591.19472</v>
      </c>
      <c r="D21" s="242">
        <v>5572.0849699999999</v>
      </c>
      <c r="E21" s="242">
        <v>7209.3302699999995</v>
      </c>
      <c r="F21" s="242">
        <v>1.7240899999999999</v>
      </c>
      <c r="G21" s="242">
        <v>1737.1660200000001</v>
      </c>
      <c r="H21" s="242">
        <v>1542.2009699999999</v>
      </c>
      <c r="I21" s="242">
        <v>3281.0910800000001</v>
      </c>
      <c r="J21" s="242">
        <v>491.16565000000003</v>
      </c>
      <c r="K21" s="242">
        <v>2347.8903799999998</v>
      </c>
      <c r="L21" s="242">
        <v>11526.43982</v>
      </c>
      <c r="M21" s="242">
        <v>14365.495849999999</v>
      </c>
    </row>
    <row r="22" spans="1:13" s="251" customFormat="1" ht="15" customHeight="1">
      <c r="A22" s="241" t="s">
        <v>497</v>
      </c>
      <c r="B22" s="242">
        <v>3064.9284600000001</v>
      </c>
      <c r="C22" s="242">
        <v>27005.332910000001</v>
      </c>
      <c r="D22" s="242">
        <v>144768.99260900001</v>
      </c>
      <c r="E22" s="242">
        <v>174839.253979</v>
      </c>
      <c r="F22" s="242">
        <v>2811.8334</v>
      </c>
      <c r="G22" s="242">
        <v>14128.6268</v>
      </c>
      <c r="H22" s="242">
        <v>137829.0578484</v>
      </c>
      <c r="I22" s="242">
        <v>154769.5180484</v>
      </c>
      <c r="J22" s="242">
        <v>545.47471999999993</v>
      </c>
      <c r="K22" s="242">
        <v>29374.061539999999</v>
      </c>
      <c r="L22" s="242">
        <v>126069.11606859999</v>
      </c>
      <c r="M22" s="242">
        <v>155988.6523286</v>
      </c>
    </row>
    <row r="23" spans="1:13" s="251" customFormat="1" ht="15" customHeight="1">
      <c r="A23" s="241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76.699300000000008</v>
      </c>
      <c r="L23" s="242">
        <v>83.668940000000006</v>
      </c>
      <c r="M23" s="242">
        <v>160.36823999999999</v>
      </c>
    </row>
    <row r="24" spans="1:13" s="251" customFormat="1" ht="15" customHeight="1">
      <c r="A24" s="241" t="s">
        <v>499</v>
      </c>
      <c r="B24" s="242">
        <v>0</v>
      </c>
      <c r="C24" s="242">
        <v>280.06394</v>
      </c>
      <c r="D24" s="242">
        <v>0</v>
      </c>
      <c r="E24" s="242">
        <v>280.06394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</row>
    <row r="25" spans="1:13" s="252" customFormat="1" ht="15" customHeight="1">
      <c r="A25" s="241" t="s">
        <v>500</v>
      </c>
      <c r="B25" s="242">
        <v>50.326819999999998</v>
      </c>
      <c r="C25" s="242">
        <v>15.76153</v>
      </c>
      <c r="D25" s="242">
        <v>170.59864999999999</v>
      </c>
      <c r="E25" s="242">
        <v>236.68700000000001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6.2324799999999998</v>
      </c>
      <c r="L25" s="242">
        <v>24.619709999999998</v>
      </c>
      <c r="M25" s="242">
        <v>30.85219</v>
      </c>
    </row>
    <row r="26" spans="1:13" s="251" customFormat="1" ht="15" customHeight="1">
      <c r="A26" s="232" t="s">
        <v>519</v>
      </c>
      <c r="B26" s="244">
        <v>194808.02003780004</v>
      </c>
      <c r="C26" s="244">
        <v>1212923.9592310004</v>
      </c>
      <c r="D26" s="244">
        <v>3147059.0841522003</v>
      </c>
      <c r="E26" s="244">
        <v>4554791.0634209998</v>
      </c>
      <c r="F26" s="244">
        <v>143565.19093000001</v>
      </c>
      <c r="G26" s="244">
        <v>826413.37064960005</v>
      </c>
      <c r="H26" s="244">
        <v>3055495.7040420002</v>
      </c>
      <c r="I26" s="244">
        <v>4025474.2656216002</v>
      </c>
      <c r="J26" s="244">
        <v>383692.83573559998</v>
      </c>
      <c r="K26" s="244">
        <v>1333270.9581205999</v>
      </c>
      <c r="L26" s="244">
        <v>5175963.2438034015</v>
      </c>
      <c r="M26" s="244">
        <v>6892927.0376595994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B31" sqref="B31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10.1406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9.140625" style="192" bestFit="1" customWidth="1"/>
    <col min="10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10.140625" style="192" bestFit="1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9.140625" style="192" bestFit="1" customWidth="1"/>
    <col min="266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10.140625" style="192" bestFit="1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9.140625" style="192" bestFit="1" customWidth="1"/>
    <col min="522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10.140625" style="192" bestFit="1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9.140625" style="192" bestFit="1" customWidth="1"/>
    <col min="778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10.140625" style="192" bestFit="1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9.140625" style="192" bestFit="1" customWidth="1"/>
    <col min="1034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10.140625" style="192" bestFit="1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9.140625" style="192" bestFit="1" customWidth="1"/>
    <col min="1290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10.140625" style="192" bestFit="1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9.140625" style="192" bestFit="1" customWidth="1"/>
    <col min="1546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10.140625" style="192" bestFit="1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9.140625" style="192" bestFit="1" customWidth="1"/>
    <col min="1802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10.140625" style="192" bestFit="1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9.140625" style="192" bestFit="1" customWidth="1"/>
    <col min="2058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10.140625" style="192" bestFit="1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9.140625" style="192" bestFit="1" customWidth="1"/>
    <col min="2314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10.140625" style="192" bestFit="1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9.140625" style="192" bestFit="1" customWidth="1"/>
    <col min="2570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10.140625" style="192" bestFit="1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9.140625" style="192" bestFit="1" customWidth="1"/>
    <col min="2826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10.140625" style="192" bestFit="1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9.140625" style="192" bestFit="1" customWidth="1"/>
    <col min="3082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10.140625" style="192" bestFit="1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9.140625" style="192" bestFit="1" customWidth="1"/>
    <col min="3338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10.140625" style="192" bestFit="1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9.140625" style="192" bestFit="1" customWidth="1"/>
    <col min="3594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10.140625" style="192" bestFit="1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9.140625" style="192" bestFit="1" customWidth="1"/>
    <col min="3850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10.140625" style="192" bestFit="1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9.140625" style="192" bestFit="1" customWidth="1"/>
    <col min="4106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10.140625" style="192" bestFit="1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9.140625" style="192" bestFit="1" customWidth="1"/>
    <col min="4362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10.140625" style="192" bestFit="1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9.140625" style="192" bestFit="1" customWidth="1"/>
    <col min="4618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10.140625" style="192" bestFit="1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9.140625" style="192" bestFit="1" customWidth="1"/>
    <col min="4874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10.140625" style="192" bestFit="1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9.140625" style="192" bestFit="1" customWidth="1"/>
    <col min="5130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10.140625" style="192" bestFit="1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9.140625" style="192" bestFit="1" customWidth="1"/>
    <col min="5386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10.140625" style="192" bestFit="1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9.140625" style="192" bestFit="1" customWidth="1"/>
    <col min="5642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10.140625" style="192" bestFit="1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9.140625" style="192" bestFit="1" customWidth="1"/>
    <col min="5898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10.140625" style="192" bestFit="1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9.140625" style="192" bestFit="1" customWidth="1"/>
    <col min="6154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10.140625" style="192" bestFit="1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9.140625" style="192" bestFit="1" customWidth="1"/>
    <col min="6410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10.140625" style="192" bestFit="1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9.140625" style="192" bestFit="1" customWidth="1"/>
    <col min="6666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10.140625" style="192" bestFit="1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9.140625" style="192" bestFit="1" customWidth="1"/>
    <col min="6922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10.140625" style="192" bestFit="1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9.140625" style="192" bestFit="1" customWidth="1"/>
    <col min="7178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10.140625" style="192" bestFit="1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9.140625" style="192" bestFit="1" customWidth="1"/>
    <col min="7434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10.140625" style="192" bestFit="1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9.140625" style="192" bestFit="1" customWidth="1"/>
    <col min="7690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10.140625" style="192" bestFit="1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9.140625" style="192" bestFit="1" customWidth="1"/>
    <col min="7946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10.140625" style="192" bestFit="1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9.140625" style="192" bestFit="1" customWidth="1"/>
    <col min="8202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10.140625" style="192" bestFit="1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9.140625" style="192" bestFit="1" customWidth="1"/>
    <col min="8458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10.140625" style="192" bestFit="1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9.140625" style="192" bestFit="1" customWidth="1"/>
    <col min="8714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10.140625" style="192" bestFit="1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9.140625" style="192" bestFit="1" customWidth="1"/>
    <col min="8970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10.140625" style="192" bestFit="1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9.140625" style="192" bestFit="1" customWidth="1"/>
    <col min="9226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10.140625" style="192" bestFit="1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9.140625" style="192" bestFit="1" customWidth="1"/>
    <col min="9482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10.140625" style="192" bestFit="1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9.140625" style="192" bestFit="1" customWidth="1"/>
    <col min="9738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10.140625" style="192" bestFit="1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9.140625" style="192" bestFit="1" customWidth="1"/>
    <col min="9994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10.140625" style="192" bestFit="1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9.140625" style="192" bestFit="1" customWidth="1"/>
    <col min="10250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10.140625" style="192" bestFit="1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9.140625" style="192" bestFit="1" customWidth="1"/>
    <col min="10506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10.140625" style="192" bestFit="1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9.140625" style="192" bestFit="1" customWidth="1"/>
    <col min="10762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10.140625" style="192" bestFit="1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9.140625" style="192" bestFit="1" customWidth="1"/>
    <col min="11018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10.140625" style="192" bestFit="1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9.140625" style="192" bestFit="1" customWidth="1"/>
    <col min="11274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10.140625" style="192" bestFit="1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9.140625" style="192" bestFit="1" customWidth="1"/>
    <col min="11530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10.140625" style="192" bestFit="1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9.140625" style="192" bestFit="1" customWidth="1"/>
    <col min="11786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10.140625" style="192" bestFit="1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9.140625" style="192" bestFit="1" customWidth="1"/>
    <col min="12042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10.140625" style="192" bestFit="1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9.140625" style="192" bestFit="1" customWidth="1"/>
    <col min="12298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10.140625" style="192" bestFit="1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9.140625" style="192" bestFit="1" customWidth="1"/>
    <col min="12554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10.140625" style="192" bestFit="1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9.140625" style="192" bestFit="1" customWidth="1"/>
    <col min="12810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10.140625" style="192" bestFit="1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9.140625" style="192" bestFit="1" customWidth="1"/>
    <col min="13066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10.140625" style="192" bestFit="1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9.140625" style="192" bestFit="1" customWidth="1"/>
    <col min="13322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10.140625" style="192" bestFit="1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9.140625" style="192" bestFit="1" customWidth="1"/>
    <col min="13578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10.140625" style="192" bestFit="1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9.140625" style="192" bestFit="1" customWidth="1"/>
    <col min="13834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10.140625" style="192" bestFit="1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9.140625" style="192" bestFit="1" customWidth="1"/>
    <col min="14090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10.140625" style="192" bestFit="1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9.140625" style="192" bestFit="1" customWidth="1"/>
    <col min="14346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10.140625" style="192" bestFit="1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9.140625" style="192" bestFit="1" customWidth="1"/>
    <col min="14602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10.140625" style="192" bestFit="1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9.140625" style="192" bestFit="1" customWidth="1"/>
    <col min="14858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10.140625" style="192" bestFit="1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9.140625" style="192" bestFit="1" customWidth="1"/>
    <col min="15114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10.140625" style="192" bestFit="1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9.140625" style="192" bestFit="1" customWidth="1"/>
    <col min="15370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10.140625" style="192" bestFit="1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9.140625" style="192" bestFit="1" customWidth="1"/>
    <col min="15626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10.140625" style="192" bestFit="1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9.140625" style="192" bestFit="1" customWidth="1"/>
    <col min="15882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10.140625" style="192" bestFit="1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9.140625" style="192" bestFit="1" customWidth="1"/>
    <col min="16138" max="16384" width="11.42578125" style="192"/>
  </cols>
  <sheetData>
    <row r="1" spans="1:9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</row>
    <row r="2" spans="1:9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</row>
    <row r="3" spans="1:9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</row>
    <row r="4" spans="1:9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</row>
    <row r="5" spans="1:9" ht="15" customHeight="1">
      <c r="A5" s="194"/>
      <c r="B5" s="218"/>
      <c r="C5" s="218"/>
      <c r="D5" s="168"/>
      <c r="E5" s="168"/>
      <c r="F5" s="168"/>
      <c r="G5" s="168"/>
      <c r="H5" s="218"/>
      <c r="I5" s="168"/>
    </row>
    <row r="6" spans="1:9" s="249" customFormat="1" ht="15" customHeight="1">
      <c r="A6" s="235"/>
      <c r="B6" s="590" t="s">
        <v>77</v>
      </c>
      <c r="C6" s="590"/>
      <c r="D6" s="590"/>
      <c r="E6" s="590"/>
      <c r="F6" s="590" t="s">
        <v>78</v>
      </c>
      <c r="G6" s="590"/>
      <c r="H6" s="590"/>
      <c r="I6" s="590"/>
    </row>
    <row r="7" spans="1:9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8" t="s">
        <v>516</v>
      </c>
      <c r="G7" s="238" t="s">
        <v>517</v>
      </c>
      <c r="H7" s="239" t="s">
        <v>518</v>
      </c>
      <c r="I7" s="238" t="s">
        <v>67</v>
      </c>
    </row>
    <row r="8" spans="1:9" s="251" customFormat="1" ht="15" customHeight="1">
      <c r="A8" s="241" t="s">
        <v>484</v>
      </c>
      <c r="B8" s="242">
        <v>1263971.3978682</v>
      </c>
      <c r="C8" s="242">
        <v>2234892.2051092</v>
      </c>
      <c r="D8" s="242">
        <v>8874100.1842971984</v>
      </c>
      <c r="E8" s="242">
        <v>12372963.787274599</v>
      </c>
      <c r="F8" s="242">
        <v>23094.875479999999</v>
      </c>
      <c r="G8" s="242">
        <v>116356.83241</v>
      </c>
      <c r="H8" s="242">
        <v>312783.29657000001</v>
      </c>
      <c r="I8" s="242">
        <v>452235.00445999997</v>
      </c>
    </row>
    <row r="9" spans="1:9" s="251" customFormat="1" ht="15" customHeight="1">
      <c r="A9" s="241" t="s">
        <v>485</v>
      </c>
      <c r="B9" s="243">
        <v>3495.8629799999999</v>
      </c>
      <c r="C9" s="243">
        <v>10265.754560000001</v>
      </c>
      <c r="D9" s="243">
        <v>31298.782219999997</v>
      </c>
      <c r="E9" s="243">
        <v>45060.39976</v>
      </c>
      <c r="F9" s="242">
        <v>24629.673309999998</v>
      </c>
      <c r="G9" s="242">
        <v>27637.237100000002</v>
      </c>
      <c r="H9" s="242">
        <v>10665.280650000001</v>
      </c>
      <c r="I9" s="242">
        <v>62932.191060000005</v>
      </c>
    </row>
    <row r="10" spans="1:9" s="251" customFormat="1" ht="15" customHeight="1">
      <c r="A10" s="241" t="s">
        <v>486</v>
      </c>
      <c r="B10" s="243">
        <v>242298.86443700001</v>
      </c>
      <c r="C10" s="243">
        <v>178264.95871540002</v>
      </c>
      <c r="D10" s="243">
        <v>10949.859630000001</v>
      </c>
      <c r="E10" s="243">
        <v>431513.68278239999</v>
      </c>
      <c r="F10" s="242">
        <v>0</v>
      </c>
      <c r="G10" s="242">
        <v>0</v>
      </c>
      <c r="H10" s="242">
        <v>0</v>
      </c>
      <c r="I10" s="242">
        <v>0</v>
      </c>
    </row>
    <row r="11" spans="1:9" s="251" customFormat="1" ht="15" customHeight="1">
      <c r="A11" s="241" t="s">
        <v>487</v>
      </c>
      <c r="B11" s="242">
        <v>10921.221670000001</v>
      </c>
      <c r="C11" s="242">
        <v>18336.443635600001</v>
      </c>
      <c r="D11" s="242">
        <v>58229.69543</v>
      </c>
      <c r="E11" s="242">
        <v>87487.360735599999</v>
      </c>
      <c r="F11" s="242">
        <v>13.450389999999999</v>
      </c>
      <c r="G11" s="242">
        <v>3731.6493999999998</v>
      </c>
      <c r="H11" s="242">
        <v>13449.315329999999</v>
      </c>
      <c r="I11" s="242">
        <v>17194.415120000001</v>
      </c>
    </row>
    <row r="12" spans="1:9" s="251" customFormat="1" ht="15" customHeight="1">
      <c r="A12" s="241" t="s">
        <v>488</v>
      </c>
      <c r="B12" s="242">
        <v>4293141.0493962001</v>
      </c>
      <c r="C12" s="242">
        <v>6075967.5273917997</v>
      </c>
      <c r="D12" s="242">
        <v>9598689.0821371991</v>
      </c>
      <c r="E12" s="242">
        <v>19967797.658925202</v>
      </c>
      <c r="F12" s="242">
        <v>31435.384429999998</v>
      </c>
      <c r="G12" s="242">
        <v>38016.955379999999</v>
      </c>
      <c r="H12" s="242">
        <v>79552.177200000006</v>
      </c>
      <c r="I12" s="242">
        <v>149004.51700999998</v>
      </c>
    </row>
    <row r="13" spans="1:9" s="251" customFormat="1" ht="15" customHeight="1">
      <c r="A13" s="241" t="s">
        <v>489</v>
      </c>
      <c r="B13" s="242">
        <v>59849.874080000001</v>
      </c>
      <c r="C13" s="242">
        <v>124535.1668124</v>
      </c>
      <c r="D13" s="242">
        <v>597408.7689400001</v>
      </c>
      <c r="E13" s="242">
        <v>781793.80983239994</v>
      </c>
      <c r="F13" s="242">
        <v>56.881889999999999</v>
      </c>
      <c r="G13" s="242">
        <v>1630.4968100000001</v>
      </c>
      <c r="H13" s="242">
        <v>15202.464830000001</v>
      </c>
      <c r="I13" s="242">
        <v>16889.843530000002</v>
      </c>
    </row>
    <row r="14" spans="1:9" s="251" customFormat="1" ht="15" customHeight="1">
      <c r="A14" s="241" t="s">
        <v>68</v>
      </c>
      <c r="B14" s="242">
        <v>850826.57834459993</v>
      </c>
      <c r="C14" s="242">
        <v>1967478.4400354</v>
      </c>
      <c r="D14" s="242">
        <v>8661972.6003664006</v>
      </c>
      <c r="E14" s="242">
        <v>11480277.618746402</v>
      </c>
      <c r="F14" s="242">
        <v>80751.901900000012</v>
      </c>
      <c r="G14" s="242">
        <v>87657.86808</v>
      </c>
      <c r="H14" s="242">
        <v>662432.15263680008</v>
      </c>
      <c r="I14" s="242">
        <v>830841.92261679994</v>
      </c>
    </row>
    <row r="15" spans="1:9" s="251" customFormat="1" ht="15" customHeight="1">
      <c r="A15" s="241" t="s">
        <v>490</v>
      </c>
      <c r="B15" s="242">
        <v>2765491.1159258001</v>
      </c>
      <c r="C15" s="242">
        <v>4682130.5786141995</v>
      </c>
      <c r="D15" s="242">
        <v>6195465.6680235993</v>
      </c>
      <c r="E15" s="242">
        <v>13643087.362563601</v>
      </c>
      <c r="F15" s="242">
        <v>12200.466369999998</v>
      </c>
      <c r="G15" s="242">
        <v>336137.66149000003</v>
      </c>
      <c r="H15" s="242">
        <v>396705.5660246</v>
      </c>
      <c r="I15" s="242">
        <v>745043.69388460007</v>
      </c>
    </row>
    <row r="16" spans="1:9" s="251" customFormat="1" ht="15" customHeight="1">
      <c r="A16" s="241" t="s">
        <v>491</v>
      </c>
      <c r="B16" s="242">
        <v>32068.393646200002</v>
      </c>
      <c r="C16" s="242">
        <v>196326.05035499998</v>
      </c>
      <c r="D16" s="242">
        <v>818316.07475999999</v>
      </c>
      <c r="E16" s="242">
        <v>1046710.5187611999</v>
      </c>
      <c r="F16" s="242">
        <v>425.49693000000002</v>
      </c>
      <c r="G16" s="242">
        <v>22960.081019999998</v>
      </c>
      <c r="H16" s="242">
        <v>60219.330450000001</v>
      </c>
      <c r="I16" s="242">
        <v>83604.9084</v>
      </c>
    </row>
    <row r="17" spans="1:9" s="251" customFormat="1" ht="15" customHeight="1">
      <c r="A17" s="241" t="s">
        <v>492</v>
      </c>
      <c r="B17" s="242">
        <v>158214.4381232</v>
      </c>
      <c r="C17" s="242">
        <v>594652.65160500002</v>
      </c>
      <c r="D17" s="242">
        <v>1709152.1306864</v>
      </c>
      <c r="E17" s="242">
        <v>2462019.2204145999</v>
      </c>
      <c r="F17" s="242">
        <v>17.099319999999999</v>
      </c>
      <c r="G17" s="242">
        <v>4974.2834699999994</v>
      </c>
      <c r="H17" s="242">
        <v>17624.494999999999</v>
      </c>
      <c r="I17" s="242">
        <v>22615.877789999999</v>
      </c>
    </row>
    <row r="18" spans="1:9" s="251" customFormat="1" ht="15" customHeight="1">
      <c r="A18" s="241" t="s">
        <v>493</v>
      </c>
      <c r="B18" s="242">
        <v>473812.15494099999</v>
      </c>
      <c r="C18" s="242">
        <v>497789.26871259999</v>
      </c>
      <c r="D18" s="242">
        <v>239516.21868000002</v>
      </c>
      <c r="E18" s="242">
        <v>1211117.6423336</v>
      </c>
      <c r="F18" s="242">
        <v>0</v>
      </c>
      <c r="G18" s="242">
        <v>2142.8593500000002</v>
      </c>
      <c r="H18" s="242">
        <v>6199.7013699999998</v>
      </c>
      <c r="I18" s="242">
        <v>8342.5607199999995</v>
      </c>
    </row>
    <row r="19" spans="1:9" s="251" customFormat="1" ht="15" customHeight="1">
      <c r="A19" s="241" t="s">
        <v>494</v>
      </c>
      <c r="B19" s="242">
        <v>271847.19345240004</v>
      </c>
      <c r="C19" s="242">
        <v>659902.17908720009</v>
      </c>
      <c r="D19" s="242">
        <v>19332227.6210398</v>
      </c>
      <c r="E19" s="242">
        <v>20263976.993579399</v>
      </c>
      <c r="F19" s="242">
        <v>9090.1436400000002</v>
      </c>
      <c r="G19" s="242">
        <v>24378.423168600002</v>
      </c>
      <c r="H19" s="242">
        <v>1182040.7292917999</v>
      </c>
      <c r="I19" s="242">
        <v>1215509.2961003999</v>
      </c>
    </row>
    <row r="20" spans="1:9" s="251" customFormat="1" ht="15" customHeight="1">
      <c r="A20" s="241" t="s">
        <v>495</v>
      </c>
      <c r="B20" s="242">
        <v>446.47284000000002</v>
      </c>
      <c r="C20" s="242">
        <v>12159.546878000001</v>
      </c>
      <c r="D20" s="242">
        <v>539734.20839000004</v>
      </c>
      <c r="E20" s="242">
        <v>552340.22810800001</v>
      </c>
      <c r="F20" s="242">
        <v>0</v>
      </c>
      <c r="G20" s="242">
        <v>4653.7716500000006</v>
      </c>
      <c r="H20" s="242">
        <v>239197.15672</v>
      </c>
      <c r="I20" s="242">
        <v>243850.92837000001</v>
      </c>
    </row>
    <row r="21" spans="1:9" s="251" customFormat="1" ht="15" customHeight="1">
      <c r="A21" s="241" t="s">
        <v>496</v>
      </c>
      <c r="B21" s="242">
        <v>319.71645000000001</v>
      </c>
      <c r="C21" s="242">
        <v>16023.832960000002</v>
      </c>
      <c r="D21" s="242">
        <v>110669.73289</v>
      </c>
      <c r="E21" s="242">
        <v>127013.28229999999</v>
      </c>
      <c r="F21" s="242">
        <v>0</v>
      </c>
      <c r="G21" s="242">
        <v>560.71008999999992</v>
      </c>
      <c r="H21" s="242">
        <v>1574.9952900000001</v>
      </c>
      <c r="I21" s="242">
        <v>2135.7053799999999</v>
      </c>
    </row>
    <row r="22" spans="1:9" s="251" customFormat="1" ht="15" customHeight="1">
      <c r="A22" s="241" t="s">
        <v>497</v>
      </c>
      <c r="B22" s="242">
        <v>42792.9160366</v>
      </c>
      <c r="C22" s="242">
        <v>228461.54525940001</v>
      </c>
      <c r="D22" s="242">
        <v>1464646.0137681998</v>
      </c>
      <c r="E22" s="242">
        <v>1735900.4750641999</v>
      </c>
      <c r="F22" s="242">
        <v>323.01871</v>
      </c>
      <c r="G22" s="242">
        <v>13121.031570000001</v>
      </c>
      <c r="H22" s="242">
        <v>121674.61243000001</v>
      </c>
      <c r="I22" s="242">
        <v>135118.66271</v>
      </c>
    </row>
    <row r="23" spans="1:9" s="251" customFormat="1" ht="15" customHeight="1">
      <c r="A23" s="241" t="s">
        <v>498</v>
      </c>
      <c r="B23" s="242">
        <v>11.04311</v>
      </c>
      <c r="C23" s="242">
        <v>1498.73792</v>
      </c>
      <c r="D23" s="242">
        <v>1327.81765</v>
      </c>
      <c r="E23" s="242">
        <v>2837.5986800000001</v>
      </c>
      <c r="F23" s="242">
        <v>0</v>
      </c>
      <c r="G23" s="242">
        <v>13.55448</v>
      </c>
      <c r="H23" s="242">
        <v>0</v>
      </c>
      <c r="I23" s="242">
        <v>13.55448</v>
      </c>
    </row>
    <row r="24" spans="1:9" s="251" customFormat="1" ht="15" customHeight="1">
      <c r="A24" s="241" t="s">
        <v>499</v>
      </c>
      <c r="B24" s="242">
        <v>40.368000000000002</v>
      </c>
      <c r="C24" s="242">
        <v>0</v>
      </c>
      <c r="D24" s="242">
        <v>34.450000000000003</v>
      </c>
      <c r="E24" s="242">
        <v>74.817999999999998</v>
      </c>
      <c r="F24" s="242">
        <v>0</v>
      </c>
      <c r="G24" s="242">
        <v>0</v>
      </c>
      <c r="H24" s="242">
        <v>0</v>
      </c>
      <c r="I24" s="242">
        <v>0</v>
      </c>
    </row>
    <row r="25" spans="1:9" s="252" customFormat="1" ht="15" customHeight="1">
      <c r="A25" s="241" t="s">
        <v>500</v>
      </c>
      <c r="B25" s="242">
        <v>0</v>
      </c>
      <c r="C25" s="242">
        <v>503.36714000000001</v>
      </c>
      <c r="D25" s="242">
        <v>858.59867000000008</v>
      </c>
      <c r="E25" s="242">
        <v>1361.9658100000001</v>
      </c>
      <c r="F25" s="242">
        <v>0</v>
      </c>
      <c r="G25" s="242">
        <v>0</v>
      </c>
      <c r="H25" s="242">
        <v>2</v>
      </c>
      <c r="I25" s="242">
        <v>2</v>
      </c>
    </row>
    <row r="26" spans="1:9" s="251" customFormat="1" ht="15" customHeight="1">
      <c r="A26" s="232" t="s">
        <v>519</v>
      </c>
      <c r="B26" s="244">
        <v>10469548.661301201</v>
      </c>
      <c r="C26" s="244">
        <v>17499188.2547912</v>
      </c>
      <c r="D26" s="244">
        <v>58244597.507578805</v>
      </c>
      <c r="E26" s="244">
        <v>86213334.423671216</v>
      </c>
      <c r="F26" s="244">
        <v>182038.39237000002</v>
      </c>
      <c r="G26" s="244">
        <v>683973.41546860011</v>
      </c>
      <c r="H26" s="244">
        <v>3119323.2737932</v>
      </c>
      <c r="I26" s="244">
        <v>3985335.0816317992</v>
      </c>
    </row>
    <row r="27" spans="1:9" ht="15" customHeight="1" thickBot="1">
      <c r="A27" s="206"/>
      <c r="B27" s="212"/>
      <c r="C27" s="208"/>
      <c r="D27" s="208"/>
      <c r="E27" s="208"/>
      <c r="F27" s="212"/>
      <c r="G27" s="212"/>
      <c r="H27" s="212"/>
      <c r="I27" s="212"/>
    </row>
    <row r="28" spans="1:9" ht="15" customHeight="1" thickTop="1">
      <c r="A28" s="190" t="s">
        <v>503</v>
      </c>
      <c r="B28" s="210"/>
      <c r="C28" s="200"/>
      <c r="D28" s="200"/>
      <c r="E28" s="200"/>
      <c r="F28" s="168"/>
      <c r="G28" s="168"/>
      <c r="H28" s="168"/>
      <c r="I28" s="168"/>
    </row>
    <row r="29" spans="1:9" ht="15" customHeight="1">
      <c r="A29" s="217"/>
      <c r="B29" s="199"/>
      <c r="C29" s="191"/>
      <c r="D29" s="191"/>
      <c r="E29" s="191"/>
      <c r="F29" s="168"/>
      <c r="G29" s="168"/>
      <c r="H29" s="168"/>
      <c r="I29" s="16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C34" sqref="C34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7.57031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11.140625" style="192" bestFit="1" customWidth="1"/>
    <col min="10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7.5703125" style="192" bestFit="1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11.140625" style="192" bestFit="1" customWidth="1"/>
    <col min="266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7.5703125" style="192" bestFit="1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11.140625" style="192" bestFit="1" customWidth="1"/>
    <col min="522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7.5703125" style="192" bestFit="1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11.140625" style="192" bestFit="1" customWidth="1"/>
    <col min="778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7.5703125" style="192" bestFit="1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11.140625" style="192" bestFit="1" customWidth="1"/>
    <col min="1034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7.5703125" style="192" bestFit="1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11.140625" style="192" bestFit="1" customWidth="1"/>
    <col min="1290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7.5703125" style="192" bestFit="1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11.140625" style="192" bestFit="1" customWidth="1"/>
    <col min="1546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7.5703125" style="192" bestFit="1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11.140625" style="192" bestFit="1" customWidth="1"/>
    <col min="1802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7.5703125" style="192" bestFit="1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11.140625" style="192" bestFit="1" customWidth="1"/>
    <col min="2058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7.5703125" style="192" bestFit="1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11.140625" style="192" bestFit="1" customWidth="1"/>
    <col min="2314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7.5703125" style="192" bestFit="1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11.140625" style="192" bestFit="1" customWidth="1"/>
    <col min="2570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7.5703125" style="192" bestFit="1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11.140625" style="192" bestFit="1" customWidth="1"/>
    <col min="2826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7.5703125" style="192" bestFit="1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11.140625" style="192" bestFit="1" customWidth="1"/>
    <col min="3082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7.5703125" style="192" bestFit="1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11.140625" style="192" bestFit="1" customWidth="1"/>
    <col min="3338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7.5703125" style="192" bestFit="1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11.140625" style="192" bestFit="1" customWidth="1"/>
    <col min="3594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7.5703125" style="192" bestFit="1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11.140625" style="192" bestFit="1" customWidth="1"/>
    <col min="3850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7.5703125" style="192" bestFit="1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11.140625" style="192" bestFit="1" customWidth="1"/>
    <col min="4106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7.5703125" style="192" bestFit="1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11.140625" style="192" bestFit="1" customWidth="1"/>
    <col min="4362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7.5703125" style="192" bestFit="1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11.140625" style="192" bestFit="1" customWidth="1"/>
    <col min="4618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7.5703125" style="192" bestFit="1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11.140625" style="192" bestFit="1" customWidth="1"/>
    <col min="4874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7.5703125" style="192" bestFit="1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11.140625" style="192" bestFit="1" customWidth="1"/>
    <col min="5130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7.5703125" style="192" bestFit="1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11.140625" style="192" bestFit="1" customWidth="1"/>
    <col min="5386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7.5703125" style="192" bestFit="1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11.140625" style="192" bestFit="1" customWidth="1"/>
    <col min="5642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7.5703125" style="192" bestFit="1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11.140625" style="192" bestFit="1" customWidth="1"/>
    <col min="5898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7.5703125" style="192" bestFit="1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11.140625" style="192" bestFit="1" customWidth="1"/>
    <col min="6154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7.5703125" style="192" bestFit="1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11.140625" style="192" bestFit="1" customWidth="1"/>
    <col min="6410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7.5703125" style="192" bestFit="1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11.140625" style="192" bestFit="1" customWidth="1"/>
    <col min="6666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7.5703125" style="192" bestFit="1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11.140625" style="192" bestFit="1" customWidth="1"/>
    <col min="6922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7.5703125" style="192" bestFit="1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11.140625" style="192" bestFit="1" customWidth="1"/>
    <col min="7178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7.5703125" style="192" bestFit="1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11.140625" style="192" bestFit="1" customWidth="1"/>
    <col min="7434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7.5703125" style="192" bestFit="1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11.140625" style="192" bestFit="1" customWidth="1"/>
    <col min="7690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7.5703125" style="192" bestFit="1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11.140625" style="192" bestFit="1" customWidth="1"/>
    <col min="7946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7.5703125" style="192" bestFit="1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11.140625" style="192" bestFit="1" customWidth="1"/>
    <col min="8202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7.5703125" style="192" bestFit="1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11.140625" style="192" bestFit="1" customWidth="1"/>
    <col min="8458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7.5703125" style="192" bestFit="1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11.140625" style="192" bestFit="1" customWidth="1"/>
    <col min="8714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7.5703125" style="192" bestFit="1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11.140625" style="192" bestFit="1" customWidth="1"/>
    <col min="8970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7.5703125" style="192" bestFit="1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11.140625" style="192" bestFit="1" customWidth="1"/>
    <col min="9226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7.5703125" style="192" bestFit="1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11.140625" style="192" bestFit="1" customWidth="1"/>
    <col min="9482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7.5703125" style="192" bestFit="1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11.140625" style="192" bestFit="1" customWidth="1"/>
    <col min="9738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7.5703125" style="192" bestFit="1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11.140625" style="192" bestFit="1" customWidth="1"/>
    <col min="9994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7.5703125" style="192" bestFit="1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11.140625" style="192" bestFit="1" customWidth="1"/>
    <col min="10250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7.5703125" style="192" bestFit="1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11.140625" style="192" bestFit="1" customWidth="1"/>
    <col min="10506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7.5703125" style="192" bestFit="1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11.140625" style="192" bestFit="1" customWidth="1"/>
    <col min="10762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7.5703125" style="192" bestFit="1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11.140625" style="192" bestFit="1" customWidth="1"/>
    <col min="11018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7.5703125" style="192" bestFit="1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11.140625" style="192" bestFit="1" customWidth="1"/>
    <col min="11274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7.5703125" style="192" bestFit="1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11.140625" style="192" bestFit="1" customWidth="1"/>
    <col min="11530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7.5703125" style="192" bestFit="1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11.140625" style="192" bestFit="1" customWidth="1"/>
    <col min="11786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7.5703125" style="192" bestFit="1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11.140625" style="192" bestFit="1" customWidth="1"/>
    <col min="12042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7.5703125" style="192" bestFit="1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11.140625" style="192" bestFit="1" customWidth="1"/>
    <col min="12298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7.5703125" style="192" bestFit="1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11.140625" style="192" bestFit="1" customWidth="1"/>
    <col min="12554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7.5703125" style="192" bestFit="1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11.140625" style="192" bestFit="1" customWidth="1"/>
    <col min="12810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7.5703125" style="192" bestFit="1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11.140625" style="192" bestFit="1" customWidth="1"/>
    <col min="13066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7.5703125" style="192" bestFit="1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11.140625" style="192" bestFit="1" customWidth="1"/>
    <col min="13322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7.5703125" style="192" bestFit="1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11.140625" style="192" bestFit="1" customWidth="1"/>
    <col min="13578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7.5703125" style="192" bestFit="1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11.140625" style="192" bestFit="1" customWidth="1"/>
    <col min="13834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7.5703125" style="192" bestFit="1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11.140625" style="192" bestFit="1" customWidth="1"/>
    <col min="14090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7.5703125" style="192" bestFit="1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11.140625" style="192" bestFit="1" customWidth="1"/>
    <col min="14346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7.5703125" style="192" bestFit="1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11.140625" style="192" bestFit="1" customWidth="1"/>
    <col min="14602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7.5703125" style="192" bestFit="1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11.140625" style="192" bestFit="1" customWidth="1"/>
    <col min="14858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7.5703125" style="192" bestFit="1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11.140625" style="192" bestFit="1" customWidth="1"/>
    <col min="15114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7.5703125" style="192" bestFit="1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11.140625" style="192" bestFit="1" customWidth="1"/>
    <col min="15370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7.5703125" style="192" bestFit="1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11.140625" style="192" bestFit="1" customWidth="1"/>
    <col min="15626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7.5703125" style="192" bestFit="1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11.140625" style="192" bestFit="1" customWidth="1"/>
    <col min="15882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7.5703125" style="192" bestFit="1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11.140625" style="192" bestFit="1" customWidth="1"/>
    <col min="16138" max="16384" width="11.42578125" style="192"/>
  </cols>
  <sheetData>
    <row r="1" spans="1:9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</row>
    <row r="2" spans="1:9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</row>
    <row r="3" spans="1:9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</row>
    <row r="4" spans="1:9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</row>
    <row r="5" spans="1:9" ht="15" customHeight="1">
      <c r="A5" s="194"/>
      <c r="B5" s="218"/>
      <c r="C5" s="218"/>
      <c r="D5" s="168"/>
      <c r="E5" s="168"/>
      <c r="F5" s="168"/>
      <c r="G5" s="168"/>
      <c r="H5" s="218"/>
      <c r="I5" s="168"/>
    </row>
    <row r="6" spans="1:9" s="249" customFormat="1" ht="15" customHeight="1">
      <c r="A6" s="235"/>
      <c r="B6" s="590" t="s">
        <v>79</v>
      </c>
      <c r="C6" s="590"/>
      <c r="D6" s="590"/>
      <c r="E6" s="590"/>
      <c r="F6" s="590" t="s">
        <v>67</v>
      </c>
      <c r="G6" s="590"/>
      <c r="H6" s="590"/>
      <c r="I6" s="590"/>
    </row>
    <row r="7" spans="1:9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8" t="s">
        <v>516</v>
      </c>
      <c r="G7" s="238" t="s">
        <v>517</v>
      </c>
      <c r="H7" s="239" t="s">
        <v>518</v>
      </c>
      <c r="I7" s="238" t="s">
        <v>67</v>
      </c>
    </row>
    <row r="8" spans="1:9" s="251" customFormat="1" ht="15" customHeight="1">
      <c r="A8" s="241" t="s">
        <v>484</v>
      </c>
      <c r="B8" s="242">
        <v>150</v>
      </c>
      <c r="C8" s="242">
        <v>2365.35646</v>
      </c>
      <c r="D8" s="242">
        <v>7582.5481679999994</v>
      </c>
      <c r="E8" s="242">
        <v>10097.904628</v>
      </c>
      <c r="F8" s="242">
        <v>1445928.8949881999</v>
      </c>
      <c r="G8" s="242">
        <v>5399686.2223883998</v>
      </c>
      <c r="H8" s="242">
        <v>13263259.8063052</v>
      </c>
      <c r="I8" s="242">
        <v>20108874.923681799</v>
      </c>
    </row>
    <row r="9" spans="1:9" s="251" customFormat="1" ht="15" customHeight="1">
      <c r="A9" s="241" t="s">
        <v>485</v>
      </c>
      <c r="B9" s="243">
        <v>0</v>
      </c>
      <c r="C9" s="243">
        <v>49.799660000000003</v>
      </c>
      <c r="D9" s="243">
        <v>570.07544999999993</v>
      </c>
      <c r="E9" s="243">
        <v>619.87510999999995</v>
      </c>
      <c r="F9" s="242">
        <v>28476.442079999997</v>
      </c>
      <c r="G9" s="242">
        <v>73085.418390000006</v>
      </c>
      <c r="H9" s="242">
        <v>196617.91652999999</v>
      </c>
      <c r="I9" s="242">
        <v>298179.777</v>
      </c>
    </row>
    <row r="10" spans="1:9" s="251" customFormat="1" ht="15" customHeight="1">
      <c r="A10" s="241" t="s">
        <v>486</v>
      </c>
      <c r="B10" s="243">
        <v>0</v>
      </c>
      <c r="C10" s="243">
        <v>0</v>
      </c>
      <c r="D10" s="243">
        <v>0</v>
      </c>
      <c r="E10" s="243">
        <v>0</v>
      </c>
      <c r="F10" s="242">
        <v>242717.24643699999</v>
      </c>
      <c r="G10" s="242">
        <v>178446.2705054</v>
      </c>
      <c r="H10" s="242">
        <v>11774.612711200001</v>
      </c>
      <c r="I10" s="242">
        <v>432938.12965359999</v>
      </c>
    </row>
    <row r="11" spans="1:9" s="251" customFormat="1" ht="15" customHeight="1">
      <c r="A11" s="241" t="s">
        <v>487</v>
      </c>
      <c r="B11" s="242">
        <v>0</v>
      </c>
      <c r="C11" s="242">
        <v>44.765680000000003</v>
      </c>
      <c r="D11" s="242">
        <v>0</v>
      </c>
      <c r="E11" s="242">
        <v>44.765680000000003</v>
      </c>
      <c r="F11" s="242">
        <v>134549.4222</v>
      </c>
      <c r="G11" s="242">
        <v>412465.22292619996</v>
      </c>
      <c r="H11" s="242">
        <v>394563.08515</v>
      </c>
      <c r="I11" s="242">
        <v>941577.73027620011</v>
      </c>
    </row>
    <row r="12" spans="1:9" s="251" customFormat="1" ht="15" customHeight="1">
      <c r="A12" s="241" t="s">
        <v>488</v>
      </c>
      <c r="B12" s="242">
        <v>3904.7786599999999</v>
      </c>
      <c r="C12" s="242">
        <v>5913.9513159999997</v>
      </c>
      <c r="D12" s="242">
        <v>22504.373070000001</v>
      </c>
      <c r="E12" s="242">
        <v>32323.103046</v>
      </c>
      <c r="F12" s="242">
        <v>5301024.3176763998</v>
      </c>
      <c r="G12" s="242">
        <v>11987903.964498399</v>
      </c>
      <c r="H12" s="242">
        <v>18610399.1136664</v>
      </c>
      <c r="I12" s="242">
        <v>35899327.395841204</v>
      </c>
    </row>
    <row r="13" spans="1:9" s="251" customFormat="1" ht="15" customHeight="1">
      <c r="A13" s="241" t="s">
        <v>489</v>
      </c>
      <c r="B13" s="242">
        <v>18.667300000000001</v>
      </c>
      <c r="C13" s="242">
        <v>0</v>
      </c>
      <c r="D13" s="242">
        <v>373.25650999999999</v>
      </c>
      <c r="E13" s="242">
        <v>391.92381</v>
      </c>
      <c r="F13" s="242">
        <v>680374.36017120001</v>
      </c>
      <c r="G13" s="242">
        <v>797628.90665240004</v>
      </c>
      <c r="H13" s="242">
        <v>3458272.2521899999</v>
      </c>
      <c r="I13" s="242">
        <v>4936275.5190136004</v>
      </c>
    </row>
    <row r="14" spans="1:9" s="251" customFormat="1" ht="15" customHeight="1">
      <c r="A14" s="241" t="s">
        <v>68</v>
      </c>
      <c r="B14" s="242">
        <v>15663.35763</v>
      </c>
      <c r="C14" s="242">
        <v>23003.093350400002</v>
      </c>
      <c r="D14" s="242">
        <v>253448.14454319997</v>
      </c>
      <c r="E14" s="242">
        <v>292114.5955236</v>
      </c>
      <c r="F14" s="242">
        <v>2793981.4191462002</v>
      </c>
      <c r="G14" s="242">
        <v>8794146.9972775988</v>
      </c>
      <c r="H14" s="242">
        <v>20768443.944716997</v>
      </c>
      <c r="I14" s="242">
        <v>32356572.361140799</v>
      </c>
    </row>
    <row r="15" spans="1:9" s="251" customFormat="1" ht="15" customHeight="1">
      <c r="A15" s="241" t="s">
        <v>490</v>
      </c>
      <c r="B15" s="242">
        <v>8871.5123699999986</v>
      </c>
      <c r="C15" s="242">
        <v>52633.424197400003</v>
      </c>
      <c r="D15" s="242">
        <v>93260.821158199993</v>
      </c>
      <c r="E15" s="242">
        <v>154765.75772560001</v>
      </c>
      <c r="F15" s="242">
        <v>3932161.0149004003</v>
      </c>
      <c r="G15" s="242">
        <v>11216068.337951001</v>
      </c>
      <c r="H15" s="242">
        <v>14284414.388403999</v>
      </c>
      <c r="I15" s="242">
        <v>29432643.741255403</v>
      </c>
    </row>
    <row r="16" spans="1:9" s="251" customFormat="1" ht="15" customHeight="1">
      <c r="A16" s="241" t="s">
        <v>491</v>
      </c>
      <c r="B16" s="242">
        <v>16.245979999999999</v>
      </c>
      <c r="C16" s="242">
        <v>5176.20298</v>
      </c>
      <c r="D16" s="242">
        <v>14976.5749586</v>
      </c>
      <c r="E16" s="242">
        <v>20169.0239186</v>
      </c>
      <c r="F16" s="242">
        <v>46113.201696199998</v>
      </c>
      <c r="G16" s="242">
        <v>659474.26790500002</v>
      </c>
      <c r="H16" s="242">
        <v>2256941.0159676</v>
      </c>
      <c r="I16" s="242">
        <v>2962528.4855688</v>
      </c>
    </row>
    <row r="17" spans="1:9" s="251" customFormat="1" ht="15" customHeight="1">
      <c r="A17" s="241" t="s">
        <v>492</v>
      </c>
      <c r="B17" s="242">
        <v>0</v>
      </c>
      <c r="C17" s="242">
        <v>3317.6860136</v>
      </c>
      <c r="D17" s="242">
        <v>5681.6880678000007</v>
      </c>
      <c r="E17" s="242">
        <v>8999.3740813999993</v>
      </c>
      <c r="F17" s="242">
        <v>244971.57038999998</v>
      </c>
      <c r="G17" s="242">
        <v>1926497.6562662001</v>
      </c>
      <c r="H17" s="242">
        <v>5488428.0071177995</v>
      </c>
      <c r="I17" s="242">
        <v>7659897.2337739998</v>
      </c>
    </row>
    <row r="18" spans="1:9" s="251" customFormat="1" ht="15" customHeight="1">
      <c r="A18" s="241" t="s">
        <v>493</v>
      </c>
      <c r="B18" s="242">
        <v>0</v>
      </c>
      <c r="C18" s="242">
        <v>319.45792</v>
      </c>
      <c r="D18" s="242">
        <v>380.83044999999998</v>
      </c>
      <c r="E18" s="242">
        <v>700.28836999999999</v>
      </c>
      <c r="F18" s="242">
        <v>1960890.2963441999</v>
      </c>
      <c r="G18" s="242">
        <v>2081575.8402320002</v>
      </c>
      <c r="H18" s="242">
        <v>1416204.0801472</v>
      </c>
      <c r="I18" s="242">
        <v>5458670.2167234002</v>
      </c>
    </row>
    <row r="19" spans="1:9" s="251" customFormat="1" ht="15" customHeight="1">
      <c r="A19" s="241" t="s">
        <v>494</v>
      </c>
      <c r="B19" s="242">
        <v>1526.86095</v>
      </c>
      <c r="C19" s="242">
        <v>8763.2012761999995</v>
      </c>
      <c r="D19" s="242">
        <v>278289.48473259999</v>
      </c>
      <c r="E19" s="242">
        <v>288579.5469588</v>
      </c>
      <c r="F19" s="242">
        <v>1569274.4598474</v>
      </c>
      <c r="G19" s="242">
        <v>2698694.3574191998</v>
      </c>
      <c r="H19" s="242">
        <v>46536531.262081802</v>
      </c>
      <c r="I19" s="242">
        <v>50804500.079348393</v>
      </c>
    </row>
    <row r="20" spans="1:9" s="251" customFormat="1" ht="15" customHeight="1">
      <c r="A20" s="241" t="s">
        <v>495</v>
      </c>
      <c r="B20" s="242">
        <v>73.525000000000006</v>
      </c>
      <c r="C20" s="242">
        <v>1670.7052099999999</v>
      </c>
      <c r="D20" s="242">
        <v>90933.594769999996</v>
      </c>
      <c r="E20" s="242">
        <v>92677.824980000005</v>
      </c>
      <c r="F20" s="242">
        <v>2463.2802200000001</v>
      </c>
      <c r="G20" s="242">
        <v>91628.755627999999</v>
      </c>
      <c r="H20" s="242">
        <v>2304505.9594823997</v>
      </c>
      <c r="I20" s="242">
        <v>2398597.9953303998</v>
      </c>
    </row>
    <row r="21" spans="1:9" s="251" customFormat="1" ht="15" customHeight="1">
      <c r="A21" s="241" t="s">
        <v>496</v>
      </c>
      <c r="B21" s="242">
        <v>0</v>
      </c>
      <c r="C21" s="242">
        <v>43.021169999999998</v>
      </c>
      <c r="D21" s="242">
        <v>712.05097000000001</v>
      </c>
      <c r="E21" s="242">
        <v>755.07213999999999</v>
      </c>
      <c r="F21" s="242">
        <v>1701.6260300000001</v>
      </c>
      <c r="G21" s="242">
        <v>59607.562645400001</v>
      </c>
      <c r="H21" s="242">
        <v>209498.68807</v>
      </c>
      <c r="I21" s="242">
        <v>270807.87674540002</v>
      </c>
    </row>
    <row r="22" spans="1:9" s="251" customFormat="1" ht="15" customHeight="1">
      <c r="A22" s="241" t="s">
        <v>497</v>
      </c>
      <c r="B22" s="242">
        <v>3.01</v>
      </c>
      <c r="C22" s="242">
        <v>2906.1792400000004</v>
      </c>
      <c r="D22" s="242">
        <v>14762.903460000001</v>
      </c>
      <c r="E22" s="242">
        <v>17672.092700000001</v>
      </c>
      <c r="F22" s="242">
        <v>118204.06735899999</v>
      </c>
      <c r="G22" s="242">
        <v>830448.34724939999</v>
      </c>
      <c r="H22" s="242">
        <v>4173651.8721606</v>
      </c>
      <c r="I22" s="242">
        <v>5122304.2867689999</v>
      </c>
    </row>
    <row r="23" spans="1:9" s="251" customFormat="1" ht="15" customHeight="1">
      <c r="A23" s="241" t="s">
        <v>498</v>
      </c>
      <c r="B23" s="242">
        <v>0</v>
      </c>
      <c r="C23" s="242">
        <v>40.053239999999995</v>
      </c>
      <c r="D23" s="242">
        <v>0</v>
      </c>
      <c r="E23" s="242">
        <v>40.053239999999995</v>
      </c>
      <c r="F23" s="242">
        <v>48.883220000000001</v>
      </c>
      <c r="G23" s="242">
        <v>3890.3476499999997</v>
      </c>
      <c r="H23" s="242">
        <v>2399.0889099999999</v>
      </c>
      <c r="I23" s="242">
        <v>6338.3197799999998</v>
      </c>
    </row>
    <row r="24" spans="1:9" s="251" customFormat="1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68.913679999999999</v>
      </c>
      <c r="G24" s="242">
        <v>470.09782000000001</v>
      </c>
      <c r="H24" s="242">
        <v>53.234099999999998</v>
      </c>
      <c r="I24" s="242">
        <v>592.24559999999997</v>
      </c>
    </row>
    <row r="25" spans="1:9" s="252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172.26023999999998</v>
      </c>
      <c r="G25" s="242">
        <v>653.15854999999999</v>
      </c>
      <c r="H25" s="242">
        <v>2584.52844</v>
      </c>
      <c r="I25" s="242">
        <v>3409.9472299999998</v>
      </c>
    </row>
    <row r="26" spans="1:9" s="251" customFormat="1" ht="15" customHeight="1">
      <c r="A26" s="232" t="s">
        <v>519</v>
      </c>
      <c r="B26" s="244">
        <v>30227.957889999998</v>
      </c>
      <c r="C26" s="244">
        <v>106246.8977136</v>
      </c>
      <c r="D26" s="244">
        <v>783476.34630839992</v>
      </c>
      <c r="E26" s="244">
        <v>919951.20191200008</v>
      </c>
      <c r="F26" s="244">
        <v>18503121.676626194</v>
      </c>
      <c r="G26" s="244">
        <v>47212371.731954589</v>
      </c>
      <c r="H26" s="244">
        <v>133378542.85615119</v>
      </c>
      <c r="I26" s="244">
        <v>199094036.264732</v>
      </c>
    </row>
    <row r="27" spans="1:9" ht="15" customHeight="1" thickBot="1">
      <c r="A27" s="206"/>
      <c r="B27" s="212"/>
      <c r="C27" s="208"/>
      <c r="D27" s="208"/>
      <c r="E27" s="208"/>
      <c r="F27" s="212"/>
      <c r="G27" s="212"/>
      <c r="H27" s="212"/>
      <c r="I27" s="212"/>
    </row>
    <row r="28" spans="1:9" ht="15" customHeight="1" thickTop="1">
      <c r="A28" s="190" t="s">
        <v>503</v>
      </c>
      <c r="B28" s="210"/>
      <c r="C28" s="200"/>
      <c r="D28" s="200"/>
      <c r="E28" s="200"/>
      <c r="F28" s="168"/>
      <c r="G28" s="168"/>
      <c r="H28" s="168"/>
      <c r="I28" s="16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6.285156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6.285156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6.285156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6.285156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6.285156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6.285156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6.285156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6.285156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6.285156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6.285156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6.285156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6.285156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6.285156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6.285156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6.285156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6.285156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6.285156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6.285156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6.285156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6.285156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6.285156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6.285156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6.285156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6.285156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6.285156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6.285156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6.285156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6.285156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6.285156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6.285156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6.285156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6.285156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6.285156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6.285156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6.285156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6.285156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6.285156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6.285156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6.285156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6.285156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6.285156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6.285156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6.285156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6.285156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6.285156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6.285156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6.285156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6.285156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6.285156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6.285156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6.285156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6.285156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6.285156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6.285156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6.285156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6.285156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6.285156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6.285156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6.285156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6.285156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6.285156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6.285156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6.285156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6.285156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</row>
    <row r="2" spans="1:17" s="220" customFormat="1" ht="15" customHeight="1">
      <c r="A2" s="583" t="s">
        <v>531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</row>
    <row r="3" spans="1:17" s="220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</row>
    <row r="4" spans="1:17" s="221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73</v>
      </c>
      <c r="C6" s="590"/>
      <c r="D6" s="590"/>
      <c r="E6" s="590"/>
      <c r="F6" s="590"/>
      <c r="G6" s="590"/>
      <c r="H6" s="590"/>
      <c r="I6" s="590"/>
      <c r="J6" s="590" t="s">
        <v>74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464065.63644999999</v>
      </c>
      <c r="C8" s="242">
        <v>59246.120969999996</v>
      </c>
      <c r="D8" s="242">
        <v>3235.1723099999999</v>
      </c>
      <c r="E8" s="242">
        <v>2630.3207400000001</v>
      </c>
      <c r="F8" s="242">
        <v>1308.84204</v>
      </c>
      <c r="G8" s="242">
        <v>1402.2871894</v>
      </c>
      <c r="H8" s="242">
        <v>73.501779999999997</v>
      </c>
      <c r="I8" s="242">
        <v>531961.88147999998</v>
      </c>
      <c r="J8" s="242">
        <v>3105354.5715000001</v>
      </c>
      <c r="K8" s="242">
        <v>115577.73926</v>
      </c>
      <c r="L8" s="242">
        <v>6931.5721800000001</v>
      </c>
      <c r="M8" s="242">
        <v>4367.2289199999996</v>
      </c>
      <c r="N8" s="242">
        <v>4398.7150197999999</v>
      </c>
      <c r="O8" s="242">
        <v>1248.4620300000001</v>
      </c>
      <c r="P8" s="242">
        <v>163.96029999999999</v>
      </c>
      <c r="Q8" s="242">
        <v>3238042.24921</v>
      </c>
    </row>
    <row r="9" spans="1:17" ht="15" customHeight="1">
      <c r="A9" s="241" t="s">
        <v>485</v>
      </c>
      <c r="B9" s="243">
        <v>3499.6743999999999</v>
      </c>
      <c r="C9" s="243">
        <v>549.50528000000008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4049.1796800000002</v>
      </c>
      <c r="J9" s="243">
        <v>19527.717109999998</v>
      </c>
      <c r="K9" s="243">
        <v>3538.59465</v>
      </c>
      <c r="L9" s="242">
        <v>959.71680000000003</v>
      </c>
      <c r="M9" s="242">
        <v>3445.1015400000001</v>
      </c>
      <c r="N9" s="242">
        <v>416.47924999999998</v>
      </c>
      <c r="O9" s="242">
        <v>663.66574000000003</v>
      </c>
      <c r="P9" s="242">
        <v>4.3361000000000001</v>
      </c>
      <c r="Q9" s="242">
        <v>28555.61119</v>
      </c>
    </row>
    <row r="10" spans="1:17" ht="15" customHeight="1">
      <c r="A10" s="241" t="s">
        <v>486</v>
      </c>
      <c r="B10" s="243">
        <v>0</v>
      </c>
      <c r="C10" s="243">
        <v>41.989110000000004</v>
      </c>
      <c r="D10" s="243">
        <v>0</v>
      </c>
      <c r="E10" s="243">
        <v>0</v>
      </c>
      <c r="F10" s="243">
        <v>0</v>
      </c>
      <c r="G10" s="243">
        <v>0</v>
      </c>
      <c r="H10" s="243">
        <v>76.831999999999994</v>
      </c>
      <c r="I10" s="243">
        <v>118.82111</v>
      </c>
      <c r="J10" s="243">
        <v>56.459789999999998</v>
      </c>
      <c r="K10" s="243">
        <v>249.66869120000001</v>
      </c>
      <c r="L10" s="242">
        <v>0</v>
      </c>
      <c r="M10" s="242">
        <v>0</v>
      </c>
      <c r="N10" s="242">
        <v>0</v>
      </c>
      <c r="O10" s="242">
        <v>0</v>
      </c>
      <c r="P10" s="242">
        <v>368.38200000000001</v>
      </c>
      <c r="Q10" s="242">
        <v>674.51048000000003</v>
      </c>
    </row>
    <row r="11" spans="1:17" ht="15" customHeight="1">
      <c r="A11" s="241" t="s">
        <v>487</v>
      </c>
      <c r="B11" s="242">
        <v>9245.0399600000001</v>
      </c>
      <c r="C11" s="242">
        <v>33006.288719999997</v>
      </c>
      <c r="D11" s="242">
        <v>0</v>
      </c>
      <c r="E11" s="242">
        <v>0</v>
      </c>
      <c r="F11" s="242">
        <v>3401.3585600000001</v>
      </c>
      <c r="G11" s="242">
        <v>131.28598000000002</v>
      </c>
      <c r="H11" s="242">
        <v>32.255969999999998</v>
      </c>
      <c r="I11" s="242">
        <v>45816.229189999998</v>
      </c>
      <c r="J11" s="242">
        <v>476604.30077999999</v>
      </c>
      <c r="K11" s="242">
        <v>40587.32935</v>
      </c>
      <c r="L11" s="242">
        <v>0</v>
      </c>
      <c r="M11" s="242">
        <v>211.67487</v>
      </c>
      <c r="N11" s="242">
        <v>951.98606140000004</v>
      </c>
      <c r="O11" s="242">
        <v>426.45428999999996</v>
      </c>
      <c r="P11" s="242">
        <v>45616.609170000003</v>
      </c>
      <c r="Q11" s="242">
        <v>564398.35451999994</v>
      </c>
    </row>
    <row r="12" spans="1:17" ht="15" customHeight="1">
      <c r="A12" s="241" t="s">
        <v>488</v>
      </c>
      <c r="B12" s="242">
        <v>719657.53015279991</v>
      </c>
      <c r="C12" s="242">
        <v>183789.99419999999</v>
      </c>
      <c r="D12" s="242">
        <v>2357.9522700000002</v>
      </c>
      <c r="E12" s="242">
        <v>3621.7278300000003</v>
      </c>
      <c r="F12" s="242">
        <v>3178.8981200000003</v>
      </c>
      <c r="G12" s="242">
        <v>2816.7213299999999</v>
      </c>
      <c r="H12" s="242">
        <v>12336.165060000001</v>
      </c>
      <c r="I12" s="242">
        <v>927758.98897000006</v>
      </c>
      <c r="J12" s="242">
        <v>7295242.26339</v>
      </c>
      <c r="K12" s="242">
        <v>983966.98399880005</v>
      </c>
      <c r="L12" s="242">
        <v>22844.307430000001</v>
      </c>
      <c r="M12" s="242">
        <v>88720.806534200005</v>
      </c>
      <c r="N12" s="242">
        <v>50416.156523800004</v>
      </c>
      <c r="O12" s="242">
        <v>109476.85057</v>
      </c>
      <c r="P12" s="242">
        <v>102165.60248</v>
      </c>
      <c r="Q12" s="242">
        <v>8652832.9709300008</v>
      </c>
    </row>
    <row r="13" spans="1:17" ht="15" customHeight="1">
      <c r="A13" s="241" t="s">
        <v>489</v>
      </c>
      <c r="B13" s="242">
        <v>48355.621729999999</v>
      </c>
      <c r="C13" s="242">
        <v>29227.701489999999</v>
      </c>
      <c r="D13" s="242">
        <v>0</v>
      </c>
      <c r="E13" s="242">
        <v>0</v>
      </c>
      <c r="F13" s="242">
        <v>0</v>
      </c>
      <c r="G13" s="242">
        <v>0</v>
      </c>
      <c r="H13" s="242">
        <v>10676.141460000001</v>
      </c>
      <c r="I13" s="242">
        <v>88259.464680000005</v>
      </c>
      <c r="J13" s="242">
        <v>1239613.50134</v>
      </c>
      <c r="K13" s="242">
        <v>450.27420000000001</v>
      </c>
      <c r="L13" s="242">
        <v>0</v>
      </c>
      <c r="M13" s="242">
        <v>0</v>
      </c>
      <c r="N13" s="242">
        <v>984.55472999999995</v>
      </c>
      <c r="O13" s="242">
        <v>0</v>
      </c>
      <c r="P13" s="242">
        <v>27781.402100000003</v>
      </c>
      <c r="Q13" s="242">
        <v>1268829.7323699999</v>
      </c>
    </row>
    <row r="14" spans="1:17" ht="15" customHeight="1">
      <c r="A14" s="241" t="s">
        <v>68</v>
      </c>
      <c r="B14" s="242">
        <v>1494323.8554582</v>
      </c>
      <c r="C14" s="242">
        <v>357439.81987000001</v>
      </c>
      <c r="D14" s="242">
        <v>3136.38193</v>
      </c>
      <c r="E14" s="242">
        <v>10161.954659999999</v>
      </c>
      <c r="F14" s="242">
        <v>12926.883119999999</v>
      </c>
      <c r="G14" s="242">
        <v>23434.850710000002</v>
      </c>
      <c r="H14" s="242">
        <v>134463.31748</v>
      </c>
      <c r="I14" s="242">
        <v>2035887.06323</v>
      </c>
      <c r="J14" s="242">
        <v>5440536.3920221999</v>
      </c>
      <c r="K14" s="242">
        <v>1907304.1808418001</v>
      </c>
      <c r="L14" s="242">
        <v>22657.970089999999</v>
      </c>
      <c r="M14" s="242">
        <v>51010.7683024</v>
      </c>
      <c r="N14" s="242">
        <v>97663.842423800001</v>
      </c>
      <c r="O14" s="242">
        <v>269297.37089999998</v>
      </c>
      <c r="P14" s="242">
        <v>750061.34303999995</v>
      </c>
      <c r="Q14" s="242">
        <v>8538531.8676100001</v>
      </c>
    </row>
    <row r="15" spans="1:17" ht="15" customHeight="1">
      <c r="A15" s="241" t="s">
        <v>490</v>
      </c>
      <c r="B15" s="242">
        <v>614348.8734556</v>
      </c>
      <c r="C15" s="242">
        <v>154547.63694999999</v>
      </c>
      <c r="D15" s="242">
        <v>6170.0046199999997</v>
      </c>
      <c r="E15" s="242">
        <v>6185.23387</v>
      </c>
      <c r="F15" s="242">
        <v>11288.573596799999</v>
      </c>
      <c r="G15" s="242">
        <v>10255.97251</v>
      </c>
      <c r="H15" s="242">
        <v>45086.41706</v>
      </c>
      <c r="I15" s="242">
        <v>847882.71207000001</v>
      </c>
      <c r="J15" s="242">
        <v>5470287.1393956002</v>
      </c>
      <c r="K15" s="242">
        <v>854604.95309059997</v>
      </c>
      <c r="L15" s="242">
        <v>52235.282825400005</v>
      </c>
      <c r="M15" s="242">
        <v>60850.821946999997</v>
      </c>
      <c r="N15" s="242">
        <v>92711.616985599991</v>
      </c>
      <c r="O15" s="242">
        <v>107130.3188524</v>
      </c>
      <c r="P15" s="242">
        <v>538097.62482999999</v>
      </c>
      <c r="Q15" s="242">
        <v>7175917.7579399999</v>
      </c>
    </row>
    <row r="16" spans="1:17" ht="15" customHeight="1">
      <c r="A16" s="241" t="s">
        <v>491</v>
      </c>
      <c r="B16" s="242">
        <v>75118.027060000008</v>
      </c>
      <c r="C16" s="242">
        <v>28301.342760000003</v>
      </c>
      <c r="D16" s="242">
        <v>752.41291000000001</v>
      </c>
      <c r="E16" s="242">
        <v>2067.7108699999999</v>
      </c>
      <c r="F16" s="242">
        <v>306.75265999999999</v>
      </c>
      <c r="G16" s="242">
        <v>264.96211999999997</v>
      </c>
      <c r="H16" s="242">
        <v>241.86553000000001</v>
      </c>
      <c r="I16" s="242">
        <v>107053.07390999999</v>
      </c>
      <c r="J16" s="242">
        <v>536794.80437060003</v>
      </c>
      <c r="K16" s="242">
        <v>317966.42608</v>
      </c>
      <c r="L16" s="242">
        <v>5434.2311200000004</v>
      </c>
      <c r="M16" s="242">
        <v>4052.72397</v>
      </c>
      <c r="N16" s="242">
        <v>3204.36634</v>
      </c>
      <c r="O16" s="242">
        <v>6495.41975</v>
      </c>
      <c r="P16" s="242">
        <v>1684.6940500000001</v>
      </c>
      <c r="Q16" s="242">
        <v>875632.66567999998</v>
      </c>
    </row>
    <row r="17" spans="1:17" ht="15" customHeight="1">
      <c r="A17" s="241" t="s">
        <v>492</v>
      </c>
      <c r="B17" s="242">
        <v>174452.39941999997</v>
      </c>
      <c r="C17" s="242">
        <v>79109.235047800001</v>
      </c>
      <c r="D17" s="242">
        <v>785.51952000000006</v>
      </c>
      <c r="E17" s="242">
        <v>2603.3411299999998</v>
      </c>
      <c r="F17" s="242">
        <v>1430.4639199999999</v>
      </c>
      <c r="G17" s="242">
        <v>2436.2869500000002</v>
      </c>
      <c r="H17" s="242">
        <v>2773.3696299999997</v>
      </c>
      <c r="I17" s="242">
        <v>263590.61562</v>
      </c>
      <c r="J17" s="242">
        <v>1372553.2732018002</v>
      </c>
      <c r="K17" s="242">
        <v>391185.05153880001</v>
      </c>
      <c r="L17" s="242">
        <v>10428.15416</v>
      </c>
      <c r="M17" s="242">
        <v>32783.83756</v>
      </c>
      <c r="N17" s="242">
        <v>19312.914535600001</v>
      </c>
      <c r="O17" s="242">
        <v>14373.7850058</v>
      </c>
      <c r="P17" s="242">
        <v>78964.985690000001</v>
      </c>
      <c r="Q17" s="242">
        <v>1919602.0016900001</v>
      </c>
    </row>
    <row r="18" spans="1:17" ht="15" customHeight="1">
      <c r="A18" s="241" t="s">
        <v>493</v>
      </c>
      <c r="B18" s="242">
        <v>7035.2827100000004</v>
      </c>
      <c r="C18" s="242">
        <v>476.70282000000003</v>
      </c>
      <c r="D18" s="242">
        <v>93.054679999999991</v>
      </c>
      <c r="E18" s="242">
        <v>0.81677</v>
      </c>
      <c r="F18" s="242">
        <v>246.01718</v>
      </c>
      <c r="G18" s="242">
        <v>0</v>
      </c>
      <c r="H18" s="242">
        <v>11922.267400000001</v>
      </c>
      <c r="I18" s="242">
        <v>19774.14156</v>
      </c>
      <c r="J18" s="242">
        <v>1728994.1824</v>
      </c>
      <c r="K18" s="242">
        <v>27740.41173</v>
      </c>
      <c r="L18" s="242">
        <v>1141.35725</v>
      </c>
      <c r="M18" s="242">
        <v>7005.8237600000002</v>
      </c>
      <c r="N18" s="242">
        <v>1451.3753802000001</v>
      </c>
      <c r="O18" s="242">
        <v>58.330870000000004</v>
      </c>
      <c r="P18" s="242">
        <v>2161123.9142300002</v>
      </c>
      <c r="Q18" s="242">
        <v>3927515.3956200001</v>
      </c>
    </row>
    <row r="19" spans="1:17" ht="15" customHeight="1">
      <c r="A19" s="241" t="s">
        <v>494</v>
      </c>
      <c r="B19" s="242">
        <v>2083376.9259774</v>
      </c>
      <c r="C19" s="242">
        <v>617928.01272319991</v>
      </c>
      <c r="D19" s="242">
        <v>10472.481597200001</v>
      </c>
      <c r="E19" s="242">
        <v>20452.3083224</v>
      </c>
      <c r="F19" s="242">
        <v>23506.081350200002</v>
      </c>
      <c r="G19" s="242">
        <v>40658.645899999996</v>
      </c>
      <c r="H19" s="242">
        <v>5392.18678</v>
      </c>
      <c r="I19" s="242">
        <v>2801786.64267</v>
      </c>
      <c r="J19" s="242">
        <v>8738246.5363770016</v>
      </c>
      <c r="K19" s="242">
        <v>2228420.8244713997</v>
      </c>
      <c r="L19" s="242">
        <v>37813.917132000002</v>
      </c>
      <c r="M19" s="242">
        <v>64834.465741400003</v>
      </c>
      <c r="N19" s="242">
        <v>116785.75467560001</v>
      </c>
      <c r="O19" s="242">
        <v>191749.24391359999</v>
      </c>
      <c r="P19" s="242">
        <v>1737304.9434500001</v>
      </c>
      <c r="Q19" s="242">
        <v>13115155.685729999</v>
      </c>
    </row>
    <row r="20" spans="1:17" ht="15" customHeight="1">
      <c r="A20" s="241" t="s">
        <v>495</v>
      </c>
      <c r="B20" s="242">
        <v>114033.87381</v>
      </c>
      <c r="C20" s="242">
        <v>434.35662000000002</v>
      </c>
      <c r="D20" s="242">
        <v>156.54828000000001</v>
      </c>
      <c r="E20" s="242">
        <v>0</v>
      </c>
      <c r="F20" s="242">
        <v>70.053610000000006</v>
      </c>
      <c r="G20" s="242">
        <v>0</v>
      </c>
      <c r="H20" s="242">
        <v>355.91161</v>
      </c>
      <c r="I20" s="242">
        <v>115050.74393000001</v>
      </c>
      <c r="J20" s="242">
        <v>596943.90992999997</v>
      </c>
      <c r="K20" s="242">
        <v>6715.0901900000008</v>
      </c>
      <c r="L20" s="242">
        <v>2649.0743199999997</v>
      </c>
      <c r="M20" s="242">
        <v>612.63308999999992</v>
      </c>
      <c r="N20" s="242">
        <v>4079.8717799999999</v>
      </c>
      <c r="O20" s="242">
        <v>769.16711239999995</v>
      </c>
      <c r="P20" s="242">
        <v>899.08762999999999</v>
      </c>
      <c r="Q20" s="242">
        <v>612668.83404999995</v>
      </c>
    </row>
    <row r="21" spans="1:17" ht="15" customHeight="1">
      <c r="A21" s="241" t="s">
        <v>496</v>
      </c>
      <c r="B21" s="242">
        <v>3854.61004</v>
      </c>
      <c r="C21" s="242">
        <v>956.29051000000004</v>
      </c>
      <c r="D21" s="242">
        <v>14.483889999999999</v>
      </c>
      <c r="E21" s="242">
        <v>4.9828100000000006</v>
      </c>
      <c r="F21" s="242">
        <v>812.47020539999994</v>
      </c>
      <c r="G21" s="242">
        <v>0</v>
      </c>
      <c r="H21" s="242">
        <v>6.86</v>
      </c>
      <c r="I21" s="242">
        <v>5649.6974600000003</v>
      </c>
      <c r="J21" s="242">
        <v>64780.088969999997</v>
      </c>
      <c r="K21" s="242">
        <v>20355.067800000001</v>
      </c>
      <c r="L21" s="242">
        <v>573.63081999999997</v>
      </c>
      <c r="M21" s="242">
        <v>298.50941999999998</v>
      </c>
      <c r="N21" s="242">
        <v>59.27693</v>
      </c>
      <c r="O21" s="242">
        <v>86.442979999999991</v>
      </c>
      <c r="P21" s="242">
        <v>101.09092999999999</v>
      </c>
      <c r="Q21" s="242">
        <v>86254.10785</v>
      </c>
    </row>
    <row r="22" spans="1:17" ht="15" customHeight="1">
      <c r="A22" s="241" t="s">
        <v>497</v>
      </c>
      <c r="B22" s="242">
        <v>156798.30884519999</v>
      </c>
      <c r="C22" s="242">
        <v>24606.555049999999</v>
      </c>
      <c r="D22" s="242">
        <v>1592.6134795999999</v>
      </c>
      <c r="E22" s="242">
        <v>1886.8356000000001</v>
      </c>
      <c r="F22" s="242">
        <v>1777.30017</v>
      </c>
      <c r="G22" s="242">
        <v>1067.60526</v>
      </c>
      <c r="H22" s="242">
        <v>8465.2318400000004</v>
      </c>
      <c r="I22" s="242">
        <v>196194.45024999999</v>
      </c>
      <c r="J22" s="242">
        <v>1302386.8433178</v>
      </c>
      <c r="K22" s="242">
        <v>192369.92608</v>
      </c>
      <c r="L22" s="242">
        <v>16346.6616032</v>
      </c>
      <c r="M22" s="242">
        <v>14525.008029999999</v>
      </c>
      <c r="N22" s="242">
        <v>5492.8650961999992</v>
      </c>
      <c r="O22" s="242">
        <v>3221.3206299999997</v>
      </c>
      <c r="P22" s="242">
        <v>141743.30724000002</v>
      </c>
      <c r="Q22" s="242">
        <v>1676085.932</v>
      </c>
    </row>
    <row r="23" spans="1:17" ht="15" customHeight="1">
      <c r="A23" s="241" t="s">
        <v>498</v>
      </c>
      <c r="B23" s="242">
        <v>7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7</v>
      </c>
      <c r="J23" s="242">
        <v>1497.65726</v>
      </c>
      <c r="K23" s="242">
        <v>175.26752999999999</v>
      </c>
      <c r="L23" s="242">
        <v>0</v>
      </c>
      <c r="M23" s="242">
        <v>2.2879200000000002</v>
      </c>
      <c r="N23" s="242">
        <v>0</v>
      </c>
      <c r="O23" s="242">
        <v>0</v>
      </c>
      <c r="P23" s="242">
        <v>37.596050000000005</v>
      </c>
      <c r="Q23" s="242">
        <v>1712.8087600000001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150.87048999999999</v>
      </c>
      <c r="I24" s="242">
        <v>150.87048999999999</v>
      </c>
      <c r="J24" s="242">
        <v>21.112719999999999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21.112719999999999</v>
      </c>
    </row>
    <row r="25" spans="1:17" s="201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4.5202499999999999</v>
      </c>
      <c r="I25" s="242">
        <v>4.5202499999999999</v>
      </c>
      <c r="J25" s="242">
        <v>1071.93193</v>
      </c>
      <c r="K25" s="242">
        <v>37.629800000000003</v>
      </c>
      <c r="L25" s="242">
        <v>0</v>
      </c>
      <c r="M25" s="242">
        <v>0</v>
      </c>
      <c r="N25" s="242">
        <v>0</v>
      </c>
      <c r="O25" s="242">
        <v>0</v>
      </c>
      <c r="P25" s="242">
        <v>45.795000000000002</v>
      </c>
      <c r="Q25" s="242">
        <v>1155.35673</v>
      </c>
    </row>
    <row r="26" spans="1:17" s="201" customFormat="1" ht="15" customHeight="1">
      <c r="A26" s="232" t="s">
        <v>67</v>
      </c>
      <c r="B26" s="244">
        <v>5968172.6594691994</v>
      </c>
      <c r="C26" s="244">
        <v>1569661.5521209999</v>
      </c>
      <c r="D26" s="244">
        <v>28766.6254868</v>
      </c>
      <c r="E26" s="244">
        <v>49615.232602399999</v>
      </c>
      <c r="F26" s="244">
        <v>60253.694532400012</v>
      </c>
      <c r="G26" s="244">
        <v>82468.617949399995</v>
      </c>
      <c r="H26" s="244">
        <v>232057.71434000001</v>
      </c>
      <c r="I26" s="244">
        <v>7990996.0965500008</v>
      </c>
      <c r="J26" s="244">
        <v>37390512.685804993</v>
      </c>
      <c r="K26" s="244">
        <v>7091245.4193025995</v>
      </c>
      <c r="L26" s="244">
        <v>180015.87573059998</v>
      </c>
      <c r="M26" s="244">
        <v>332721.69160500006</v>
      </c>
      <c r="N26" s="244">
        <v>397929.77573200001</v>
      </c>
      <c r="O26" s="244">
        <v>704996.83264420007</v>
      </c>
      <c r="P26" s="244">
        <v>5586164.6742899995</v>
      </c>
      <c r="Q26" s="244">
        <v>51683586.955080003</v>
      </c>
    </row>
    <row r="27" spans="1:17" ht="15" customHeight="1" thickBot="1">
      <c r="A27" s="253"/>
      <c r="B27" s="254"/>
      <c r="C27" s="255"/>
      <c r="D27" s="255"/>
      <c r="E27" s="255"/>
      <c r="F27" s="255"/>
      <c r="G27" s="255"/>
      <c r="H27" s="255"/>
      <c r="I27" s="255"/>
      <c r="J27" s="255"/>
      <c r="K27" s="255"/>
      <c r="L27" s="254"/>
      <c r="M27" s="254"/>
      <c r="N27" s="254"/>
      <c r="O27" s="254"/>
      <c r="P27" s="254"/>
      <c r="Q27" s="254"/>
    </row>
    <row r="28" spans="1:17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C29" sqref="C29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</row>
    <row r="2" spans="1:17" s="220" customFormat="1" ht="15" customHeight="1">
      <c r="A2" s="583" t="s">
        <v>531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</row>
    <row r="3" spans="1:17" s="220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</row>
    <row r="4" spans="1:17" s="221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70</v>
      </c>
      <c r="C6" s="590"/>
      <c r="D6" s="590"/>
      <c r="E6" s="590"/>
      <c r="F6" s="590"/>
      <c r="G6" s="590"/>
      <c r="H6" s="590"/>
      <c r="I6" s="590"/>
      <c r="J6" s="590" t="s">
        <v>71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2350741.71324</v>
      </c>
      <c r="C8" s="242">
        <v>238248.43533000001</v>
      </c>
      <c r="D8" s="242">
        <v>3350.3553900000002</v>
      </c>
      <c r="E8" s="242">
        <v>3283.10752</v>
      </c>
      <c r="F8" s="242">
        <v>8943.2869800000008</v>
      </c>
      <c r="G8" s="242">
        <v>6036.8631599999999</v>
      </c>
      <c r="H8" s="242">
        <v>2969.1711099999998</v>
      </c>
      <c r="I8" s="242">
        <v>2613572.93273</v>
      </c>
      <c r="J8" s="242">
        <v>232482.20203000001</v>
      </c>
      <c r="K8" s="242">
        <v>10399.34548</v>
      </c>
      <c r="L8" s="242">
        <v>1639.6759299999999</v>
      </c>
      <c r="M8" s="242">
        <v>507.83145000000002</v>
      </c>
      <c r="N8" s="242">
        <v>543.31487000000004</v>
      </c>
      <c r="O8" s="242">
        <v>389.31840999999997</v>
      </c>
      <c r="P8" s="242">
        <v>49</v>
      </c>
      <c r="Q8" s="242">
        <v>246010.68816999998</v>
      </c>
    </row>
    <row r="9" spans="1:17" ht="15" customHeight="1">
      <c r="A9" s="241" t="s">
        <v>485</v>
      </c>
      <c r="B9" s="243">
        <v>150797.90215000001</v>
      </c>
      <c r="C9" s="243">
        <v>4273.3208299999997</v>
      </c>
      <c r="D9" s="243">
        <v>11.9565</v>
      </c>
      <c r="E9" s="243">
        <v>2.87493</v>
      </c>
      <c r="F9" s="243">
        <v>506.23323999999997</v>
      </c>
      <c r="G9" s="243">
        <v>112.81919000000001</v>
      </c>
      <c r="H9" s="243">
        <v>0</v>
      </c>
      <c r="I9" s="243">
        <v>155705.10683999999</v>
      </c>
      <c r="J9" s="243">
        <v>203.86958999999999</v>
      </c>
      <c r="K9" s="243">
        <v>0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203.86958999999999</v>
      </c>
    </row>
    <row r="10" spans="1:17" ht="15" customHeight="1">
      <c r="A10" s="241" t="s">
        <v>486</v>
      </c>
      <c r="B10" s="243">
        <v>533.09528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70.58</v>
      </c>
      <c r="I10" s="243">
        <v>603.67528000000004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13.72</v>
      </c>
      <c r="Q10" s="242">
        <v>13.72</v>
      </c>
    </row>
    <row r="11" spans="1:17" ht="15" customHeight="1">
      <c r="A11" s="241" t="s">
        <v>487</v>
      </c>
      <c r="B11" s="242">
        <v>69199.625620000006</v>
      </c>
      <c r="C11" s="242">
        <v>13614.16093</v>
      </c>
      <c r="D11" s="242">
        <v>73.213820000000013</v>
      </c>
      <c r="E11" s="242">
        <v>4.81379</v>
      </c>
      <c r="F11" s="242">
        <v>824.21003000000007</v>
      </c>
      <c r="G11" s="242">
        <v>2031.4476399999999</v>
      </c>
      <c r="H11" s="242">
        <v>1139.95</v>
      </c>
      <c r="I11" s="242">
        <v>86887.421829999992</v>
      </c>
      <c r="J11" s="242">
        <v>21819.28757</v>
      </c>
      <c r="K11" s="242">
        <v>3241.70084</v>
      </c>
      <c r="L11" s="242">
        <v>189.26804000000001</v>
      </c>
      <c r="M11" s="242">
        <v>0</v>
      </c>
      <c r="N11" s="242">
        <v>120.20483999999999</v>
      </c>
      <c r="O11" s="242">
        <v>0</v>
      </c>
      <c r="P11" s="242">
        <v>25.1844</v>
      </c>
      <c r="Q11" s="242">
        <v>25395.645690000001</v>
      </c>
    </row>
    <row r="12" spans="1:17" ht="15" customHeight="1">
      <c r="A12" s="241" t="s">
        <v>488</v>
      </c>
      <c r="B12" s="242">
        <v>3663017.5673751999</v>
      </c>
      <c r="C12" s="242">
        <v>987484.51917960006</v>
      </c>
      <c r="D12" s="242">
        <v>16085.519630000001</v>
      </c>
      <c r="E12" s="242">
        <v>21496.083609999998</v>
      </c>
      <c r="F12" s="242">
        <v>12648.60867</v>
      </c>
      <c r="G12" s="242">
        <v>63903.118175199997</v>
      </c>
      <c r="H12" s="242">
        <v>159124.99346</v>
      </c>
      <c r="I12" s="242">
        <v>4923760.4101</v>
      </c>
      <c r="J12" s="242">
        <v>361348.22657</v>
      </c>
      <c r="K12" s="242">
        <v>30162.524100000002</v>
      </c>
      <c r="L12" s="242">
        <v>875.54506000000003</v>
      </c>
      <c r="M12" s="242">
        <v>1450.5549900000001</v>
      </c>
      <c r="N12" s="242">
        <v>575.94163000000003</v>
      </c>
      <c r="O12" s="242">
        <v>3940.7932099999998</v>
      </c>
      <c r="P12" s="242">
        <v>1846.30198</v>
      </c>
      <c r="Q12" s="242">
        <v>400199.88754000003</v>
      </c>
    </row>
    <row r="13" spans="1:17" ht="15" customHeight="1">
      <c r="A13" s="241" t="s">
        <v>489</v>
      </c>
      <c r="B13" s="242">
        <v>1606664.13857</v>
      </c>
      <c r="C13" s="242">
        <v>94672.213109999997</v>
      </c>
      <c r="D13" s="242">
        <v>14.13434</v>
      </c>
      <c r="E13" s="242">
        <v>364.20423</v>
      </c>
      <c r="F13" s="242">
        <v>28.30011</v>
      </c>
      <c r="G13" s="242">
        <v>0</v>
      </c>
      <c r="H13" s="242">
        <v>885282.05551999994</v>
      </c>
      <c r="I13" s="242">
        <v>2587025.0458800001</v>
      </c>
      <c r="J13" s="242">
        <v>166166.22088000001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7028.9148600000008</v>
      </c>
      <c r="Q13" s="242">
        <v>173195.13574</v>
      </c>
    </row>
    <row r="14" spans="1:17" ht="15" customHeight="1">
      <c r="A14" s="241" t="s">
        <v>68</v>
      </c>
      <c r="B14" s="242">
        <v>4079075.5587257999</v>
      </c>
      <c r="C14" s="242">
        <v>987118.7296818</v>
      </c>
      <c r="D14" s="242">
        <v>13505.9995714</v>
      </c>
      <c r="E14" s="242">
        <v>30221.959179999998</v>
      </c>
      <c r="F14" s="242">
        <v>26072.270853599999</v>
      </c>
      <c r="G14" s="242">
        <v>53727.621255400001</v>
      </c>
      <c r="H14" s="242">
        <v>184613.13680000001</v>
      </c>
      <c r="I14" s="242">
        <v>5374335.2761000004</v>
      </c>
      <c r="J14" s="242">
        <v>586158.79990859993</v>
      </c>
      <c r="K14" s="242">
        <v>142580.5676862</v>
      </c>
      <c r="L14" s="242">
        <v>3416.4797000000003</v>
      </c>
      <c r="M14" s="242">
        <v>3422.1564700000004</v>
      </c>
      <c r="N14" s="242">
        <v>8636.4228000000003</v>
      </c>
      <c r="O14" s="242">
        <v>19725.289671999999</v>
      </c>
      <c r="P14" s="242">
        <v>72805.812109999999</v>
      </c>
      <c r="Q14" s="242">
        <v>836745.52836</v>
      </c>
    </row>
    <row r="15" spans="1:17" ht="15" customHeight="1">
      <c r="A15" s="241" t="s">
        <v>490</v>
      </c>
      <c r="B15" s="242">
        <v>3434601.0060656001</v>
      </c>
      <c r="C15" s="242">
        <v>533165.39164559997</v>
      </c>
      <c r="D15" s="242">
        <v>24965.729507599997</v>
      </c>
      <c r="E15" s="242">
        <v>25337.949292000001</v>
      </c>
      <c r="F15" s="242">
        <v>61032.433420000001</v>
      </c>
      <c r="G15" s="242">
        <v>44222.944940000001</v>
      </c>
      <c r="H15" s="242">
        <v>276160.81449000002</v>
      </c>
      <c r="I15" s="242">
        <v>4399486.2693699999</v>
      </c>
      <c r="J15" s="242">
        <v>661161.52107519994</v>
      </c>
      <c r="K15" s="242">
        <v>96095.448569999993</v>
      </c>
      <c r="L15" s="242">
        <v>7826.7083400000001</v>
      </c>
      <c r="M15" s="242">
        <v>4428.1138200000005</v>
      </c>
      <c r="N15" s="242">
        <v>12204.164130000001</v>
      </c>
      <c r="O15" s="242">
        <v>10498.62601</v>
      </c>
      <c r="P15" s="242">
        <v>20943.276469999997</v>
      </c>
      <c r="Q15" s="242">
        <v>813157.85840999999</v>
      </c>
    </row>
    <row r="16" spans="1:17" ht="15" customHeight="1">
      <c r="A16" s="241" t="s">
        <v>491</v>
      </c>
      <c r="B16" s="242">
        <v>337825.31236839999</v>
      </c>
      <c r="C16" s="242">
        <v>200057.65018</v>
      </c>
      <c r="D16" s="242">
        <v>2799.3140699999999</v>
      </c>
      <c r="E16" s="242">
        <v>1818.21045</v>
      </c>
      <c r="F16" s="242">
        <v>36822.345359999999</v>
      </c>
      <c r="G16" s="242">
        <v>38475.222310000005</v>
      </c>
      <c r="H16" s="242">
        <v>1530.2899399999999</v>
      </c>
      <c r="I16" s="242">
        <v>619328.34467999998</v>
      </c>
      <c r="J16" s="242">
        <v>61390.421419999999</v>
      </c>
      <c r="K16" s="242">
        <v>14254.30341</v>
      </c>
      <c r="L16" s="242">
        <v>797.61719999999991</v>
      </c>
      <c r="M16" s="242">
        <v>213.91306</v>
      </c>
      <c r="N16" s="242">
        <v>1166.99344</v>
      </c>
      <c r="O16" s="242">
        <v>763.75374999999997</v>
      </c>
      <c r="P16" s="242">
        <v>0</v>
      </c>
      <c r="Q16" s="242">
        <v>78587.002280000001</v>
      </c>
    </row>
    <row r="17" spans="1:17" ht="15" customHeight="1">
      <c r="A17" s="241" t="s">
        <v>492</v>
      </c>
      <c r="B17" s="242">
        <v>1479188.4783699999</v>
      </c>
      <c r="C17" s="242">
        <v>450254.09811959998</v>
      </c>
      <c r="D17" s="242">
        <v>5240.8920399999997</v>
      </c>
      <c r="E17" s="242">
        <v>9937.6697499999991</v>
      </c>
      <c r="F17" s="242">
        <v>13999.923445</v>
      </c>
      <c r="G17" s="242">
        <v>19730.5095798</v>
      </c>
      <c r="H17" s="242">
        <v>6254.49647</v>
      </c>
      <c r="I17" s="242">
        <v>1984606.0677799999</v>
      </c>
      <c r="J17" s="242">
        <v>240569.27132</v>
      </c>
      <c r="K17" s="242">
        <v>59669.996980400007</v>
      </c>
      <c r="L17" s="242">
        <v>1376.1591799999999</v>
      </c>
      <c r="M17" s="242">
        <v>1763.74044</v>
      </c>
      <c r="N17" s="242">
        <v>1988.62077</v>
      </c>
      <c r="O17" s="242">
        <v>2640.24361</v>
      </c>
      <c r="P17" s="242">
        <v>3308.3864600000002</v>
      </c>
      <c r="Q17" s="242">
        <v>311316.41875999997</v>
      </c>
    </row>
    <row r="18" spans="1:17" ht="15" customHeight="1">
      <c r="A18" s="241" t="s">
        <v>493</v>
      </c>
      <c r="B18" s="242">
        <v>85753.903459999987</v>
      </c>
      <c r="C18" s="242">
        <v>1403.4848400000001</v>
      </c>
      <c r="D18" s="242">
        <v>725.78539000000001</v>
      </c>
      <c r="E18" s="242">
        <v>91.796809999999994</v>
      </c>
      <c r="F18" s="242">
        <v>480.42157000000003</v>
      </c>
      <c r="G18" s="242">
        <v>0</v>
      </c>
      <c r="H18" s="242">
        <v>175349.84321000002</v>
      </c>
      <c r="I18" s="242">
        <v>263805.23528000002</v>
      </c>
      <c r="J18" s="242">
        <v>3048.5941699999998</v>
      </c>
      <c r="K18" s="242">
        <v>144.31051000000002</v>
      </c>
      <c r="L18" s="242">
        <v>3.4045000000000001</v>
      </c>
      <c r="M18" s="242">
        <v>0</v>
      </c>
      <c r="N18" s="242">
        <v>0</v>
      </c>
      <c r="O18" s="242">
        <v>51.59787</v>
      </c>
      <c r="P18" s="242">
        <v>4430.9658200000003</v>
      </c>
      <c r="Q18" s="242">
        <v>7678.8728700000001</v>
      </c>
    </row>
    <row r="19" spans="1:17" ht="15" customHeight="1">
      <c r="A19" s="241" t="s">
        <v>494</v>
      </c>
      <c r="B19" s="242">
        <v>6240434.0461374</v>
      </c>
      <c r="C19" s="242">
        <v>1618104.9220422001</v>
      </c>
      <c r="D19" s="242">
        <v>22472.6599054</v>
      </c>
      <c r="E19" s="242">
        <v>59795.449726400002</v>
      </c>
      <c r="F19" s="242">
        <v>117633.18008779999</v>
      </c>
      <c r="G19" s="242">
        <v>129621.9982748</v>
      </c>
      <c r="H19" s="242">
        <v>318316.46111000003</v>
      </c>
      <c r="I19" s="242">
        <v>8506378.7172699999</v>
      </c>
      <c r="J19" s="242">
        <v>1115670.7622572</v>
      </c>
      <c r="K19" s="242">
        <v>216334.97608280001</v>
      </c>
      <c r="L19" s="242">
        <v>4261.6711233999995</v>
      </c>
      <c r="M19" s="242">
        <v>8207.8601900000012</v>
      </c>
      <c r="N19" s="242">
        <v>17937.0768178</v>
      </c>
      <c r="O19" s="242">
        <v>22109.079342199999</v>
      </c>
      <c r="P19" s="242">
        <v>2510.5412700000002</v>
      </c>
      <c r="Q19" s="242">
        <v>1387031.9670799999</v>
      </c>
    </row>
    <row r="20" spans="1:17" ht="15" customHeight="1">
      <c r="A20" s="241" t="s">
        <v>495</v>
      </c>
      <c r="B20" s="242">
        <v>404290.77010000002</v>
      </c>
      <c r="C20" s="242">
        <v>3808.9382999999998</v>
      </c>
      <c r="D20" s="242">
        <v>792.58739000000003</v>
      </c>
      <c r="E20" s="242">
        <v>180.81817000000001</v>
      </c>
      <c r="F20" s="242">
        <v>571.80101000000002</v>
      </c>
      <c r="G20" s="242">
        <v>226.56845000000001</v>
      </c>
      <c r="H20" s="242">
        <v>143.9265</v>
      </c>
      <c r="I20" s="242">
        <v>410015.40992000001</v>
      </c>
      <c r="J20" s="242">
        <v>90734.189559999999</v>
      </c>
      <c r="K20" s="242">
        <v>518.05603999999994</v>
      </c>
      <c r="L20" s="242">
        <v>234.79098999999999</v>
      </c>
      <c r="M20" s="242">
        <v>0</v>
      </c>
      <c r="N20" s="242">
        <v>60.188319999999997</v>
      </c>
      <c r="O20" s="242">
        <v>0</v>
      </c>
      <c r="P20" s="242">
        <v>1141.9088300000001</v>
      </c>
      <c r="Q20" s="242">
        <v>92689.13373999999</v>
      </c>
    </row>
    <row r="21" spans="1:17" ht="15" customHeight="1">
      <c r="A21" s="241" t="s">
        <v>496</v>
      </c>
      <c r="B21" s="242">
        <v>17690.368460000002</v>
      </c>
      <c r="C21" s="242">
        <v>6224.0548799999997</v>
      </c>
      <c r="D21" s="242">
        <v>32.592500000000001</v>
      </c>
      <c r="E21" s="242">
        <v>51.3566</v>
      </c>
      <c r="F21" s="242">
        <v>0</v>
      </c>
      <c r="G21" s="242">
        <v>0</v>
      </c>
      <c r="H21" s="242">
        <v>145.72198</v>
      </c>
      <c r="I21" s="242">
        <v>24144.094420000001</v>
      </c>
      <c r="J21" s="242">
        <v>4494.3066699999999</v>
      </c>
      <c r="K21" s="242">
        <v>2531.71308</v>
      </c>
      <c r="L21" s="242">
        <v>158.04417000000001</v>
      </c>
      <c r="M21" s="242">
        <v>0</v>
      </c>
      <c r="N21" s="242">
        <v>0</v>
      </c>
      <c r="O21" s="242">
        <v>0</v>
      </c>
      <c r="P21" s="242">
        <v>25.266349999999999</v>
      </c>
      <c r="Q21" s="242">
        <v>7209.3302699999995</v>
      </c>
    </row>
    <row r="22" spans="1:17" ht="15" customHeight="1">
      <c r="A22" s="241" t="s">
        <v>497</v>
      </c>
      <c r="B22" s="242">
        <v>626313.93781420006</v>
      </c>
      <c r="C22" s="242">
        <v>158687.9531938</v>
      </c>
      <c r="D22" s="242">
        <v>8675.3510913999999</v>
      </c>
      <c r="E22" s="242">
        <v>8348.5749400000004</v>
      </c>
      <c r="F22" s="242">
        <v>4464.3591299999998</v>
      </c>
      <c r="G22" s="242">
        <v>3591.5775400000002</v>
      </c>
      <c r="H22" s="242">
        <v>65653.495999999999</v>
      </c>
      <c r="I22" s="242">
        <v>875735.24971</v>
      </c>
      <c r="J22" s="242">
        <v>147911.40389660001</v>
      </c>
      <c r="K22" s="242">
        <v>17027.4588</v>
      </c>
      <c r="L22" s="242">
        <v>1656.24936</v>
      </c>
      <c r="M22" s="242">
        <v>618.46627000000001</v>
      </c>
      <c r="N22" s="242">
        <v>1066.5155099999999</v>
      </c>
      <c r="O22" s="242">
        <v>301.21446999999995</v>
      </c>
      <c r="P22" s="242">
        <v>6257.9456700000001</v>
      </c>
      <c r="Q22" s="242">
        <v>174839.25397999998</v>
      </c>
    </row>
    <row r="23" spans="1:17" ht="15" customHeight="1">
      <c r="A23" s="241" t="s">
        <v>498</v>
      </c>
      <c r="B23" s="242">
        <v>1361.0448000000001</v>
      </c>
      <c r="C23" s="242">
        <v>205.89157999999998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1566.9363799999999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1" t="s">
        <v>499</v>
      </c>
      <c r="B24" s="242">
        <v>40.380449999999996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25</v>
      </c>
      <c r="I24" s="242">
        <v>65.380449999999996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280.06394</v>
      </c>
      <c r="Q24" s="242">
        <v>280.06394</v>
      </c>
    </row>
    <row r="25" spans="1:17" s="201" customFormat="1" ht="15" customHeight="1">
      <c r="A25" s="241" t="s">
        <v>500</v>
      </c>
      <c r="B25" s="242">
        <v>410.29076000000003</v>
      </c>
      <c r="C25" s="242">
        <v>110.21707000000001</v>
      </c>
      <c r="D25" s="242">
        <v>0</v>
      </c>
      <c r="E25" s="242">
        <v>0</v>
      </c>
      <c r="F25" s="242">
        <v>0</v>
      </c>
      <c r="G25" s="242">
        <v>0</v>
      </c>
      <c r="H25" s="242">
        <v>98.057419999999993</v>
      </c>
      <c r="I25" s="242">
        <v>618.56524999999999</v>
      </c>
      <c r="J25" s="242">
        <v>186.36017999999999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50.326819999999998</v>
      </c>
      <c r="Q25" s="242">
        <v>236.68700000000001</v>
      </c>
    </row>
    <row r="26" spans="1:17" s="201" customFormat="1" ht="15" customHeight="1">
      <c r="A26" s="232" t="s">
        <v>67</v>
      </c>
      <c r="B26" s="244">
        <v>24547939.139746595</v>
      </c>
      <c r="C26" s="244">
        <v>5297433.9809125988</v>
      </c>
      <c r="D26" s="244">
        <v>98746.09114579999</v>
      </c>
      <c r="E26" s="244">
        <v>160934.86899839999</v>
      </c>
      <c r="F26" s="244">
        <v>284027.3739064</v>
      </c>
      <c r="G26" s="244">
        <v>361680.69051520008</v>
      </c>
      <c r="H26" s="244">
        <v>2076877.99401</v>
      </c>
      <c r="I26" s="244">
        <v>32827640.139269996</v>
      </c>
      <c r="J26" s="244">
        <v>3693345.4370975988</v>
      </c>
      <c r="K26" s="244">
        <v>592960.40157940006</v>
      </c>
      <c r="L26" s="244">
        <v>22435.613593400005</v>
      </c>
      <c r="M26" s="244">
        <v>20612.636690000003</v>
      </c>
      <c r="N26" s="244">
        <v>44299.443127799997</v>
      </c>
      <c r="O26" s="244">
        <v>60419.916344199999</v>
      </c>
      <c r="P26" s="244">
        <v>120717.61498</v>
      </c>
      <c r="Q26" s="244">
        <v>4554791.0634199986</v>
      </c>
    </row>
    <row r="27" spans="1:17" ht="15" customHeight="1" thickBot="1">
      <c r="A27" s="256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C31" sqref="C31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</row>
    <row r="2" spans="1:17" s="220" customFormat="1" ht="15" customHeight="1">
      <c r="A2" s="583" t="s">
        <v>531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</row>
    <row r="3" spans="1:17" s="220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</row>
    <row r="4" spans="1:17" s="221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75</v>
      </c>
      <c r="C6" s="590"/>
      <c r="D6" s="590"/>
      <c r="E6" s="590"/>
      <c r="F6" s="590"/>
      <c r="G6" s="590"/>
      <c r="H6" s="590"/>
      <c r="I6" s="590"/>
      <c r="J6" s="590" t="s">
        <v>76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179519.05653</v>
      </c>
      <c r="C8" s="242">
        <v>15143.743490000001</v>
      </c>
      <c r="D8" s="242">
        <v>1596.0948799999999</v>
      </c>
      <c r="E8" s="242">
        <v>957.32649000000004</v>
      </c>
      <c r="F8" s="242">
        <v>1968.5584699999999</v>
      </c>
      <c r="G8" s="242">
        <v>1715.88294</v>
      </c>
      <c r="H8" s="242">
        <v>639.36562000000004</v>
      </c>
      <c r="I8" s="242">
        <v>201540.02841999999</v>
      </c>
      <c r="J8" s="242">
        <v>342474.902</v>
      </c>
      <c r="K8" s="242">
        <v>90485.733439999996</v>
      </c>
      <c r="L8" s="242">
        <v>1958.73559</v>
      </c>
      <c r="M8" s="242">
        <v>2680.7366400000001</v>
      </c>
      <c r="N8" s="242">
        <v>2148.1960199999999</v>
      </c>
      <c r="O8" s="242">
        <v>2150.9671400000002</v>
      </c>
      <c r="P8" s="242">
        <v>551.17647999999997</v>
      </c>
      <c r="Q8" s="242">
        <v>442450.44731000002</v>
      </c>
    </row>
    <row r="9" spans="1:17" ht="15" customHeight="1">
      <c r="A9" s="241" t="s">
        <v>485</v>
      </c>
      <c r="B9" s="243">
        <v>62.870350000000002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62.870350000000002</v>
      </c>
      <c r="J9" s="243">
        <v>709.23133999999993</v>
      </c>
      <c r="K9" s="243">
        <v>281.44208000000003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990.67342000000008</v>
      </c>
    </row>
    <row r="10" spans="1:17" ht="15" customHeight="1">
      <c r="A10" s="241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6.86</v>
      </c>
      <c r="I10" s="243">
        <v>6.86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6.86</v>
      </c>
      <c r="Q10" s="242">
        <v>6.86</v>
      </c>
    </row>
    <row r="11" spans="1:17" ht="15" customHeight="1">
      <c r="A11" s="241" t="s">
        <v>487</v>
      </c>
      <c r="B11" s="242">
        <v>77079.634139999995</v>
      </c>
      <c r="C11" s="242">
        <v>8893.1707100000003</v>
      </c>
      <c r="D11" s="242">
        <v>232.34416000000002</v>
      </c>
      <c r="E11" s="242">
        <v>100.78436000000001</v>
      </c>
      <c r="F11" s="242">
        <v>22.74493</v>
      </c>
      <c r="G11" s="242">
        <v>920.00013999999999</v>
      </c>
      <c r="H11" s="242">
        <v>1299.2397100000001</v>
      </c>
      <c r="I11" s="242">
        <v>88547.918150000012</v>
      </c>
      <c r="J11" s="242">
        <v>14986.61261</v>
      </c>
      <c r="K11" s="242">
        <v>9728.0766600000006</v>
      </c>
      <c r="L11" s="242">
        <v>5.6300499999999998</v>
      </c>
      <c r="M11" s="242">
        <v>703.14549999999997</v>
      </c>
      <c r="N11" s="242">
        <v>0</v>
      </c>
      <c r="O11" s="242">
        <v>265.85603000000003</v>
      </c>
      <c r="P11" s="242">
        <v>116.29850999999999</v>
      </c>
      <c r="Q11" s="242">
        <v>25805.619360000001</v>
      </c>
    </row>
    <row r="12" spans="1:17" ht="15" customHeight="1">
      <c r="A12" s="241" t="s">
        <v>488</v>
      </c>
      <c r="B12" s="242">
        <v>269820.97745000001</v>
      </c>
      <c r="C12" s="242">
        <v>43329.483359999998</v>
      </c>
      <c r="D12" s="242">
        <v>473.10154</v>
      </c>
      <c r="E12" s="242">
        <v>1215.7720900000002</v>
      </c>
      <c r="F12" s="242">
        <v>2121.0821599999999</v>
      </c>
      <c r="G12" s="242">
        <v>837.10072000000002</v>
      </c>
      <c r="H12" s="242">
        <v>1221.17281</v>
      </c>
      <c r="I12" s="242">
        <v>319018.69013</v>
      </c>
      <c r="J12" s="242">
        <v>321623.61024400004</v>
      </c>
      <c r="K12" s="242">
        <v>188345.45250000001</v>
      </c>
      <c r="L12" s="242">
        <v>1191.6045800000002</v>
      </c>
      <c r="M12" s="242">
        <v>2819.03305</v>
      </c>
      <c r="N12" s="242">
        <v>3088.2954399999999</v>
      </c>
      <c r="O12" s="242">
        <v>1399.0899899999999</v>
      </c>
      <c r="P12" s="242">
        <v>8164.0834000000004</v>
      </c>
      <c r="Q12" s="242">
        <v>526631.16920999996</v>
      </c>
    </row>
    <row r="13" spans="1:17" ht="15" customHeight="1">
      <c r="A13" s="241" t="s">
        <v>489</v>
      </c>
      <c r="B13" s="242">
        <v>15813.40381</v>
      </c>
      <c r="C13" s="242">
        <v>29.109959999999997</v>
      </c>
      <c r="D13" s="242">
        <v>0</v>
      </c>
      <c r="E13" s="242">
        <v>0</v>
      </c>
      <c r="F13" s="242">
        <v>0</v>
      </c>
      <c r="G13" s="242">
        <v>0</v>
      </c>
      <c r="H13" s="242">
        <v>302.04065000000003</v>
      </c>
      <c r="I13" s="242">
        <v>16144.55442</v>
      </c>
      <c r="J13" s="242">
        <v>3638.2408999999998</v>
      </c>
      <c r="K13" s="242">
        <v>67.073179999999994</v>
      </c>
      <c r="L13" s="242">
        <v>0</v>
      </c>
      <c r="M13" s="242">
        <v>0</v>
      </c>
      <c r="N13" s="242">
        <v>0</v>
      </c>
      <c r="O13" s="242">
        <v>0</v>
      </c>
      <c r="P13" s="242">
        <v>40.694669999999995</v>
      </c>
      <c r="Q13" s="242">
        <v>3746.00875</v>
      </c>
    </row>
    <row r="14" spans="1:17" ht="15" customHeight="1">
      <c r="A14" s="241" t="s">
        <v>68</v>
      </c>
      <c r="B14" s="242">
        <v>602017.73927000002</v>
      </c>
      <c r="C14" s="242">
        <v>119379.47837680001</v>
      </c>
      <c r="D14" s="242">
        <v>5088.9158799999996</v>
      </c>
      <c r="E14" s="242">
        <v>4677.4339900000004</v>
      </c>
      <c r="F14" s="242">
        <v>5427.1235500000003</v>
      </c>
      <c r="G14" s="242">
        <v>3633.9194500000003</v>
      </c>
      <c r="H14" s="242">
        <v>133951.21489999999</v>
      </c>
      <c r="I14" s="242">
        <v>874175.82542000001</v>
      </c>
      <c r="J14" s="242">
        <v>1310078.2747119998</v>
      </c>
      <c r="K14" s="242">
        <v>472065.54044359998</v>
      </c>
      <c r="L14" s="242">
        <v>5861.62932</v>
      </c>
      <c r="M14" s="242">
        <v>8107.6226799999995</v>
      </c>
      <c r="N14" s="242">
        <v>14666.1096</v>
      </c>
      <c r="O14" s="242">
        <v>43604.304830000001</v>
      </c>
      <c r="P14" s="242">
        <v>239279.18197999999</v>
      </c>
      <c r="Q14" s="242">
        <v>2093662.6635699999</v>
      </c>
    </row>
    <row r="15" spans="1:17" ht="15" customHeight="1">
      <c r="A15" s="241" t="s">
        <v>490</v>
      </c>
      <c r="B15" s="242">
        <v>553490.87861000001</v>
      </c>
      <c r="C15" s="242">
        <v>89358.504499999995</v>
      </c>
      <c r="D15" s="242">
        <v>4614.4795700000004</v>
      </c>
      <c r="E15" s="242">
        <v>5593.9815499999995</v>
      </c>
      <c r="F15" s="242">
        <v>4902.1664244000003</v>
      </c>
      <c r="G15" s="242">
        <v>4493.1548000000003</v>
      </c>
      <c r="H15" s="242">
        <v>30617.250690000001</v>
      </c>
      <c r="I15" s="242">
        <v>693070.41613999999</v>
      </c>
      <c r="J15" s="242">
        <v>704771.84902299999</v>
      </c>
      <c r="K15" s="242">
        <v>163665.70116139998</v>
      </c>
      <c r="L15" s="242">
        <v>5207.0321599999997</v>
      </c>
      <c r="M15" s="242">
        <v>7419.0819299999994</v>
      </c>
      <c r="N15" s="242">
        <v>11263.185461200001</v>
      </c>
      <c r="O15" s="242">
        <v>7852.2000199999993</v>
      </c>
      <c r="P15" s="242">
        <v>60052.863429999998</v>
      </c>
      <c r="Q15" s="242">
        <v>960231.91319000011</v>
      </c>
    </row>
    <row r="16" spans="1:17" ht="15" customHeight="1">
      <c r="A16" s="241" t="s">
        <v>491</v>
      </c>
      <c r="B16" s="242">
        <v>47579.260780000004</v>
      </c>
      <c r="C16" s="242">
        <v>14037.304599999999</v>
      </c>
      <c r="D16" s="242">
        <v>246.91346999999999</v>
      </c>
      <c r="E16" s="242">
        <v>143.03748000000002</v>
      </c>
      <c r="F16" s="242">
        <v>0</v>
      </c>
      <c r="G16" s="242">
        <v>193.43282000000002</v>
      </c>
      <c r="H16" s="242">
        <v>299.62667999999996</v>
      </c>
      <c r="I16" s="242">
        <v>62499.575830000002</v>
      </c>
      <c r="J16" s="242">
        <v>48177.175200000005</v>
      </c>
      <c r="K16" s="242">
        <v>18740.152760000001</v>
      </c>
      <c r="L16" s="242">
        <v>407.71383000000003</v>
      </c>
      <c r="M16" s="242">
        <v>275.20031</v>
      </c>
      <c r="N16" s="242">
        <v>453.89145000000002</v>
      </c>
      <c r="O16" s="242">
        <v>405.06833</v>
      </c>
      <c r="P16" s="242">
        <v>484.17023</v>
      </c>
      <c r="Q16" s="242">
        <v>68943.372109999997</v>
      </c>
    </row>
    <row r="17" spans="1:17" ht="15" customHeight="1">
      <c r="A17" s="241" t="s">
        <v>492</v>
      </c>
      <c r="B17" s="242">
        <v>261083.35196999999</v>
      </c>
      <c r="C17" s="242">
        <v>87999.063832399988</v>
      </c>
      <c r="D17" s="242">
        <v>1068.1232083999998</v>
      </c>
      <c r="E17" s="242">
        <v>2077.2354599999999</v>
      </c>
      <c r="F17" s="242">
        <v>2055.2236499999999</v>
      </c>
      <c r="G17" s="242">
        <v>2030.1518600000002</v>
      </c>
      <c r="H17" s="242">
        <v>2249.0977000000003</v>
      </c>
      <c r="I17" s="242">
        <v>358562.24768000003</v>
      </c>
      <c r="J17" s="242">
        <v>230992.44813</v>
      </c>
      <c r="K17" s="242">
        <v>87524.960680000004</v>
      </c>
      <c r="L17" s="242">
        <v>1513.21721</v>
      </c>
      <c r="M17" s="242">
        <v>2325.2681600000001</v>
      </c>
      <c r="N17" s="242">
        <v>1688.51412</v>
      </c>
      <c r="O17" s="242">
        <v>3215.8504199999998</v>
      </c>
      <c r="P17" s="242">
        <v>1325.1512499999999</v>
      </c>
      <c r="Q17" s="242">
        <v>328585.40997000004</v>
      </c>
    </row>
    <row r="18" spans="1:17" ht="15" customHeight="1">
      <c r="A18" s="241" t="s">
        <v>493</v>
      </c>
      <c r="B18" s="242">
        <v>2407.5942500000001</v>
      </c>
      <c r="C18" s="242">
        <v>588.47401000000002</v>
      </c>
      <c r="D18" s="242">
        <v>3.7463899999999999</v>
      </c>
      <c r="E18" s="242">
        <v>0</v>
      </c>
      <c r="F18" s="242">
        <v>35.051470000000002</v>
      </c>
      <c r="G18" s="242">
        <v>83.786850000000001</v>
      </c>
      <c r="H18" s="242">
        <v>2996.82447</v>
      </c>
      <c r="I18" s="242">
        <v>6115.4774400000006</v>
      </c>
      <c r="J18" s="242">
        <v>5152.4498600000006</v>
      </c>
      <c r="K18" s="242">
        <v>538.90553</v>
      </c>
      <c r="L18" s="242">
        <v>127.33772</v>
      </c>
      <c r="M18" s="242">
        <v>88.97345</v>
      </c>
      <c r="N18" s="242">
        <v>57.678170000000001</v>
      </c>
      <c r="O18" s="242">
        <v>32.743209999999998</v>
      </c>
      <c r="P18" s="242">
        <v>7622.5145899999998</v>
      </c>
      <c r="Q18" s="242">
        <v>13620.60253</v>
      </c>
    </row>
    <row r="19" spans="1:17" ht="15" customHeight="1">
      <c r="A19" s="241" t="s">
        <v>494</v>
      </c>
      <c r="B19" s="242">
        <v>838624.15248599998</v>
      </c>
      <c r="C19" s="242">
        <v>244534.36343520001</v>
      </c>
      <c r="D19" s="242">
        <v>1976.6597400000001</v>
      </c>
      <c r="E19" s="242">
        <v>8039.1778099999992</v>
      </c>
      <c r="F19" s="242">
        <v>6586.5786399999997</v>
      </c>
      <c r="G19" s="242">
        <v>10301.91236</v>
      </c>
      <c r="H19" s="242">
        <v>2738.80872</v>
      </c>
      <c r="I19" s="242">
        <v>1112801.65319</v>
      </c>
      <c r="J19" s="242">
        <v>1475052.3722401999</v>
      </c>
      <c r="K19" s="242">
        <v>558061.255825</v>
      </c>
      <c r="L19" s="242">
        <v>5084.4084472000004</v>
      </c>
      <c r="M19" s="242">
        <v>23527.180693999999</v>
      </c>
      <c r="N19" s="242">
        <v>15398.639880000001</v>
      </c>
      <c r="O19" s="242">
        <v>27611.51874</v>
      </c>
      <c r="P19" s="242">
        <v>8544.2009099999996</v>
      </c>
      <c r="Q19" s="242">
        <v>2113279.5767200002</v>
      </c>
    </row>
    <row r="20" spans="1:17" ht="15" customHeight="1">
      <c r="A20" s="241" t="s">
        <v>495</v>
      </c>
      <c r="B20" s="242">
        <v>133385.72706999999</v>
      </c>
      <c r="C20" s="242">
        <v>454.58444000000003</v>
      </c>
      <c r="D20" s="242">
        <v>747.83218000000011</v>
      </c>
      <c r="E20" s="242">
        <v>55.852410000000006</v>
      </c>
      <c r="F20" s="242">
        <v>149.27564000000001</v>
      </c>
      <c r="G20" s="242">
        <v>52.355580000000003</v>
      </c>
      <c r="H20" s="242">
        <v>31.911999999999999</v>
      </c>
      <c r="I20" s="242">
        <v>134877.53931999998</v>
      </c>
      <c r="J20" s="242">
        <v>141183.27266999998</v>
      </c>
      <c r="K20" s="242">
        <v>1717.9613300000001</v>
      </c>
      <c r="L20" s="242">
        <v>543.65472999999997</v>
      </c>
      <c r="M20" s="242">
        <v>124.11026</v>
      </c>
      <c r="N20" s="242">
        <v>392.6474</v>
      </c>
      <c r="O20" s="242">
        <v>299.57352000000003</v>
      </c>
      <c r="P20" s="242">
        <v>166.13300000000001</v>
      </c>
      <c r="Q20" s="242">
        <v>144427.35290999999</v>
      </c>
    </row>
    <row r="21" spans="1:17" ht="15" customHeight="1">
      <c r="A21" s="241" t="s">
        <v>496</v>
      </c>
      <c r="B21" s="242">
        <v>2779.1082500000002</v>
      </c>
      <c r="C21" s="242">
        <v>444.33715999999998</v>
      </c>
      <c r="D21" s="242">
        <v>0</v>
      </c>
      <c r="E21" s="242">
        <v>40.737670000000001</v>
      </c>
      <c r="F21" s="242">
        <v>0</v>
      </c>
      <c r="G21" s="242">
        <v>0</v>
      </c>
      <c r="H21" s="242">
        <v>16.908000000000001</v>
      </c>
      <c r="I21" s="242">
        <v>3281.0910800000001</v>
      </c>
      <c r="J21" s="242">
        <v>12837.686109999999</v>
      </c>
      <c r="K21" s="242">
        <v>1452.20721</v>
      </c>
      <c r="L21" s="242">
        <v>4.7768999999999995</v>
      </c>
      <c r="M21" s="242">
        <v>31.233259999999998</v>
      </c>
      <c r="N21" s="242">
        <v>0</v>
      </c>
      <c r="O21" s="242">
        <v>0</v>
      </c>
      <c r="P21" s="242">
        <v>39.592370000000003</v>
      </c>
      <c r="Q21" s="242">
        <v>14365.495849999999</v>
      </c>
    </row>
    <row r="22" spans="1:17" ht="15" customHeight="1">
      <c r="A22" s="241" t="s">
        <v>497</v>
      </c>
      <c r="B22" s="242">
        <v>128901.38576999999</v>
      </c>
      <c r="C22" s="242">
        <v>17950.70952</v>
      </c>
      <c r="D22" s="242">
        <v>653.06230000000005</v>
      </c>
      <c r="E22" s="242">
        <v>1295.0694900000001</v>
      </c>
      <c r="F22" s="242">
        <v>348.38347999999996</v>
      </c>
      <c r="G22" s="242">
        <v>407.91199</v>
      </c>
      <c r="H22" s="242">
        <v>5212.9955</v>
      </c>
      <c r="I22" s="242">
        <v>154769.51805000001</v>
      </c>
      <c r="J22" s="242">
        <v>127566.5138186</v>
      </c>
      <c r="K22" s="242">
        <v>16158.536249999999</v>
      </c>
      <c r="L22" s="242">
        <v>1255.9215445999998</v>
      </c>
      <c r="M22" s="242">
        <v>1192.5434</v>
      </c>
      <c r="N22" s="242">
        <v>497.45767999999998</v>
      </c>
      <c r="O22" s="242">
        <v>593.73352</v>
      </c>
      <c r="P22" s="242">
        <v>8723.9461199999987</v>
      </c>
      <c r="Q22" s="242">
        <v>155988.65233000001</v>
      </c>
    </row>
    <row r="23" spans="1:17" ht="15" customHeight="1">
      <c r="A23" s="241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126.69930000000001</v>
      </c>
      <c r="K23" s="242">
        <v>33.668939999999999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160.36823999999999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24.619709999999998</v>
      </c>
      <c r="K25" s="242">
        <v>6.2324799999999998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30.85219</v>
      </c>
    </row>
    <row r="26" spans="1:17" s="201" customFormat="1" ht="15" customHeight="1">
      <c r="A26" s="232" t="s">
        <v>67</v>
      </c>
      <c r="B26" s="244">
        <v>3112565.1407360001</v>
      </c>
      <c r="C26" s="244">
        <v>642142.32739440002</v>
      </c>
      <c r="D26" s="244">
        <v>16701.273318399999</v>
      </c>
      <c r="E26" s="244">
        <v>24196.408800000001</v>
      </c>
      <c r="F26" s="244">
        <v>23616.188414399996</v>
      </c>
      <c r="G26" s="244">
        <v>24669.609509999998</v>
      </c>
      <c r="H26" s="244">
        <v>181583.31745</v>
      </c>
      <c r="I26" s="244">
        <v>4025474.2656200002</v>
      </c>
      <c r="J26" s="244">
        <v>4739395.9578678003</v>
      </c>
      <c r="K26" s="244">
        <v>1608872.9004699998</v>
      </c>
      <c r="L26" s="244">
        <v>23161.662081800001</v>
      </c>
      <c r="M26" s="244">
        <v>49294.129334000005</v>
      </c>
      <c r="N26" s="244">
        <v>49654.615221200009</v>
      </c>
      <c r="O26" s="244">
        <v>87430.905750000005</v>
      </c>
      <c r="P26" s="244">
        <v>335116.86693999998</v>
      </c>
      <c r="Q26" s="244">
        <v>6892927.037659999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C29" sqref="C29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</row>
    <row r="2" spans="1:17" s="220" customFormat="1" ht="15" customHeight="1">
      <c r="A2" s="583" t="s">
        <v>531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</row>
    <row r="3" spans="1:17" s="220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</row>
    <row r="4" spans="1:17" s="221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77</v>
      </c>
      <c r="C6" s="590"/>
      <c r="D6" s="590"/>
      <c r="E6" s="590"/>
      <c r="F6" s="590"/>
      <c r="G6" s="590"/>
      <c r="H6" s="590"/>
      <c r="I6" s="590"/>
      <c r="J6" s="590" t="s">
        <v>78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11077137.926038601</v>
      </c>
      <c r="C8" s="242">
        <v>1048869.1485298001</v>
      </c>
      <c r="D8" s="242">
        <v>51195.000619000006</v>
      </c>
      <c r="E8" s="242">
        <v>31786.344880000001</v>
      </c>
      <c r="F8" s="242">
        <v>42569.999366199998</v>
      </c>
      <c r="G8" s="242">
        <v>54841.765478200003</v>
      </c>
      <c r="H8" s="242">
        <v>66563.602360000004</v>
      </c>
      <c r="I8" s="242">
        <v>12372963.787280001</v>
      </c>
      <c r="J8" s="242">
        <v>372809.12872000004</v>
      </c>
      <c r="K8" s="242">
        <v>59938.114299999994</v>
      </c>
      <c r="L8" s="242">
        <v>3581.0987</v>
      </c>
      <c r="M8" s="242">
        <v>3880.1904</v>
      </c>
      <c r="N8" s="242">
        <v>8206.2895399999998</v>
      </c>
      <c r="O8" s="242">
        <v>3544.8662000000004</v>
      </c>
      <c r="P8" s="242">
        <v>275.31659999999999</v>
      </c>
      <c r="Q8" s="242">
        <v>452235.00445999997</v>
      </c>
    </row>
    <row r="9" spans="1:17" ht="15" customHeight="1">
      <c r="A9" s="241" t="s">
        <v>485</v>
      </c>
      <c r="B9" s="243">
        <v>35579.116740000005</v>
      </c>
      <c r="C9" s="243">
        <v>8745.0725899999998</v>
      </c>
      <c r="D9" s="243">
        <v>12.55944</v>
      </c>
      <c r="E9" s="243">
        <v>347.17158000000001</v>
      </c>
      <c r="F9" s="243">
        <v>157.63453000000001</v>
      </c>
      <c r="G9" s="243">
        <v>207.38526999999999</v>
      </c>
      <c r="H9" s="243">
        <v>11.459610000000001</v>
      </c>
      <c r="I9" s="243">
        <v>45060.39976</v>
      </c>
      <c r="J9" s="243">
        <v>48100.615549999995</v>
      </c>
      <c r="K9" s="243">
        <v>13986.437830000001</v>
      </c>
      <c r="L9" s="242">
        <v>0.82704</v>
      </c>
      <c r="M9" s="242">
        <v>5.0760100000000001</v>
      </c>
      <c r="N9" s="242">
        <v>660.93088999999998</v>
      </c>
      <c r="O9" s="242">
        <v>149.5164</v>
      </c>
      <c r="P9" s="242">
        <v>28.78734</v>
      </c>
      <c r="Q9" s="242">
        <v>62932.191060000005</v>
      </c>
    </row>
    <row r="10" spans="1:17" ht="15" customHeight="1">
      <c r="A10" s="241" t="s">
        <v>486</v>
      </c>
      <c r="B10" s="243">
        <v>80548.949989999994</v>
      </c>
      <c r="C10" s="243">
        <v>5761.4082199999993</v>
      </c>
      <c r="D10" s="243">
        <v>0</v>
      </c>
      <c r="E10" s="243">
        <v>0</v>
      </c>
      <c r="F10" s="243">
        <v>704.54549999999995</v>
      </c>
      <c r="G10" s="243">
        <v>946.66449999999998</v>
      </c>
      <c r="H10" s="243">
        <v>343552.11456000002</v>
      </c>
      <c r="I10" s="243">
        <v>431513.68276999996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ht="15" customHeight="1">
      <c r="A11" s="241" t="s">
        <v>487</v>
      </c>
      <c r="B11" s="242">
        <v>58246.516659999994</v>
      </c>
      <c r="C11" s="242">
        <v>21974.756219999999</v>
      </c>
      <c r="D11" s="242">
        <v>371.29363000000001</v>
      </c>
      <c r="E11" s="242">
        <v>22.602169999999997</v>
      </c>
      <c r="F11" s="242">
        <v>167.75493</v>
      </c>
      <c r="G11" s="242">
        <v>354.67827</v>
      </c>
      <c r="H11" s="242">
        <v>6349.7588599999999</v>
      </c>
      <c r="I11" s="242">
        <v>87487.360739999989</v>
      </c>
      <c r="J11" s="242">
        <v>13738.12881</v>
      </c>
      <c r="K11" s="242">
        <v>3152.62736</v>
      </c>
      <c r="L11" s="242">
        <v>8.1547900000000002</v>
      </c>
      <c r="M11" s="242">
        <v>9.62988</v>
      </c>
      <c r="N11" s="242">
        <v>270.74034999999998</v>
      </c>
      <c r="O11" s="242">
        <v>0</v>
      </c>
      <c r="P11" s="242">
        <v>15.133929999999999</v>
      </c>
      <c r="Q11" s="242">
        <v>17194.415120000001</v>
      </c>
    </row>
    <row r="12" spans="1:17" ht="15" customHeight="1">
      <c r="A12" s="241" t="s">
        <v>488</v>
      </c>
      <c r="B12" s="242">
        <v>16092138.130280599</v>
      </c>
      <c r="C12" s="242">
        <v>1822873.4992958</v>
      </c>
      <c r="D12" s="242">
        <v>11159.2243</v>
      </c>
      <c r="E12" s="242">
        <v>18052.278710000002</v>
      </c>
      <c r="F12" s="242">
        <v>36250.724496200004</v>
      </c>
      <c r="G12" s="242">
        <v>83079.922069999986</v>
      </c>
      <c r="H12" s="242">
        <v>1904243.8797599999</v>
      </c>
      <c r="I12" s="242">
        <v>19967797.658909999</v>
      </c>
      <c r="J12" s="242">
        <v>103816.30590000001</v>
      </c>
      <c r="K12" s="242">
        <v>37269.944510000001</v>
      </c>
      <c r="L12" s="242">
        <v>875.02989000000002</v>
      </c>
      <c r="M12" s="242">
        <v>2297.3528999999999</v>
      </c>
      <c r="N12" s="242">
        <v>2191.5585699999997</v>
      </c>
      <c r="O12" s="242">
        <v>2180.72552</v>
      </c>
      <c r="P12" s="242">
        <v>373.59971999999999</v>
      </c>
      <c r="Q12" s="242">
        <v>149004.51700999998</v>
      </c>
    </row>
    <row r="13" spans="1:17" ht="15" customHeight="1">
      <c r="A13" s="241" t="s">
        <v>489</v>
      </c>
      <c r="B13" s="242">
        <v>603907.75323000003</v>
      </c>
      <c r="C13" s="242">
        <v>27122.76655</v>
      </c>
      <c r="D13" s="242">
        <v>0</v>
      </c>
      <c r="E13" s="242">
        <v>0</v>
      </c>
      <c r="F13" s="242">
        <v>10687.398590000001</v>
      </c>
      <c r="G13" s="242">
        <v>0</v>
      </c>
      <c r="H13" s="242">
        <v>140075.89147</v>
      </c>
      <c r="I13" s="242">
        <v>781793.80984</v>
      </c>
      <c r="J13" s="242">
        <v>13505.15539</v>
      </c>
      <c r="K13" s="242">
        <v>1199.2792899999999</v>
      </c>
      <c r="L13" s="242">
        <v>75.427509999999998</v>
      </c>
      <c r="M13" s="242">
        <v>669.8358199999999</v>
      </c>
      <c r="N13" s="242">
        <v>0</v>
      </c>
      <c r="O13" s="242">
        <v>56.881889999999999</v>
      </c>
      <c r="P13" s="242">
        <v>1383.2636299999999</v>
      </c>
      <c r="Q13" s="242">
        <v>16889.843530000002</v>
      </c>
    </row>
    <row r="14" spans="1:17" ht="15" customHeight="1">
      <c r="A14" s="241" t="s">
        <v>68</v>
      </c>
      <c r="B14" s="242">
        <v>8363510.6950993994</v>
      </c>
      <c r="C14" s="242">
        <v>2290274.7963121999</v>
      </c>
      <c r="D14" s="242">
        <v>40396.911858400003</v>
      </c>
      <c r="E14" s="242">
        <v>49824.215219800004</v>
      </c>
      <c r="F14" s="242">
        <v>45890.969667800004</v>
      </c>
      <c r="G14" s="242">
        <v>140118.0721016</v>
      </c>
      <c r="H14" s="242">
        <v>550261.95847000007</v>
      </c>
      <c r="I14" s="242">
        <v>11480277.618760001</v>
      </c>
      <c r="J14" s="242">
        <v>496162.46729259996</v>
      </c>
      <c r="K14" s="242">
        <v>203818.72961460002</v>
      </c>
      <c r="L14" s="242">
        <v>4913.4944000000005</v>
      </c>
      <c r="M14" s="242">
        <v>16865.665539999998</v>
      </c>
      <c r="N14" s="242">
        <v>15202.7594596</v>
      </c>
      <c r="O14" s="242">
        <v>14780.052369999999</v>
      </c>
      <c r="P14" s="242">
        <v>79098.753939999995</v>
      </c>
      <c r="Q14" s="242">
        <v>830841.92260000005</v>
      </c>
    </row>
    <row r="15" spans="1:17" ht="15" customHeight="1">
      <c r="A15" s="241" t="s">
        <v>490</v>
      </c>
      <c r="B15" s="242">
        <v>10297947.2395308</v>
      </c>
      <c r="C15" s="242">
        <v>1448758.9855076</v>
      </c>
      <c r="D15" s="242">
        <v>73727.565811399996</v>
      </c>
      <c r="E15" s="242">
        <v>72192.670261199994</v>
      </c>
      <c r="F15" s="242">
        <v>90005.253961399998</v>
      </c>
      <c r="G15" s="242">
        <v>132481.07081559999</v>
      </c>
      <c r="H15" s="242">
        <v>1527974.5766400001</v>
      </c>
      <c r="I15" s="242">
        <v>13643087.36252</v>
      </c>
      <c r="J15" s="242">
        <v>541339.6830514</v>
      </c>
      <c r="K15" s="242">
        <v>123974.81688</v>
      </c>
      <c r="L15" s="242">
        <v>8518.7356302000007</v>
      </c>
      <c r="M15" s="242">
        <v>7929.9369699999997</v>
      </c>
      <c r="N15" s="242">
        <v>12326.248089999999</v>
      </c>
      <c r="O15" s="242">
        <v>16701.965039999999</v>
      </c>
      <c r="P15" s="242">
        <v>34252.308229999995</v>
      </c>
      <c r="Q15" s="242">
        <v>745043.69388000004</v>
      </c>
    </row>
    <row r="16" spans="1:17" ht="15" customHeight="1">
      <c r="A16" s="241" t="s">
        <v>491</v>
      </c>
      <c r="B16" s="242">
        <v>670963.73413</v>
      </c>
      <c r="C16" s="242">
        <v>337294.20185000001</v>
      </c>
      <c r="D16" s="242">
        <v>3258.7821400000003</v>
      </c>
      <c r="E16" s="242">
        <v>3821.0323399999997</v>
      </c>
      <c r="F16" s="242">
        <v>6614.2076583999997</v>
      </c>
      <c r="G16" s="242">
        <v>14999.580900000001</v>
      </c>
      <c r="H16" s="242">
        <v>9758.9797500000004</v>
      </c>
      <c r="I16" s="242">
        <v>1046710.51877</v>
      </c>
      <c r="J16" s="242">
        <v>55168.104859999999</v>
      </c>
      <c r="K16" s="242">
        <v>20674.141749999999</v>
      </c>
      <c r="L16" s="242">
        <v>698.1979399999999</v>
      </c>
      <c r="M16" s="242">
        <v>1027.01665</v>
      </c>
      <c r="N16" s="242">
        <v>1750.8892499999999</v>
      </c>
      <c r="O16" s="242">
        <v>3946.9166</v>
      </c>
      <c r="P16" s="242">
        <v>339.64134999999999</v>
      </c>
      <c r="Q16" s="242">
        <v>83604.9084</v>
      </c>
    </row>
    <row r="17" spans="1:17" ht="15" customHeight="1">
      <c r="A17" s="241" t="s">
        <v>492</v>
      </c>
      <c r="B17" s="242">
        <v>1811907.3684252</v>
      </c>
      <c r="C17" s="242">
        <v>493522.09695880004</v>
      </c>
      <c r="D17" s="242">
        <v>6759.7732107999991</v>
      </c>
      <c r="E17" s="242">
        <v>13416.4556954</v>
      </c>
      <c r="F17" s="242">
        <v>15448.3910392</v>
      </c>
      <c r="G17" s="242">
        <v>21120.2460784</v>
      </c>
      <c r="H17" s="242">
        <v>99844.888999999996</v>
      </c>
      <c r="I17" s="242">
        <v>2462019.2204100001</v>
      </c>
      <c r="J17" s="242">
        <v>14369.012560000001</v>
      </c>
      <c r="K17" s="242">
        <v>6519.9655599999996</v>
      </c>
      <c r="L17" s="242">
        <v>88.479729999999989</v>
      </c>
      <c r="M17" s="242">
        <v>113.17541</v>
      </c>
      <c r="N17" s="242">
        <v>382.72866999999997</v>
      </c>
      <c r="O17" s="242">
        <v>417.07711</v>
      </c>
      <c r="P17" s="242">
        <v>725.43875000000003</v>
      </c>
      <c r="Q17" s="242">
        <v>22615.877789999999</v>
      </c>
    </row>
    <row r="18" spans="1:17" ht="15" customHeight="1">
      <c r="A18" s="241" t="s">
        <v>493</v>
      </c>
      <c r="B18" s="242">
        <v>348025.30548760004</v>
      </c>
      <c r="C18" s="242">
        <v>5504.9992000000002</v>
      </c>
      <c r="D18" s="242">
        <v>2323.3549702</v>
      </c>
      <c r="E18" s="242">
        <v>350.71965</v>
      </c>
      <c r="F18" s="242">
        <v>1940.54223</v>
      </c>
      <c r="G18" s="242">
        <v>264.63655</v>
      </c>
      <c r="H18" s="242">
        <v>852708.08426000003</v>
      </c>
      <c r="I18" s="242">
        <v>1211117.6423499999</v>
      </c>
      <c r="J18" s="242">
        <v>4643.9830899999997</v>
      </c>
      <c r="K18" s="242">
        <v>597.1350799999999</v>
      </c>
      <c r="L18" s="242">
        <v>89.733220000000003</v>
      </c>
      <c r="M18" s="242">
        <v>0</v>
      </c>
      <c r="N18" s="242">
        <v>140.56462999999999</v>
      </c>
      <c r="O18" s="242">
        <v>0</v>
      </c>
      <c r="P18" s="242">
        <v>2871.1447000000003</v>
      </c>
      <c r="Q18" s="242">
        <v>8342.5607199999995</v>
      </c>
    </row>
    <row r="19" spans="1:17" ht="15" customHeight="1">
      <c r="A19" s="241" t="s">
        <v>494</v>
      </c>
      <c r="B19" s="242">
        <v>14864269.591360001</v>
      </c>
      <c r="C19" s="242">
        <v>4408550.7350663999</v>
      </c>
      <c r="D19" s="242">
        <v>63894.712346199994</v>
      </c>
      <c r="E19" s="242">
        <v>173089.42127300001</v>
      </c>
      <c r="F19" s="242">
        <v>153646.60155759999</v>
      </c>
      <c r="G19" s="242">
        <v>264825.8051156</v>
      </c>
      <c r="H19" s="242">
        <v>335700.12683999998</v>
      </c>
      <c r="I19" s="242">
        <v>20263976.993610002</v>
      </c>
      <c r="J19" s="242">
        <v>816690.98820260004</v>
      </c>
      <c r="K19" s="242">
        <v>313156.405188</v>
      </c>
      <c r="L19" s="242">
        <v>10331.840512800001</v>
      </c>
      <c r="M19" s="242">
        <v>17833.0028508</v>
      </c>
      <c r="N19" s="242">
        <v>25129.151527600003</v>
      </c>
      <c r="O19" s="242">
        <v>23088.248078600001</v>
      </c>
      <c r="P19" s="242">
        <v>9279.659740000001</v>
      </c>
      <c r="Q19" s="242">
        <v>1215509.2960999999</v>
      </c>
    </row>
    <row r="20" spans="1:17" ht="15" customHeight="1">
      <c r="A20" s="241" t="s">
        <v>495</v>
      </c>
      <c r="B20" s="242">
        <v>539888.817438</v>
      </c>
      <c r="C20" s="242">
        <v>6263.8599400000003</v>
      </c>
      <c r="D20" s="242">
        <v>1354.69309</v>
      </c>
      <c r="E20" s="242">
        <v>134.13032000000001</v>
      </c>
      <c r="F20" s="242">
        <v>2854.1803100000002</v>
      </c>
      <c r="G20" s="242">
        <v>845.93126000000007</v>
      </c>
      <c r="H20" s="242">
        <v>998.61575000000005</v>
      </c>
      <c r="I20" s="242">
        <v>552340.22811000003</v>
      </c>
      <c r="J20" s="242">
        <v>239207.12396</v>
      </c>
      <c r="K20" s="242">
        <v>2983.3998300000003</v>
      </c>
      <c r="L20" s="242">
        <v>652.96145999999999</v>
      </c>
      <c r="M20" s="242">
        <v>104.29557000000001</v>
      </c>
      <c r="N20" s="242">
        <v>718.71516000000008</v>
      </c>
      <c r="O20" s="242">
        <v>184.43239000000003</v>
      </c>
      <c r="P20" s="242">
        <v>0</v>
      </c>
      <c r="Q20" s="242">
        <v>243850.92837000001</v>
      </c>
    </row>
    <row r="21" spans="1:17" ht="15" customHeight="1">
      <c r="A21" s="241" t="s">
        <v>496</v>
      </c>
      <c r="B21" s="242">
        <v>108170.84156</v>
      </c>
      <c r="C21" s="242">
        <v>16728.23633</v>
      </c>
      <c r="D21" s="242">
        <v>443.37665000000004</v>
      </c>
      <c r="E21" s="242">
        <v>999.26854000000003</v>
      </c>
      <c r="F21" s="242">
        <v>98.573429999999988</v>
      </c>
      <c r="G21" s="242">
        <v>112.82305000000001</v>
      </c>
      <c r="H21" s="242">
        <v>460.16273999999999</v>
      </c>
      <c r="I21" s="242">
        <v>127013.28229999999</v>
      </c>
      <c r="J21" s="242">
        <v>956.41102999999998</v>
      </c>
      <c r="K21" s="242">
        <v>985.47178000000008</v>
      </c>
      <c r="L21" s="242">
        <v>0</v>
      </c>
      <c r="M21" s="242">
        <v>0</v>
      </c>
      <c r="N21" s="242">
        <v>183.31898000000001</v>
      </c>
      <c r="O21" s="242">
        <v>10.503590000000001</v>
      </c>
      <c r="P21" s="242">
        <v>0</v>
      </c>
      <c r="Q21" s="242">
        <v>2135.7053799999999</v>
      </c>
    </row>
    <row r="22" spans="1:17" ht="15" customHeight="1">
      <c r="A22" s="241" t="s">
        <v>497</v>
      </c>
      <c r="B22" s="242">
        <v>1343396.6864116001</v>
      </c>
      <c r="C22" s="242">
        <v>169511.14714359998</v>
      </c>
      <c r="D22" s="242">
        <v>20111.881911600001</v>
      </c>
      <c r="E22" s="242">
        <v>17842.452428599998</v>
      </c>
      <c r="F22" s="242">
        <v>13840.005490599999</v>
      </c>
      <c r="G22" s="242">
        <v>10154.91251</v>
      </c>
      <c r="H22" s="242">
        <v>161043.38915999999</v>
      </c>
      <c r="I22" s="242">
        <v>1735900.4750699999</v>
      </c>
      <c r="J22" s="242">
        <v>115010.57712999999</v>
      </c>
      <c r="K22" s="242">
        <v>13720.0085</v>
      </c>
      <c r="L22" s="242">
        <v>1964.59176</v>
      </c>
      <c r="M22" s="242">
        <v>1526.06656</v>
      </c>
      <c r="N22" s="242">
        <v>1192.2045600000001</v>
      </c>
      <c r="O22" s="242">
        <v>471.6191</v>
      </c>
      <c r="P22" s="242">
        <v>1233.5951</v>
      </c>
      <c r="Q22" s="242">
        <v>135118.66271</v>
      </c>
    </row>
    <row r="23" spans="1:17" ht="15" customHeight="1">
      <c r="A23" s="241" t="s">
        <v>498</v>
      </c>
      <c r="B23" s="242">
        <v>2286.6344399999998</v>
      </c>
      <c r="C23" s="242">
        <v>524.54141000000004</v>
      </c>
      <c r="D23" s="242">
        <v>10.489690000000001</v>
      </c>
      <c r="E23" s="242">
        <v>12.356350000000001</v>
      </c>
      <c r="F23" s="242">
        <v>0</v>
      </c>
      <c r="G23" s="242">
        <v>0</v>
      </c>
      <c r="H23" s="242">
        <v>3.5767899999999999</v>
      </c>
      <c r="I23" s="242">
        <v>2837.5986800000001</v>
      </c>
      <c r="J23" s="242">
        <v>0</v>
      </c>
      <c r="K23" s="242">
        <v>0</v>
      </c>
      <c r="L23" s="242">
        <v>13.55448</v>
      </c>
      <c r="M23" s="242">
        <v>0</v>
      </c>
      <c r="N23" s="242">
        <v>0</v>
      </c>
      <c r="O23" s="242">
        <v>0</v>
      </c>
      <c r="P23" s="242">
        <v>0</v>
      </c>
      <c r="Q23" s="242">
        <v>13.55448</v>
      </c>
    </row>
    <row r="24" spans="1:17" ht="15" customHeight="1">
      <c r="A24" s="241" t="s">
        <v>499</v>
      </c>
      <c r="B24" s="242">
        <v>18.461779999999997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56.35622</v>
      </c>
      <c r="I24" s="242">
        <v>74.817999999999998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1" t="s">
        <v>500</v>
      </c>
      <c r="B25" s="242">
        <v>888.08728000000008</v>
      </c>
      <c r="C25" s="242">
        <v>121.90939999999999</v>
      </c>
      <c r="D25" s="242">
        <v>0</v>
      </c>
      <c r="E25" s="242">
        <v>0</v>
      </c>
      <c r="F25" s="242">
        <v>0</v>
      </c>
      <c r="G25" s="242">
        <v>0</v>
      </c>
      <c r="H25" s="242">
        <v>351.96913000000001</v>
      </c>
      <c r="I25" s="242">
        <v>1361.9658100000001</v>
      </c>
      <c r="J25" s="242">
        <v>1.87771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0.12229000000000001</v>
      </c>
      <c r="Q25" s="242">
        <v>2</v>
      </c>
    </row>
    <row r="26" spans="1:17" s="201" customFormat="1" ht="15" customHeight="1">
      <c r="A26" s="232" t="s">
        <v>67</v>
      </c>
      <c r="B26" s="244">
        <v>66298831.855881795</v>
      </c>
      <c r="C26" s="244">
        <v>12112402.160524199</v>
      </c>
      <c r="D26" s="244">
        <v>275019.61966759997</v>
      </c>
      <c r="E26" s="244">
        <v>381891.1194180001</v>
      </c>
      <c r="F26" s="244">
        <v>420876.78275740001</v>
      </c>
      <c r="G26" s="244">
        <v>724353.49396940006</v>
      </c>
      <c r="H26" s="244">
        <v>5999959.3913700012</v>
      </c>
      <c r="I26" s="244">
        <v>86213334.423690006</v>
      </c>
      <c r="J26" s="244">
        <v>2835519.5632566004</v>
      </c>
      <c r="K26" s="244">
        <v>801976.47747260006</v>
      </c>
      <c r="L26" s="244">
        <v>31812.127062999996</v>
      </c>
      <c r="M26" s="244">
        <v>52261.244560800005</v>
      </c>
      <c r="N26" s="244">
        <v>68356.099677200007</v>
      </c>
      <c r="O26" s="244">
        <v>65532.804288599997</v>
      </c>
      <c r="P26" s="244">
        <v>129876.76532000001</v>
      </c>
      <c r="Q26" s="244">
        <v>3985335.0816099998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topLeftCell="E1"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</row>
    <row r="2" spans="1:17" s="220" customFormat="1" ht="15" customHeight="1">
      <c r="A2" s="583" t="s">
        <v>531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</row>
    <row r="3" spans="1:17" s="220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</row>
    <row r="4" spans="1:17" s="221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79</v>
      </c>
      <c r="C6" s="590"/>
      <c r="D6" s="590"/>
      <c r="E6" s="590"/>
      <c r="F6" s="590"/>
      <c r="G6" s="590"/>
      <c r="H6" s="590"/>
      <c r="I6" s="590"/>
      <c r="J6" s="590" t="s">
        <v>67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1" t="s">
        <v>484</v>
      </c>
      <c r="B8" s="242">
        <v>6117.0389500000001</v>
      </c>
      <c r="C8" s="242">
        <v>1768.3601100000001</v>
      </c>
      <c r="D8" s="242">
        <v>85.439179999999993</v>
      </c>
      <c r="E8" s="242">
        <v>1604.68615</v>
      </c>
      <c r="F8" s="242">
        <v>244.832348</v>
      </c>
      <c r="G8" s="242">
        <v>277.54789</v>
      </c>
      <c r="H8" s="242">
        <v>0</v>
      </c>
      <c r="I8" s="242">
        <v>10097.904630000001</v>
      </c>
      <c r="J8" s="242">
        <v>18130702.175458599</v>
      </c>
      <c r="K8" s="242">
        <v>1639676.7409098002</v>
      </c>
      <c r="L8" s="242">
        <v>73573.144778999995</v>
      </c>
      <c r="M8" s="242">
        <v>51697.77319</v>
      </c>
      <c r="N8" s="242">
        <v>70332.034654000003</v>
      </c>
      <c r="O8" s="242">
        <v>71607.960437600006</v>
      </c>
      <c r="P8" s="242">
        <v>71285.094249999995</v>
      </c>
      <c r="Q8" s="242">
        <v>20108874.923689999</v>
      </c>
    </row>
    <row r="9" spans="1:17" ht="15" customHeight="1">
      <c r="A9" s="241" t="s">
        <v>485</v>
      </c>
      <c r="B9" s="243">
        <v>570.07544999999993</v>
      </c>
      <c r="C9" s="243">
        <v>7.8001800000000001</v>
      </c>
      <c r="D9" s="243">
        <v>0</v>
      </c>
      <c r="E9" s="243">
        <v>0</v>
      </c>
      <c r="F9" s="243">
        <v>41.999480000000005</v>
      </c>
      <c r="G9" s="243">
        <v>0</v>
      </c>
      <c r="H9" s="243">
        <v>0</v>
      </c>
      <c r="I9" s="243">
        <v>619.87510999999995</v>
      </c>
      <c r="J9" s="243">
        <v>259051.07268000001</v>
      </c>
      <c r="K9" s="243">
        <v>31382.173440000002</v>
      </c>
      <c r="L9" s="242">
        <v>985.05978000000005</v>
      </c>
      <c r="M9" s="242">
        <v>3800.22406</v>
      </c>
      <c r="N9" s="242">
        <v>1783.27739</v>
      </c>
      <c r="O9" s="242">
        <v>1133.3866</v>
      </c>
      <c r="P9" s="242">
        <v>44.58305</v>
      </c>
      <c r="Q9" s="242">
        <v>298179.777</v>
      </c>
    </row>
    <row r="10" spans="1:17" ht="15" customHeight="1">
      <c r="A10" s="241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81138.505059999996</v>
      </c>
      <c r="K10" s="243">
        <v>6053.0660212000003</v>
      </c>
      <c r="L10" s="242">
        <v>0</v>
      </c>
      <c r="M10" s="242">
        <v>0</v>
      </c>
      <c r="N10" s="242">
        <v>704.54549999999995</v>
      </c>
      <c r="O10" s="242">
        <v>946.66449999999998</v>
      </c>
      <c r="P10" s="242">
        <v>344095.34856000001</v>
      </c>
      <c r="Q10" s="242">
        <v>432938.12964</v>
      </c>
    </row>
    <row r="11" spans="1:17" ht="15" customHeight="1">
      <c r="A11" s="241" t="s">
        <v>487</v>
      </c>
      <c r="B11" s="242">
        <v>0</v>
      </c>
      <c r="C11" s="242">
        <v>40.293510000000005</v>
      </c>
      <c r="D11" s="242">
        <v>0</v>
      </c>
      <c r="E11" s="242">
        <v>0</v>
      </c>
      <c r="F11" s="242">
        <v>4.4721700000000002</v>
      </c>
      <c r="G11" s="242">
        <v>0</v>
      </c>
      <c r="H11" s="242">
        <v>0</v>
      </c>
      <c r="I11" s="242">
        <v>44.765680000000003</v>
      </c>
      <c r="J11" s="242">
        <v>740919.14614999993</v>
      </c>
      <c r="K11" s="242">
        <v>134238.40430000002</v>
      </c>
      <c r="L11" s="242">
        <v>879.90449000000001</v>
      </c>
      <c r="M11" s="242">
        <v>1052.65057</v>
      </c>
      <c r="N11" s="242">
        <v>5763.4718713999991</v>
      </c>
      <c r="O11" s="242">
        <v>4129.72235</v>
      </c>
      <c r="P11" s="242">
        <v>54594.430549999997</v>
      </c>
      <c r="Q11" s="242">
        <v>941577.73028000002</v>
      </c>
    </row>
    <row r="12" spans="1:17" ht="15" customHeight="1">
      <c r="A12" s="241" t="s">
        <v>488</v>
      </c>
      <c r="B12" s="242">
        <v>15063.649439999999</v>
      </c>
      <c r="C12" s="242">
        <v>11544.772776</v>
      </c>
      <c r="D12" s="242">
        <v>36.386480000000006</v>
      </c>
      <c r="E12" s="242">
        <v>170.64771999999999</v>
      </c>
      <c r="F12" s="242">
        <v>154.00845000000001</v>
      </c>
      <c r="G12" s="242">
        <v>4615.6891799999994</v>
      </c>
      <c r="H12" s="242">
        <v>737.94899999999996</v>
      </c>
      <c r="I12" s="242">
        <v>32323.103050000002</v>
      </c>
      <c r="J12" s="242">
        <v>28841728.260802601</v>
      </c>
      <c r="K12" s="242">
        <v>4288767.1739202002</v>
      </c>
      <c r="L12" s="242">
        <v>55898.671179999998</v>
      </c>
      <c r="M12" s="242">
        <v>139844.2574342</v>
      </c>
      <c r="N12" s="242">
        <v>110625.27406</v>
      </c>
      <c r="O12" s="242">
        <v>272250.01076520002</v>
      </c>
      <c r="P12" s="242">
        <v>2190213.74767</v>
      </c>
      <c r="Q12" s="242">
        <v>35899327.395849995</v>
      </c>
    </row>
    <row r="13" spans="1:17" ht="15" customHeight="1">
      <c r="A13" s="241" t="s">
        <v>489</v>
      </c>
      <c r="B13" s="242">
        <v>373.25650999999999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18.667300000000001</v>
      </c>
      <c r="I13" s="242">
        <v>391.92381</v>
      </c>
      <c r="J13" s="242">
        <v>3698037.2923600003</v>
      </c>
      <c r="K13" s="242">
        <v>152768.41777999999</v>
      </c>
      <c r="L13" s="242">
        <v>89.561850000000007</v>
      </c>
      <c r="M13" s="242">
        <v>1034.0400500000001</v>
      </c>
      <c r="N13" s="242">
        <v>11700.253429999999</v>
      </c>
      <c r="O13" s="242">
        <v>56.881889999999999</v>
      </c>
      <c r="P13" s="242">
        <v>1072589.0716599999</v>
      </c>
      <c r="Q13" s="242">
        <v>4936275.5190200005</v>
      </c>
    </row>
    <row r="14" spans="1:17" ht="15" customHeight="1">
      <c r="A14" s="241" t="s">
        <v>68</v>
      </c>
      <c r="B14" s="242">
        <v>200215.0788818</v>
      </c>
      <c r="C14" s="242">
        <v>60536.959199000004</v>
      </c>
      <c r="D14" s="242">
        <v>847.52821080000001</v>
      </c>
      <c r="E14" s="242">
        <v>2212.76064</v>
      </c>
      <c r="F14" s="242">
        <v>8066.7159271999999</v>
      </c>
      <c r="G14" s="242">
        <v>6586.7299047999995</v>
      </c>
      <c r="H14" s="242">
        <v>13648.822759999999</v>
      </c>
      <c r="I14" s="242">
        <v>292114.59551999997</v>
      </c>
      <c r="J14" s="242">
        <v>22572078.861370601</v>
      </c>
      <c r="K14" s="242">
        <v>6540518.8020259999</v>
      </c>
      <c r="L14" s="242">
        <v>99825.310960600007</v>
      </c>
      <c r="M14" s="242">
        <v>176504.53668220001</v>
      </c>
      <c r="N14" s="242">
        <v>234553.09740200001</v>
      </c>
      <c r="O14" s="242">
        <v>574908.21119379997</v>
      </c>
      <c r="P14" s="242">
        <v>2158183.5414800001</v>
      </c>
      <c r="Q14" s="242">
        <v>32356572.361169998</v>
      </c>
    </row>
    <row r="15" spans="1:17" ht="15" customHeight="1">
      <c r="A15" s="241" t="s">
        <v>490</v>
      </c>
      <c r="B15" s="242">
        <v>79615.293870000009</v>
      </c>
      <c r="C15" s="242">
        <v>48670.819774800002</v>
      </c>
      <c r="D15" s="242">
        <v>769.96106000000009</v>
      </c>
      <c r="E15" s="242">
        <v>1921.9590843999999</v>
      </c>
      <c r="F15" s="242">
        <v>4768.9587501999995</v>
      </c>
      <c r="G15" s="242">
        <v>4426.2309062000004</v>
      </c>
      <c r="H15" s="242">
        <v>14592.53428</v>
      </c>
      <c r="I15" s="242">
        <v>154765.75774</v>
      </c>
      <c r="J15" s="242">
        <v>22357563.4840772</v>
      </c>
      <c r="K15" s="242">
        <v>3512842.2580800001</v>
      </c>
      <c r="L15" s="242">
        <v>184035.49952459999</v>
      </c>
      <c r="M15" s="242">
        <v>191859.74872459998</v>
      </c>
      <c r="N15" s="242">
        <v>300502.60081959999</v>
      </c>
      <c r="O15" s="242">
        <v>338062.48389420001</v>
      </c>
      <c r="P15" s="242">
        <v>2547777.6661199997</v>
      </c>
      <c r="Q15" s="242">
        <v>29432643.74126</v>
      </c>
    </row>
    <row r="16" spans="1:17" ht="15" customHeight="1">
      <c r="A16" s="241" t="s">
        <v>491</v>
      </c>
      <c r="B16" s="242">
        <v>13045.75216</v>
      </c>
      <c r="C16" s="242">
        <v>6190.3583285999994</v>
      </c>
      <c r="D16" s="242">
        <v>16.27234</v>
      </c>
      <c r="E16" s="242">
        <v>138.48911999999999</v>
      </c>
      <c r="F16" s="242">
        <v>5.6</v>
      </c>
      <c r="G16" s="242">
        <v>772.55196999999998</v>
      </c>
      <c r="H16" s="242">
        <v>0</v>
      </c>
      <c r="I16" s="242">
        <v>20169.023920000003</v>
      </c>
      <c r="J16" s="242">
        <v>1846062.592349</v>
      </c>
      <c r="K16" s="242">
        <v>957515.88171860005</v>
      </c>
      <c r="L16" s="242">
        <v>14411.455019999999</v>
      </c>
      <c r="M16" s="242">
        <v>13557.33425</v>
      </c>
      <c r="N16" s="242">
        <v>50325.0461584</v>
      </c>
      <c r="O16" s="242">
        <v>66316.908549999993</v>
      </c>
      <c r="P16" s="242">
        <v>14339.267529999999</v>
      </c>
      <c r="Q16" s="242">
        <v>2962528.4855800001</v>
      </c>
    </row>
    <row r="17" spans="1:17" ht="15" customHeight="1">
      <c r="A17" s="241" t="s">
        <v>492</v>
      </c>
      <c r="B17" s="242">
        <v>5222.6342800000002</v>
      </c>
      <c r="C17" s="242">
        <v>2845.8000802000001</v>
      </c>
      <c r="D17" s="242">
        <v>83.316450000000003</v>
      </c>
      <c r="E17" s="242">
        <v>102.97939</v>
      </c>
      <c r="F17" s="242">
        <v>244.38370999999998</v>
      </c>
      <c r="G17" s="242">
        <v>454.18656119999997</v>
      </c>
      <c r="H17" s="242">
        <v>46.073610000000002</v>
      </c>
      <c r="I17" s="242">
        <v>8999.3740799999996</v>
      </c>
      <c r="J17" s="242">
        <v>5590338.2376770005</v>
      </c>
      <c r="K17" s="242">
        <v>1658630.2687980002</v>
      </c>
      <c r="L17" s="242">
        <v>27343.6347092</v>
      </c>
      <c r="M17" s="242">
        <v>65123.702995399995</v>
      </c>
      <c r="N17" s="242">
        <v>56551.163859800006</v>
      </c>
      <c r="O17" s="242">
        <v>66418.337175199995</v>
      </c>
      <c r="P17" s="242">
        <v>195491.88855999999</v>
      </c>
      <c r="Q17" s="242">
        <v>7659897.2337799994</v>
      </c>
    </row>
    <row r="18" spans="1:17" ht="15" customHeight="1">
      <c r="A18" s="241" t="s">
        <v>493</v>
      </c>
      <c r="B18" s="242">
        <v>167.80726999999999</v>
      </c>
      <c r="C18" s="242">
        <v>144.98173</v>
      </c>
      <c r="D18" s="242">
        <v>0</v>
      </c>
      <c r="E18" s="242">
        <v>13.460469999999999</v>
      </c>
      <c r="F18" s="242">
        <v>33.099899999999998</v>
      </c>
      <c r="G18" s="242">
        <v>0</v>
      </c>
      <c r="H18" s="242">
        <v>340.93900000000002</v>
      </c>
      <c r="I18" s="242">
        <v>700.28836999999999</v>
      </c>
      <c r="J18" s="242">
        <v>2185229.1026975997</v>
      </c>
      <c r="K18" s="242">
        <v>37139.405450000006</v>
      </c>
      <c r="L18" s="242">
        <v>4507.7741201999997</v>
      </c>
      <c r="M18" s="242">
        <v>7551.5909099999999</v>
      </c>
      <c r="N18" s="242">
        <v>4384.7505302</v>
      </c>
      <c r="O18" s="242">
        <v>491.09535</v>
      </c>
      <c r="P18" s="242">
        <v>3219366.49768</v>
      </c>
      <c r="Q18" s="242">
        <v>5458670.2167400001</v>
      </c>
    </row>
    <row r="19" spans="1:17" ht="15" customHeight="1">
      <c r="A19" s="241" t="s">
        <v>494</v>
      </c>
      <c r="B19" s="242">
        <v>178084.71578</v>
      </c>
      <c r="C19" s="242">
        <v>73107.151738600005</v>
      </c>
      <c r="D19" s="242">
        <v>1787.9988536000001</v>
      </c>
      <c r="E19" s="242">
        <v>4855.8660599999994</v>
      </c>
      <c r="F19" s="242">
        <v>14824.8690102</v>
      </c>
      <c r="G19" s="242">
        <v>14173.942296399999</v>
      </c>
      <c r="H19" s="242">
        <v>1745.0032200000001</v>
      </c>
      <c r="I19" s="242">
        <v>288579.54696000001</v>
      </c>
      <c r="J19" s="242">
        <v>36350450.090817802</v>
      </c>
      <c r="K19" s="242">
        <v>10278198.6465728</v>
      </c>
      <c r="L19" s="242">
        <v>158096.34965779999</v>
      </c>
      <c r="M19" s="242">
        <v>380634.73266799998</v>
      </c>
      <c r="N19" s="242">
        <v>491447.93354679999</v>
      </c>
      <c r="O19" s="242">
        <v>724140.3940211999</v>
      </c>
      <c r="P19" s="242">
        <v>2421531.9320399999</v>
      </c>
      <c r="Q19" s="242">
        <v>50804500.079330005</v>
      </c>
    </row>
    <row r="20" spans="1:17" ht="15" customHeight="1">
      <c r="A20" s="241" t="s">
        <v>495</v>
      </c>
      <c r="B20" s="242">
        <v>89642.423500000004</v>
      </c>
      <c r="C20" s="242">
        <v>1596.30422</v>
      </c>
      <c r="D20" s="242">
        <v>705.52743000000009</v>
      </c>
      <c r="E20" s="242">
        <v>85.570509999999999</v>
      </c>
      <c r="F20" s="242">
        <v>284.77559000000002</v>
      </c>
      <c r="G20" s="242">
        <v>280.68007</v>
      </c>
      <c r="H20" s="242">
        <v>82.543660000000003</v>
      </c>
      <c r="I20" s="242">
        <v>92677.824980000005</v>
      </c>
      <c r="J20" s="242">
        <v>2349310.1080380003</v>
      </c>
      <c r="K20" s="242">
        <v>24492.550910000002</v>
      </c>
      <c r="L20" s="242">
        <v>7837.6698699999997</v>
      </c>
      <c r="M20" s="242">
        <v>1297.4103300000002</v>
      </c>
      <c r="N20" s="242">
        <v>9181.5088200000009</v>
      </c>
      <c r="O20" s="242">
        <v>2658.7083824000001</v>
      </c>
      <c r="P20" s="242">
        <v>3820.0389799999998</v>
      </c>
      <c r="Q20" s="242">
        <v>2398597.9953299998</v>
      </c>
    </row>
    <row r="21" spans="1:17" ht="15" customHeight="1">
      <c r="A21" s="241" t="s">
        <v>496</v>
      </c>
      <c r="B21" s="242">
        <v>67.281270000000006</v>
      </c>
      <c r="C21" s="242">
        <v>687.79087000000004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755.07213999999999</v>
      </c>
      <c r="J21" s="242">
        <v>215630.70236000002</v>
      </c>
      <c r="K21" s="242">
        <v>50365.169620000001</v>
      </c>
      <c r="L21" s="242">
        <v>1226.9049299999999</v>
      </c>
      <c r="M21" s="242">
        <v>1426.0883000000001</v>
      </c>
      <c r="N21" s="242">
        <v>1153.6395453999999</v>
      </c>
      <c r="O21" s="242">
        <v>209.76962</v>
      </c>
      <c r="P21" s="242">
        <v>795.60236999999995</v>
      </c>
      <c r="Q21" s="242">
        <v>270807.87675</v>
      </c>
    </row>
    <row r="22" spans="1:17" ht="15" customHeight="1">
      <c r="A22" s="241" t="s">
        <v>497</v>
      </c>
      <c r="B22" s="242">
        <v>15613.288470000001</v>
      </c>
      <c r="C22" s="242">
        <v>1468.4886000000001</v>
      </c>
      <c r="D22" s="242">
        <v>54.120429999999999</v>
      </c>
      <c r="E22" s="242">
        <v>107.79499</v>
      </c>
      <c r="F22" s="242">
        <v>292.35514000000001</v>
      </c>
      <c r="G22" s="242">
        <v>127.61852</v>
      </c>
      <c r="H22" s="242">
        <v>8.4265499999999989</v>
      </c>
      <c r="I22" s="242">
        <v>17672.092700000001</v>
      </c>
      <c r="J22" s="242">
        <v>3963898.9454740002</v>
      </c>
      <c r="K22" s="242">
        <v>611500.78313740005</v>
      </c>
      <c r="L22" s="242">
        <v>52310.453480400007</v>
      </c>
      <c r="M22" s="242">
        <v>47342.811708599998</v>
      </c>
      <c r="N22" s="242">
        <v>28971.446256799998</v>
      </c>
      <c r="O22" s="242">
        <v>19937.51354</v>
      </c>
      <c r="P22" s="242">
        <v>398342.33318000002</v>
      </c>
      <c r="Q22" s="242">
        <v>5122304.2867999999</v>
      </c>
    </row>
    <row r="23" spans="1:17" ht="15" customHeight="1">
      <c r="A23" s="241" t="s">
        <v>498</v>
      </c>
      <c r="B23" s="242">
        <v>40.053239999999995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40.053239999999995</v>
      </c>
      <c r="J23" s="242">
        <v>5319.0890399999998</v>
      </c>
      <c r="K23" s="242">
        <v>939.36946</v>
      </c>
      <c r="L23" s="242">
        <v>24.044169999999998</v>
      </c>
      <c r="M23" s="242">
        <v>14.644270000000001</v>
      </c>
      <c r="N23" s="242">
        <v>0</v>
      </c>
      <c r="O23" s="242">
        <v>0</v>
      </c>
      <c r="P23" s="242">
        <v>41.172839999999994</v>
      </c>
      <c r="Q23" s="242">
        <v>6338.3197799999998</v>
      </c>
    </row>
    <row r="24" spans="1:17" ht="15" customHeight="1">
      <c r="A24" s="241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79.954949999999997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512.29065000000003</v>
      </c>
      <c r="Q24" s="242">
        <v>592.24559999999997</v>
      </c>
    </row>
    <row r="25" spans="1:17" s="201" customFormat="1" ht="15" customHeight="1">
      <c r="A25" s="241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2583.1675699999996</v>
      </c>
      <c r="K25" s="242">
        <v>275.98874999999998</v>
      </c>
      <c r="L25" s="242">
        <v>0</v>
      </c>
      <c r="M25" s="242">
        <v>0</v>
      </c>
      <c r="N25" s="242">
        <v>0</v>
      </c>
      <c r="O25" s="242">
        <v>0</v>
      </c>
      <c r="P25" s="242">
        <v>550.79091000000005</v>
      </c>
      <c r="Q25" s="242">
        <v>3409.9472299999998</v>
      </c>
    </row>
    <row r="26" spans="1:17" s="201" customFormat="1" ht="15" customHeight="1">
      <c r="A26" s="232" t="s">
        <v>67</v>
      </c>
      <c r="B26" s="244">
        <v>603838.34907180013</v>
      </c>
      <c r="C26" s="244">
        <v>208609.88111720001</v>
      </c>
      <c r="D26" s="244">
        <v>4386.5504344000001</v>
      </c>
      <c r="E26" s="244">
        <v>11214.214134400001</v>
      </c>
      <c r="F26" s="244">
        <v>28966.070475600001</v>
      </c>
      <c r="G26" s="244">
        <v>31715.177298599992</v>
      </c>
      <c r="H26" s="244">
        <v>31220.959379999993</v>
      </c>
      <c r="I26" s="244">
        <v>919951.20192999998</v>
      </c>
      <c r="J26" s="244">
        <v>149190120.78893241</v>
      </c>
      <c r="K26" s="244">
        <v>29925305.100894</v>
      </c>
      <c r="L26" s="244">
        <v>681045.43852179998</v>
      </c>
      <c r="M26" s="244">
        <v>1082741.5461429998</v>
      </c>
      <c r="N26" s="244">
        <v>1377980.0438444</v>
      </c>
      <c r="O26" s="244">
        <v>2143268.0482696006</v>
      </c>
      <c r="P26" s="244">
        <v>14693575.298080001</v>
      </c>
      <c r="Q26" s="244">
        <v>199094036.26482999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O41"/>
  <sheetViews>
    <sheetView zoomScaleNormal="100" workbookViewId="0">
      <selection activeCell="C48" sqref="C48"/>
    </sheetView>
  </sheetViews>
  <sheetFormatPr baseColWidth="10" defaultColWidth="11.42578125" defaultRowHeight="12.75"/>
  <cols>
    <col min="1" max="1" width="76.85546875" style="193" customWidth="1"/>
    <col min="2" max="15" width="15.7109375" style="192" customWidth="1"/>
    <col min="16" max="255" width="11.42578125" style="192"/>
    <col min="256" max="256" width="76.85546875" style="192" customWidth="1"/>
    <col min="257" max="271" width="15.7109375" style="192" customWidth="1"/>
    <col min="272" max="511" width="11.42578125" style="192"/>
    <col min="512" max="512" width="76.85546875" style="192" customWidth="1"/>
    <col min="513" max="527" width="15.7109375" style="192" customWidth="1"/>
    <col min="528" max="767" width="11.42578125" style="192"/>
    <col min="768" max="768" width="76.85546875" style="192" customWidth="1"/>
    <col min="769" max="783" width="15.7109375" style="192" customWidth="1"/>
    <col min="784" max="1023" width="11.42578125" style="192"/>
    <col min="1024" max="1024" width="76.85546875" style="192" customWidth="1"/>
    <col min="1025" max="1039" width="15.7109375" style="192" customWidth="1"/>
    <col min="1040" max="1279" width="11.42578125" style="192"/>
    <col min="1280" max="1280" width="76.85546875" style="192" customWidth="1"/>
    <col min="1281" max="1295" width="15.7109375" style="192" customWidth="1"/>
    <col min="1296" max="1535" width="11.42578125" style="192"/>
    <col min="1536" max="1536" width="76.85546875" style="192" customWidth="1"/>
    <col min="1537" max="1551" width="15.7109375" style="192" customWidth="1"/>
    <col min="1552" max="1791" width="11.42578125" style="192"/>
    <col min="1792" max="1792" width="76.85546875" style="192" customWidth="1"/>
    <col min="1793" max="1807" width="15.7109375" style="192" customWidth="1"/>
    <col min="1808" max="2047" width="11.42578125" style="192"/>
    <col min="2048" max="2048" width="76.85546875" style="192" customWidth="1"/>
    <col min="2049" max="2063" width="15.7109375" style="192" customWidth="1"/>
    <col min="2064" max="2303" width="11.42578125" style="192"/>
    <col min="2304" max="2304" width="76.85546875" style="192" customWidth="1"/>
    <col min="2305" max="2319" width="15.7109375" style="192" customWidth="1"/>
    <col min="2320" max="2559" width="11.42578125" style="192"/>
    <col min="2560" max="2560" width="76.85546875" style="192" customWidth="1"/>
    <col min="2561" max="2575" width="15.7109375" style="192" customWidth="1"/>
    <col min="2576" max="2815" width="11.42578125" style="192"/>
    <col min="2816" max="2816" width="76.85546875" style="192" customWidth="1"/>
    <col min="2817" max="2831" width="15.7109375" style="192" customWidth="1"/>
    <col min="2832" max="3071" width="11.42578125" style="192"/>
    <col min="3072" max="3072" width="76.85546875" style="192" customWidth="1"/>
    <col min="3073" max="3087" width="15.7109375" style="192" customWidth="1"/>
    <col min="3088" max="3327" width="11.42578125" style="192"/>
    <col min="3328" max="3328" width="76.85546875" style="192" customWidth="1"/>
    <col min="3329" max="3343" width="15.7109375" style="192" customWidth="1"/>
    <col min="3344" max="3583" width="11.42578125" style="192"/>
    <col min="3584" max="3584" width="76.85546875" style="192" customWidth="1"/>
    <col min="3585" max="3599" width="15.7109375" style="192" customWidth="1"/>
    <col min="3600" max="3839" width="11.42578125" style="192"/>
    <col min="3840" max="3840" width="76.85546875" style="192" customWidth="1"/>
    <col min="3841" max="3855" width="15.7109375" style="192" customWidth="1"/>
    <col min="3856" max="4095" width="11.42578125" style="192"/>
    <col min="4096" max="4096" width="76.85546875" style="192" customWidth="1"/>
    <col min="4097" max="4111" width="15.7109375" style="192" customWidth="1"/>
    <col min="4112" max="4351" width="11.42578125" style="192"/>
    <col min="4352" max="4352" width="76.85546875" style="192" customWidth="1"/>
    <col min="4353" max="4367" width="15.7109375" style="192" customWidth="1"/>
    <col min="4368" max="4607" width="11.42578125" style="192"/>
    <col min="4608" max="4608" width="76.85546875" style="192" customWidth="1"/>
    <col min="4609" max="4623" width="15.7109375" style="192" customWidth="1"/>
    <col min="4624" max="4863" width="11.42578125" style="192"/>
    <col min="4864" max="4864" width="76.85546875" style="192" customWidth="1"/>
    <col min="4865" max="4879" width="15.7109375" style="192" customWidth="1"/>
    <col min="4880" max="5119" width="11.42578125" style="192"/>
    <col min="5120" max="5120" width="76.85546875" style="192" customWidth="1"/>
    <col min="5121" max="5135" width="15.7109375" style="192" customWidth="1"/>
    <col min="5136" max="5375" width="11.42578125" style="192"/>
    <col min="5376" max="5376" width="76.85546875" style="192" customWidth="1"/>
    <col min="5377" max="5391" width="15.7109375" style="192" customWidth="1"/>
    <col min="5392" max="5631" width="11.42578125" style="192"/>
    <col min="5632" max="5632" width="76.85546875" style="192" customWidth="1"/>
    <col min="5633" max="5647" width="15.7109375" style="192" customWidth="1"/>
    <col min="5648" max="5887" width="11.42578125" style="192"/>
    <col min="5888" max="5888" width="76.85546875" style="192" customWidth="1"/>
    <col min="5889" max="5903" width="15.7109375" style="192" customWidth="1"/>
    <col min="5904" max="6143" width="11.42578125" style="192"/>
    <col min="6144" max="6144" width="76.85546875" style="192" customWidth="1"/>
    <col min="6145" max="6159" width="15.7109375" style="192" customWidth="1"/>
    <col min="6160" max="6399" width="11.42578125" style="192"/>
    <col min="6400" max="6400" width="76.85546875" style="192" customWidth="1"/>
    <col min="6401" max="6415" width="15.7109375" style="192" customWidth="1"/>
    <col min="6416" max="6655" width="11.42578125" style="192"/>
    <col min="6656" max="6656" width="76.85546875" style="192" customWidth="1"/>
    <col min="6657" max="6671" width="15.7109375" style="192" customWidth="1"/>
    <col min="6672" max="6911" width="11.42578125" style="192"/>
    <col min="6912" max="6912" width="76.85546875" style="192" customWidth="1"/>
    <col min="6913" max="6927" width="15.7109375" style="192" customWidth="1"/>
    <col min="6928" max="7167" width="11.42578125" style="192"/>
    <col min="7168" max="7168" width="76.85546875" style="192" customWidth="1"/>
    <col min="7169" max="7183" width="15.7109375" style="192" customWidth="1"/>
    <col min="7184" max="7423" width="11.42578125" style="192"/>
    <col min="7424" max="7424" width="76.85546875" style="192" customWidth="1"/>
    <col min="7425" max="7439" width="15.7109375" style="192" customWidth="1"/>
    <col min="7440" max="7679" width="11.42578125" style="192"/>
    <col min="7680" max="7680" width="76.85546875" style="192" customWidth="1"/>
    <col min="7681" max="7695" width="15.7109375" style="192" customWidth="1"/>
    <col min="7696" max="7935" width="11.42578125" style="192"/>
    <col min="7936" max="7936" width="76.85546875" style="192" customWidth="1"/>
    <col min="7937" max="7951" width="15.7109375" style="192" customWidth="1"/>
    <col min="7952" max="8191" width="11.42578125" style="192"/>
    <col min="8192" max="8192" width="76.85546875" style="192" customWidth="1"/>
    <col min="8193" max="8207" width="15.7109375" style="192" customWidth="1"/>
    <col min="8208" max="8447" width="11.42578125" style="192"/>
    <col min="8448" max="8448" width="76.85546875" style="192" customWidth="1"/>
    <col min="8449" max="8463" width="15.7109375" style="192" customWidth="1"/>
    <col min="8464" max="8703" width="11.42578125" style="192"/>
    <col min="8704" max="8704" width="76.85546875" style="192" customWidth="1"/>
    <col min="8705" max="8719" width="15.7109375" style="192" customWidth="1"/>
    <col min="8720" max="8959" width="11.42578125" style="192"/>
    <col min="8960" max="8960" width="76.85546875" style="192" customWidth="1"/>
    <col min="8961" max="8975" width="15.7109375" style="192" customWidth="1"/>
    <col min="8976" max="9215" width="11.42578125" style="192"/>
    <col min="9216" max="9216" width="76.85546875" style="192" customWidth="1"/>
    <col min="9217" max="9231" width="15.7109375" style="192" customWidth="1"/>
    <col min="9232" max="9471" width="11.42578125" style="192"/>
    <col min="9472" max="9472" width="76.85546875" style="192" customWidth="1"/>
    <col min="9473" max="9487" width="15.7109375" style="192" customWidth="1"/>
    <col min="9488" max="9727" width="11.42578125" style="192"/>
    <col min="9728" max="9728" width="76.85546875" style="192" customWidth="1"/>
    <col min="9729" max="9743" width="15.7109375" style="192" customWidth="1"/>
    <col min="9744" max="9983" width="11.42578125" style="192"/>
    <col min="9984" max="9984" width="76.85546875" style="192" customWidth="1"/>
    <col min="9985" max="9999" width="15.7109375" style="192" customWidth="1"/>
    <col min="10000" max="10239" width="11.42578125" style="192"/>
    <col min="10240" max="10240" width="76.85546875" style="192" customWidth="1"/>
    <col min="10241" max="10255" width="15.7109375" style="192" customWidth="1"/>
    <col min="10256" max="10495" width="11.42578125" style="192"/>
    <col min="10496" max="10496" width="76.85546875" style="192" customWidth="1"/>
    <col min="10497" max="10511" width="15.7109375" style="192" customWidth="1"/>
    <col min="10512" max="10751" width="11.42578125" style="192"/>
    <col min="10752" max="10752" width="76.85546875" style="192" customWidth="1"/>
    <col min="10753" max="10767" width="15.7109375" style="192" customWidth="1"/>
    <col min="10768" max="11007" width="11.42578125" style="192"/>
    <col min="11008" max="11008" width="76.85546875" style="192" customWidth="1"/>
    <col min="11009" max="11023" width="15.7109375" style="192" customWidth="1"/>
    <col min="11024" max="11263" width="11.42578125" style="192"/>
    <col min="11264" max="11264" width="76.85546875" style="192" customWidth="1"/>
    <col min="11265" max="11279" width="15.7109375" style="192" customWidth="1"/>
    <col min="11280" max="11519" width="11.42578125" style="192"/>
    <col min="11520" max="11520" width="76.85546875" style="192" customWidth="1"/>
    <col min="11521" max="11535" width="15.7109375" style="192" customWidth="1"/>
    <col min="11536" max="11775" width="11.42578125" style="192"/>
    <col min="11776" max="11776" width="76.85546875" style="192" customWidth="1"/>
    <col min="11777" max="11791" width="15.7109375" style="192" customWidth="1"/>
    <col min="11792" max="12031" width="11.42578125" style="192"/>
    <col min="12032" max="12032" width="76.85546875" style="192" customWidth="1"/>
    <col min="12033" max="12047" width="15.7109375" style="192" customWidth="1"/>
    <col min="12048" max="12287" width="11.42578125" style="192"/>
    <col min="12288" max="12288" width="76.85546875" style="192" customWidth="1"/>
    <col min="12289" max="12303" width="15.7109375" style="192" customWidth="1"/>
    <col min="12304" max="12543" width="11.42578125" style="192"/>
    <col min="12544" max="12544" width="76.85546875" style="192" customWidth="1"/>
    <col min="12545" max="12559" width="15.7109375" style="192" customWidth="1"/>
    <col min="12560" max="12799" width="11.42578125" style="192"/>
    <col min="12800" max="12800" width="76.85546875" style="192" customWidth="1"/>
    <col min="12801" max="12815" width="15.7109375" style="192" customWidth="1"/>
    <col min="12816" max="13055" width="11.42578125" style="192"/>
    <col min="13056" max="13056" width="76.85546875" style="192" customWidth="1"/>
    <col min="13057" max="13071" width="15.7109375" style="192" customWidth="1"/>
    <col min="13072" max="13311" width="11.42578125" style="192"/>
    <col min="13312" max="13312" width="76.85546875" style="192" customWidth="1"/>
    <col min="13313" max="13327" width="15.7109375" style="192" customWidth="1"/>
    <col min="13328" max="13567" width="11.42578125" style="192"/>
    <col min="13568" max="13568" width="76.85546875" style="192" customWidth="1"/>
    <col min="13569" max="13583" width="15.7109375" style="192" customWidth="1"/>
    <col min="13584" max="13823" width="11.42578125" style="192"/>
    <col min="13824" max="13824" width="76.85546875" style="192" customWidth="1"/>
    <col min="13825" max="13839" width="15.7109375" style="192" customWidth="1"/>
    <col min="13840" max="14079" width="11.42578125" style="192"/>
    <col min="14080" max="14080" width="76.85546875" style="192" customWidth="1"/>
    <col min="14081" max="14095" width="15.7109375" style="192" customWidth="1"/>
    <col min="14096" max="14335" width="11.42578125" style="192"/>
    <col min="14336" max="14336" width="76.85546875" style="192" customWidth="1"/>
    <col min="14337" max="14351" width="15.7109375" style="192" customWidth="1"/>
    <col min="14352" max="14591" width="11.42578125" style="192"/>
    <col min="14592" max="14592" width="76.85546875" style="192" customWidth="1"/>
    <col min="14593" max="14607" width="15.7109375" style="192" customWidth="1"/>
    <col min="14608" max="14847" width="11.42578125" style="192"/>
    <col min="14848" max="14848" width="76.85546875" style="192" customWidth="1"/>
    <col min="14849" max="14863" width="15.7109375" style="192" customWidth="1"/>
    <col min="14864" max="15103" width="11.42578125" style="192"/>
    <col min="15104" max="15104" width="76.85546875" style="192" customWidth="1"/>
    <col min="15105" max="15119" width="15.7109375" style="192" customWidth="1"/>
    <col min="15120" max="15359" width="11.42578125" style="192"/>
    <col min="15360" max="15360" width="76.85546875" style="192" customWidth="1"/>
    <col min="15361" max="15375" width="15.7109375" style="192" customWidth="1"/>
    <col min="15376" max="15615" width="11.42578125" style="192"/>
    <col min="15616" max="15616" width="76.85546875" style="192" customWidth="1"/>
    <col min="15617" max="15631" width="15.7109375" style="192" customWidth="1"/>
    <col min="15632" max="15871" width="11.42578125" style="192"/>
    <col min="15872" max="15872" width="76.85546875" style="192" customWidth="1"/>
    <col min="15873" max="15887" width="15.7109375" style="192" customWidth="1"/>
    <col min="15888" max="16127" width="11.42578125" style="192"/>
    <col min="16128" max="16128" width="76.85546875" style="192" customWidth="1"/>
    <col min="16129" max="16143" width="15.7109375" style="192" customWidth="1"/>
    <col min="16144" max="16384" width="11.42578125" style="192"/>
  </cols>
  <sheetData>
    <row r="1" spans="1:15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220" customFormat="1" ht="15" customHeight="1">
      <c r="A2" s="586" t="s">
        <v>532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260"/>
      <c r="B5" s="181"/>
      <c r="C5" s="261"/>
      <c r="D5" s="261"/>
      <c r="E5" s="261"/>
      <c r="F5" s="261"/>
      <c r="G5" s="261"/>
      <c r="H5" s="181"/>
      <c r="I5" s="181"/>
      <c r="J5" s="218"/>
      <c r="K5" s="181"/>
      <c r="L5" s="181"/>
      <c r="M5" s="181"/>
      <c r="N5" s="181"/>
      <c r="O5" s="218"/>
    </row>
    <row r="6" spans="1:15" ht="30" customHeight="1">
      <c r="A6" s="232" t="s">
        <v>510</v>
      </c>
      <c r="B6" s="262" t="s">
        <v>53</v>
      </c>
      <c r="C6" s="262" t="s">
        <v>54</v>
      </c>
      <c r="D6" s="262" t="s">
        <v>55</v>
      </c>
      <c r="E6" s="262" t="s">
        <v>56</v>
      </c>
      <c r="F6" s="262" t="s">
        <v>57</v>
      </c>
      <c r="G6" s="262" t="s">
        <v>58</v>
      </c>
      <c r="H6" s="262" t="s">
        <v>59</v>
      </c>
      <c r="I6" s="262" t="s">
        <v>60</v>
      </c>
      <c r="J6" s="262" t="s">
        <v>61</v>
      </c>
      <c r="K6" s="262" t="s">
        <v>62</v>
      </c>
      <c r="L6" s="262" t="s">
        <v>63</v>
      </c>
      <c r="M6" s="262" t="s">
        <v>65</v>
      </c>
      <c r="N6" s="263" t="s">
        <v>483</v>
      </c>
      <c r="O6" s="264" t="s">
        <v>66</v>
      </c>
    </row>
    <row r="7" spans="1:15" ht="15" customHeight="1">
      <c r="A7" s="248" t="s">
        <v>80</v>
      </c>
      <c r="B7" s="242">
        <v>5104333.2467200002</v>
      </c>
      <c r="C7" s="242">
        <v>6824681.2543199994</v>
      </c>
      <c r="D7" s="242">
        <v>3081160.1797600002</v>
      </c>
      <c r="E7" s="242">
        <v>10054391.055799998</v>
      </c>
      <c r="F7" s="242">
        <v>5609812.4953999994</v>
      </c>
      <c r="G7" s="242">
        <v>4237549.9760300005</v>
      </c>
      <c r="H7" s="242">
        <v>3262910.2087500002</v>
      </c>
      <c r="I7" s="242">
        <v>0</v>
      </c>
      <c r="J7" s="242">
        <v>74917.714170000007</v>
      </c>
      <c r="K7" s="242">
        <v>2313071.8668400003</v>
      </c>
      <c r="L7" s="242">
        <v>432736.58532999997</v>
      </c>
      <c r="M7" s="242">
        <v>0</v>
      </c>
      <c r="N7" s="242">
        <v>40995564.583120003</v>
      </c>
      <c r="O7" s="265">
        <v>0.22231812419662053</v>
      </c>
    </row>
    <row r="8" spans="1:15" ht="15" customHeight="1">
      <c r="A8" s="248" t="s">
        <v>81</v>
      </c>
      <c r="B8" s="242">
        <v>29429.122329999998</v>
      </c>
      <c r="C8" s="242">
        <v>12639.428400000001</v>
      </c>
      <c r="D8" s="242">
        <v>9821.8476599999995</v>
      </c>
      <c r="E8" s="242">
        <v>18978.852179999998</v>
      </c>
      <c r="F8" s="242">
        <v>29221.918239999999</v>
      </c>
      <c r="G8" s="242">
        <v>23728.399410000002</v>
      </c>
      <c r="H8" s="242">
        <v>1620.41642</v>
      </c>
      <c r="I8" s="242">
        <v>0</v>
      </c>
      <c r="J8" s="242">
        <v>0</v>
      </c>
      <c r="K8" s="242">
        <v>0</v>
      </c>
      <c r="L8" s="242">
        <v>74.611559999999997</v>
      </c>
      <c r="M8" s="242">
        <v>9461.0457200000001</v>
      </c>
      <c r="N8" s="242">
        <v>134975.64191999999</v>
      </c>
      <c r="O8" s="265">
        <v>7.3197019797221661E-4</v>
      </c>
    </row>
    <row r="9" spans="1:15" ht="15" customHeight="1">
      <c r="A9" s="248" t="s">
        <v>82</v>
      </c>
      <c r="B9" s="242">
        <v>16812.893929999998</v>
      </c>
      <c r="C9" s="242">
        <v>603170.39324</v>
      </c>
      <c r="D9" s="242">
        <v>0</v>
      </c>
      <c r="E9" s="242">
        <v>693779.73265000002</v>
      </c>
      <c r="F9" s="242">
        <v>0</v>
      </c>
      <c r="G9" s="242">
        <v>57750</v>
      </c>
      <c r="H9" s="242">
        <v>0</v>
      </c>
      <c r="I9" s="242">
        <v>0</v>
      </c>
      <c r="J9" s="242">
        <v>0</v>
      </c>
      <c r="K9" s="242">
        <v>0</v>
      </c>
      <c r="L9" s="242">
        <v>0</v>
      </c>
      <c r="M9" s="242">
        <v>0</v>
      </c>
      <c r="N9" s="242">
        <v>1371513.01982</v>
      </c>
      <c r="O9" s="265">
        <v>7.4376875883585955E-3</v>
      </c>
    </row>
    <row r="10" spans="1:15" ht="15" customHeight="1">
      <c r="A10" s="248" t="s">
        <v>881</v>
      </c>
      <c r="B10" s="242">
        <v>523800.64587000001</v>
      </c>
      <c r="C10" s="242">
        <v>1317629.2197400001</v>
      </c>
      <c r="D10" s="242">
        <v>28269.668980000002</v>
      </c>
      <c r="E10" s="242">
        <v>485299.10437000002</v>
      </c>
      <c r="F10" s="242">
        <v>697887.45935999998</v>
      </c>
      <c r="G10" s="242">
        <v>0</v>
      </c>
      <c r="H10" s="242">
        <v>0</v>
      </c>
      <c r="I10" s="242">
        <v>0</v>
      </c>
      <c r="J10" s="242">
        <v>0</v>
      </c>
      <c r="K10" s="242">
        <v>13986.47033</v>
      </c>
      <c r="L10" s="242">
        <v>0</v>
      </c>
      <c r="M10" s="242">
        <v>0</v>
      </c>
      <c r="N10" s="242">
        <v>3066872.5686499998</v>
      </c>
      <c r="O10" s="265">
        <v>1.6631588405860872E-2</v>
      </c>
    </row>
    <row r="11" spans="1:15" ht="15" customHeight="1">
      <c r="A11" s="248" t="s">
        <v>95</v>
      </c>
      <c r="B11" s="242">
        <v>2084780.5284599999</v>
      </c>
      <c r="C11" s="242">
        <v>2039853.5073299999</v>
      </c>
      <c r="D11" s="242">
        <v>1659511.1243</v>
      </c>
      <c r="E11" s="242">
        <v>2484908.9977100003</v>
      </c>
      <c r="F11" s="242">
        <v>1015331.81756</v>
      </c>
      <c r="G11" s="242">
        <v>2820382.4820500002</v>
      </c>
      <c r="H11" s="242">
        <v>1289580.40579</v>
      </c>
      <c r="I11" s="242">
        <v>0</v>
      </c>
      <c r="J11" s="242">
        <v>16942.952430000001</v>
      </c>
      <c r="K11" s="242">
        <v>383944.37237</v>
      </c>
      <c r="L11" s="242">
        <v>334465.47307999997</v>
      </c>
      <c r="M11" s="242">
        <v>0</v>
      </c>
      <c r="N11" s="242">
        <v>14129701.661080001</v>
      </c>
      <c r="O11" s="265">
        <v>7.6625088608795758E-2</v>
      </c>
    </row>
    <row r="12" spans="1:15" ht="15" customHeight="1">
      <c r="A12" s="248" t="s">
        <v>96</v>
      </c>
      <c r="B12" s="242">
        <v>397894.48066</v>
      </c>
      <c r="C12" s="242">
        <v>616192.67321000004</v>
      </c>
      <c r="D12" s="242">
        <v>384121.61138999998</v>
      </c>
      <c r="E12" s="242">
        <v>346040.96629000001</v>
      </c>
      <c r="F12" s="242">
        <v>255255.82021000001</v>
      </c>
      <c r="G12" s="242">
        <v>213911.29478</v>
      </c>
      <c r="H12" s="242">
        <v>124491.06997</v>
      </c>
      <c r="I12" s="242">
        <v>1746.9847500000001</v>
      </c>
      <c r="J12" s="242">
        <v>0</v>
      </c>
      <c r="K12" s="242">
        <v>114444.04995</v>
      </c>
      <c r="L12" s="242">
        <v>46414.279649999997</v>
      </c>
      <c r="M12" s="242">
        <v>41557.752159999996</v>
      </c>
      <c r="N12" s="242">
        <v>2542070.9830200002</v>
      </c>
      <c r="O12" s="265">
        <v>1.3785599936642086E-2</v>
      </c>
    </row>
    <row r="13" spans="1:15" ht="15" customHeight="1">
      <c r="A13" s="248" t="s">
        <v>888</v>
      </c>
      <c r="B13" s="242">
        <v>28451.474670000003</v>
      </c>
      <c r="C13" s="242">
        <v>4943.3792400000002</v>
      </c>
      <c r="D13" s="242">
        <v>72044.796700000006</v>
      </c>
      <c r="E13" s="242">
        <v>6372.2880700000005</v>
      </c>
      <c r="F13" s="242">
        <v>20217.176199999998</v>
      </c>
      <c r="G13" s="242">
        <v>0</v>
      </c>
      <c r="H13" s="242">
        <v>0</v>
      </c>
      <c r="I13" s="242">
        <v>0</v>
      </c>
      <c r="J13" s="242">
        <v>0</v>
      </c>
      <c r="K13" s="242">
        <v>13077.32504</v>
      </c>
      <c r="L13" s="242">
        <v>828.13004000000001</v>
      </c>
      <c r="M13" s="242">
        <v>6550.6816399999998</v>
      </c>
      <c r="N13" s="242">
        <v>152485.25159999999</v>
      </c>
      <c r="O13" s="265">
        <v>8.2692445995292399E-4</v>
      </c>
    </row>
    <row r="14" spans="1:15" ht="15" customHeight="1">
      <c r="A14" s="248" t="s">
        <v>889</v>
      </c>
      <c r="B14" s="242">
        <v>62573.788500000002</v>
      </c>
      <c r="C14" s="242">
        <v>176469.70514999999</v>
      </c>
      <c r="D14" s="242">
        <v>91535.714849999989</v>
      </c>
      <c r="E14" s="242">
        <v>20761.182820000002</v>
      </c>
      <c r="F14" s="242">
        <v>0</v>
      </c>
      <c r="G14" s="242">
        <v>0</v>
      </c>
      <c r="H14" s="242">
        <v>1141.69814</v>
      </c>
      <c r="I14" s="242">
        <v>29.681919999999998</v>
      </c>
      <c r="J14" s="242">
        <v>13615.233910000001</v>
      </c>
      <c r="K14" s="242">
        <v>125054.98531999999</v>
      </c>
      <c r="L14" s="242">
        <v>20594.30025</v>
      </c>
      <c r="M14" s="242">
        <v>54842.745510000001</v>
      </c>
      <c r="N14" s="242">
        <v>566619.03636999999</v>
      </c>
      <c r="O14" s="265">
        <v>3.0727636655537936E-3</v>
      </c>
    </row>
    <row r="15" spans="1:15" ht="15" customHeight="1">
      <c r="A15" s="248" t="s">
        <v>890</v>
      </c>
      <c r="B15" s="242">
        <v>0</v>
      </c>
      <c r="C15" s="242">
        <v>0</v>
      </c>
      <c r="D15" s="242">
        <v>7356.0330700000004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42">
        <v>132.45796999999999</v>
      </c>
      <c r="L15" s="242">
        <v>0</v>
      </c>
      <c r="M15" s="242">
        <v>0</v>
      </c>
      <c r="N15" s="242">
        <v>7488.4910400000008</v>
      </c>
      <c r="O15" s="265">
        <v>4.0609936660355103E-5</v>
      </c>
    </row>
    <row r="16" spans="1:15" ht="15" customHeight="1">
      <c r="A16" s="248" t="s">
        <v>533</v>
      </c>
      <c r="B16" s="242">
        <v>87696.421019999994</v>
      </c>
      <c r="C16" s="242">
        <v>15657.153269999999</v>
      </c>
      <c r="D16" s="242">
        <v>37914.325380000002</v>
      </c>
      <c r="E16" s="242">
        <v>150016.23584000001</v>
      </c>
      <c r="F16" s="242">
        <v>150778.40568</v>
      </c>
      <c r="G16" s="242">
        <v>0</v>
      </c>
      <c r="H16" s="242">
        <v>7000</v>
      </c>
      <c r="I16" s="242">
        <v>0</v>
      </c>
      <c r="J16" s="242">
        <v>0</v>
      </c>
      <c r="K16" s="242">
        <v>13769.101650000001</v>
      </c>
      <c r="L16" s="242">
        <v>2757.7139300000003</v>
      </c>
      <c r="M16" s="242">
        <v>0</v>
      </c>
      <c r="N16" s="242">
        <v>465589.35677000007</v>
      </c>
      <c r="O16" s="265">
        <v>2.5248817401489708E-3</v>
      </c>
    </row>
    <row r="17" spans="1:15" ht="15" customHeight="1">
      <c r="A17" s="248" t="s">
        <v>534</v>
      </c>
      <c r="B17" s="242">
        <v>1067113.162</v>
      </c>
      <c r="C17" s="242">
        <v>454617.64900999999</v>
      </c>
      <c r="D17" s="242">
        <v>257715.80924999999</v>
      </c>
      <c r="E17" s="242">
        <v>242060.77824000001</v>
      </c>
      <c r="F17" s="242">
        <v>888700.83314</v>
      </c>
      <c r="G17" s="242">
        <v>0</v>
      </c>
      <c r="H17" s="242">
        <v>81294.980930000005</v>
      </c>
      <c r="I17" s="242">
        <v>0</v>
      </c>
      <c r="J17" s="242">
        <v>10290</v>
      </c>
      <c r="K17" s="242">
        <v>569774.51014999999</v>
      </c>
      <c r="L17" s="242">
        <v>49433.27377</v>
      </c>
      <c r="M17" s="242">
        <v>0</v>
      </c>
      <c r="N17" s="242">
        <v>3621000.9964899998</v>
      </c>
      <c r="O17" s="265">
        <v>1.9636615751968848E-2</v>
      </c>
    </row>
    <row r="18" spans="1:15" ht="15" customHeight="1">
      <c r="A18" s="248" t="s">
        <v>85</v>
      </c>
      <c r="B18" s="242">
        <v>282981.68617</v>
      </c>
      <c r="C18" s="242">
        <v>2017254.3667599999</v>
      </c>
      <c r="D18" s="242">
        <v>2296726.9226899999</v>
      </c>
      <c r="E18" s="242">
        <v>571904.01538</v>
      </c>
      <c r="F18" s="242">
        <v>375079.71596</v>
      </c>
      <c r="G18" s="242">
        <v>43043.23373</v>
      </c>
      <c r="H18" s="242">
        <v>566727.54945000005</v>
      </c>
      <c r="I18" s="242">
        <v>3205427.3387699998</v>
      </c>
      <c r="J18" s="242">
        <v>0</v>
      </c>
      <c r="K18" s="242">
        <v>3707002.8027499998</v>
      </c>
      <c r="L18" s="242">
        <v>607217.73055999994</v>
      </c>
      <c r="M18" s="242">
        <v>1282760.60274</v>
      </c>
      <c r="N18" s="242">
        <v>14956125.964959998</v>
      </c>
      <c r="O18" s="265">
        <v>8.1106771027306693E-2</v>
      </c>
    </row>
    <row r="19" spans="1:15" ht="15" customHeight="1">
      <c r="A19" s="248" t="s">
        <v>87</v>
      </c>
      <c r="B19" s="242">
        <v>0</v>
      </c>
      <c r="C19" s="242">
        <v>1317306.0481800002</v>
      </c>
      <c r="D19" s="242">
        <v>99572.298920000001</v>
      </c>
      <c r="E19" s="242">
        <v>563543.17054999992</v>
      </c>
      <c r="F19" s="242">
        <v>212222.38928</v>
      </c>
      <c r="G19" s="242">
        <v>247814.24987999999</v>
      </c>
      <c r="H19" s="242">
        <v>30095.676889999999</v>
      </c>
      <c r="I19" s="242">
        <v>8243955.9833500003</v>
      </c>
      <c r="J19" s="242">
        <v>0</v>
      </c>
      <c r="K19" s="242">
        <v>1453282.3014100001</v>
      </c>
      <c r="L19" s="242">
        <v>23481.494340000001</v>
      </c>
      <c r="M19" s="242">
        <v>2494290.3368099998</v>
      </c>
      <c r="N19" s="242">
        <v>14685563.949610002</v>
      </c>
      <c r="O19" s="265">
        <v>7.9639518646637319E-2</v>
      </c>
    </row>
    <row r="20" spans="1:15" ht="15" customHeight="1">
      <c r="A20" s="248" t="s">
        <v>88</v>
      </c>
      <c r="B20" s="242">
        <v>972034.71471000009</v>
      </c>
      <c r="C20" s="242">
        <v>949226.04278999998</v>
      </c>
      <c r="D20" s="242">
        <v>2022471.62295</v>
      </c>
      <c r="E20" s="242">
        <v>579967.92755999998</v>
      </c>
      <c r="F20" s="242">
        <v>863955.70296999998</v>
      </c>
      <c r="G20" s="242">
        <v>1458056.9268099999</v>
      </c>
      <c r="H20" s="242">
        <v>1459393.8196099999</v>
      </c>
      <c r="I20" s="242">
        <v>446738.89622000005</v>
      </c>
      <c r="J20" s="242">
        <v>0</v>
      </c>
      <c r="K20" s="242">
        <v>1353447.40546</v>
      </c>
      <c r="L20" s="242">
        <v>1120193.3796600001</v>
      </c>
      <c r="M20" s="242">
        <v>1504463.85234</v>
      </c>
      <c r="N20" s="242">
        <v>12729950.29108</v>
      </c>
      <c r="O20" s="265">
        <v>6.9034265013987087E-2</v>
      </c>
    </row>
    <row r="21" spans="1:15" ht="15" customHeight="1">
      <c r="A21" s="248" t="s">
        <v>535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65">
        <v>0</v>
      </c>
    </row>
    <row r="22" spans="1:15" ht="15" customHeight="1">
      <c r="A22" s="248" t="s">
        <v>89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65">
        <v>0</v>
      </c>
    </row>
    <row r="23" spans="1:15" ht="15" customHeight="1">
      <c r="A23" s="248" t="s">
        <v>90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65">
        <v>0</v>
      </c>
    </row>
    <row r="24" spans="1:15" ht="15" customHeight="1">
      <c r="A24" s="248" t="s">
        <v>91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65">
        <v>0</v>
      </c>
    </row>
    <row r="25" spans="1:15" ht="15" customHeight="1">
      <c r="A25" s="248" t="s">
        <v>884</v>
      </c>
      <c r="B25" s="242">
        <v>5100.8351500000008</v>
      </c>
      <c r="C25" s="242">
        <v>1794480.80706</v>
      </c>
      <c r="D25" s="242">
        <v>106318.17606</v>
      </c>
      <c r="E25" s="242">
        <v>68878.048190000001</v>
      </c>
      <c r="F25" s="242">
        <v>3719.9682599999996</v>
      </c>
      <c r="G25" s="242">
        <v>0</v>
      </c>
      <c r="H25" s="242">
        <v>331.96935999999999</v>
      </c>
      <c r="I25" s="242">
        <v>687552.70409999997</v>
      </c>
      <c r="J25" s="242">
        <v>28.358330000000002</v>
      </c>
      <c r="K25" s="242">
        <v>1614882.3452600001</v>
      </c>
      <c r="L25" s="242">
        <v>28779.59691</v>
      </c>
      <c r="M25" s="242">
        <v>1854367.79914</v>
      </c>
      <c r="N25" s="242">
        <v>6164440.6078199996</v>
      </c>
      <c r="O25" s="265">
        <v>3.3429637732475814E-2</v>
      </c>
    </row>
    <row r="26" spans="1:15" ht="15" customHeight="1">
      <c r="A26" s="248" t="s">
        <v>891</v>
      </c>
      <c r="B26" s="242">
        <v>18309.241999999998</v>
      </c>
      <c r="C26" s="242">
        <v>201794.62768999999</v>
      </c>
      <c r="D26" s="242">
        <v>76082.063010000013</v>
      </c>
      <c r="E26" s="242">
        <v>18583.966629999999</v>
      </c>
      <c r="F26" s="242">
        <v>1216.89716</v>
      </c>
      <c r="G26" s="242">
        <v>0</v>
      </c>
      <c r="H26" s="242">
        <v>2343.04909</v>
      </c>
      <c r="I26" s="242">
        <v>16465.67467</v>
      </c>
      <c r="J26" s="242">
        <v>0</v>
      </c>
      <c r="K26" s="242">
        <v>459106.99114999996</v>
      </c>
      <c r="L26" s="242">
        <v>58605.221729999997</v>
      </c>
      <c r="M26" s="242">
        <v>314523.64182999998</v>
      </c>
      <c r="N26" s="242">
        <v>1167031.3749599999</v>
      </c>
      <c r="O26" s="265">
        <v>6.3287877310156627E-3</v>
      </c>
    </row>
    <row r="27" spans="1:15" ht="15" customHeight="1">
      <c r="A27" s="248" t="s">
        <v>886</v>
      </c>
      <c r="B27" s="242">
        <v>0</v>
      </c>
      <c r="C27" s="242">
        <v>31372.38392</v>
      </c>
      <c r="D27" s="242">
        <v>9896.2516400000004</v>
      </c>
      <c r="E27" s="242">
        <v>0</v>
      </c>
      <c r="F27" s="242">
        <v>966.98881999999992</v>
      </c>
      <c r="G27" s="242">
        <v>0</v>
      </c>
      <c r="H27" s="242">
        <v>0</v>
      </c>
      <c r="I27" s="242">
        <v>0</v>
      </c>
      <c r="J27" s="242">
        <v>0</v>
      </c>
      <c r="K27" s="242">
        <v>140205.12299999999</v>
      </c>
      <c r="L27" s="242">
        <v>268.68677000000002</v>
      </c>
      <c r="M27" s="242">
        <v>0</v>
      </c>
      <c r="N27" s="242">
        <v>182709.43414999999</v>
      </c>
      <c r="O27" s="265">
        <v>9.9082959550163534E-4</v>
      </c>
    </row>
    <row r="28" spans="1:15" ht="15" customHeight="1">
      <c r="A28" s="248" t="s">
        <v>83</v>
      </c>
      <c r="B28" s="242">
        <v>3069941.7815999999</v>
      </c>
      <c r="C28" s="242">
        <v>2191905.8969000001</v>
      </c>
      <c r="D28" s="242">
        <v>5050164.5047399998</v>
      </c>
      <c r="E28" s="242">
        <v>1044852.9184099999</v>
      </c>
      <c r="F28" s="242">
        <v>2633501.3278699997</v>
      </c>
      <c r="G28" s="242">
        <v>1088503.3674600001</v>
      </c>
      <c r="H28" s="242">
        <v>1403981.92928</v>
      </c>
      <c r="I28" s="242">
        <v>181135.99297999998</v>
      </c>
      <c r="J28" s="242">
        <v>0</v>
      </c>
      <c r="K28" s="242">
        <v>976693.39057000005</v>
      </c>
      <c r="L28" s="242">
        <v>752092.77308000007</v>
      </c>
      <c r="M28" s="242">
        <v>119110.80061000001</v>
      </c>
      <c r="N28" s="242">
        <v>18511884.683499996</v>
      </c>
      <c r="O28" s="265">
        <v>0.10038957921497793</v>
      </c>
    </row>
    <row r="29" spans="1:15" ht="15" customHeight="1">
      <c r="A29" s="248" t="s">
        <v>299</v>
      </c>
      <c r="B29" s="242">
        <v>453373.04200999998</v>
      </c>
      <c r="C29" s="242">
        <v>292329.73314999999</v>
      </c>
      <c r="D29" s="242">
        <v>24.183400000000002</v>
      </c>
      <c r="E29" s="242">
        <v>92966.304329999999</v>
      </c>
      <c r="F29" s="242">
        <v>105029.85183</v>
      </c>
      <c r="G29" s="242">
        <v>0</v>
      </c>
      <c r="H29" s="242">
        <v>1062.7100399999999</v>
      </c>
      <c r="I29" s="242">
        <v>1063358.4516100001</v>
      </c>
      <c r="J29" s="242">
        <v>0</v>
      </c>
      <c r="K29" s="242">
        <v>477751.41444999998</v>
      </c>
      <c r="L29" s="242">
        <v>1333.4144799999999</v>
      </c>
      <c r="M29" s="242">
        <v>6768.9628600000005</v>
      </c>
      <c r="N29" s="242">
        <v>2493998.0681599998</v>
      </c>
      <c r="O29" s="265">
        <v>1.3524901483894354E-2</v>
      </c>
    </row>
    <row r="30" spans="1:15" ht="15" customHeight="1">
      <c r="A30" s="266" t="s">
        <v>537</v>
      </c>
      <c r="B30" s="242">
        <v>0</v>
      </c>
      <c r="C30" s="242">
        <v>2616.0810799999999</v>
      </c>
      <c r="D30" s="242">
        <v>0</v>
      </c>
      <c r="E30" s="242">
        <v>0</v>
      </c>
      <c r="F30" s="242">
        <v>0</v>
      </c>
      <c r="G30" s="242">
        <v>0</v>
      </c>
      <c r="H30" s="242">
        <v>0</v>
      </c>
      <c r="I30" s="242">
        <v>540.75804000000005</v>
      </c>
      <c r="J30" s="242">
        <v>0</v>
      </c>
      <c r="K30" s="242">
        <v>157.304</v>
      </c>
      <c r="L30" s="242">
        <v>31.280810000000002</v>
      </c>
      <c r="M30" s="242">
        <v>0</v>
      </c>
      <c r="N30" s="242">
        <v>3345.4239300000004</v>
      </c>
      <c r="O30" s="265">
        <v>1.8142166849589534E-5</v>
      </c>
    </row>
    <row r="31" spans="1:15" ht="15" customHeight="1">
      <c r="A31" s="248" t="s">
        <v>538</v>
      </c>
      <c r="B31" s="242">
        <v>5793273.9418100007</v>
      </c>
      <c r="C31" s="242">
        <v>5769179.3844399992</v>
      </c>
      <c r="D31" s="242">
        <v>10924567.894299999</v>
      </c>
      <c r="E31" s="242">
        <v>474047.89880000002</v>
      </c>
      <c r="F31" s="242">
        <v>2255684.4788699998</v>
      </c>
      <c r="G31" s="242">
        <v>2073040.7009000001</v>
      </c>
      <c r="H31" s="242">
        <v>955162.66697000002</v>
      </c>
      <c r="I31" s="242">
        <v>184092.02171</v>
      </c>
      <c r="J31" s="242">
        <v>0</v>
      </c>
      <c r="K31" s="242">
        <v>1131268.9392300001</v>
      </c>
      <c r="L31" s="242">
        <v>238564.90855000002</v>
      </c>
      <c r="M31" s="242">
        <v>171770.96356</v>
      </c>
      <c r="N31" s="242">
        <v>29970653.799140003</v>
      </c>
      <c r="O31" s="265">
        <v>0.16253025421961464</v>
      </c>
    </row>
    <row r="32" spans="1:15" ht="15" customHeight="1">
      <c r="A32" s="266" t="s">
        <v>84</v>
      </c>
      <c r="B32" s="242">
        <v>197184.15487999999</v>
      </c>
      <c r="C32" s="242">
        <v>1347.17812</v>
      </c>
      <c r="D32" s="242">
        <v>380.63377000000003</v>
      </c>
      <c r="E32" s="242">
        <v>7720.7188200000001</v>
      </c>
      <c r="F32" s="242">
        <v>0</v>
      </c>
      <c r="G32" s="242">
        <v>0</v>
      </c>
      <c r="H32" s="242">
        <v>11.250729999999999</v>
      </c>
      <c r="I32" s="242">
        <v>15548.77202</v>
      </c>
      <c r="J32" s="242">
        <v>0</v>
      </c>
      <c r="K32" s="242">
        <v>9619.2278499999993</v>
      </c>
      <c r="L32" s="242">
        <v>32.35163</v>
      </c>
      <c r="M32" s="242">
        <v>209.63261</v>
      </c>
      <c r="N32" s="242">
        <v>232053.92042999997</v>
      </c>
      <c r="O32" s="265">
        <v>1.2584237545471351E-3</v>
      </c>
    </row>
    <row r="33" spans="1:15" ht="15" customHeight="1">
      <c r="A33" s="248" t="s">
        <v>92</v>
      </c>
      <c r="B33" s="242">
        <v>1805599.8243699998</v>
      </c>
      <c r="C33" s="242">
        <v>2787564.45609</v>
      </c>
      <c r="D33" s="242">
        <v>1312747.5709000002</v>
      </c>
      <c r="E33" s="242">
        <v>891344.45540999994</v>
      </c>
      <c r="F33" s="242">
        <v>1615513.8304999999</v>
      </c>
      <c r="G33" s="242">
        <v>1015630.53621</v>
      </c>
      <c r="H33" s="242">
        <v>740951.55780999991</v>
      </c>
      <c r="I33" s="242">
        <v>547044.86124999996</v>
      </c>
      <c r="J33" s="242">
        <v>369.43796000000003</v>
      </c>
      <c r="K33" s="242">
        <v>1174627.27061</v>
      </c>
      <c r="L33" s="242">
        <v>306779.88705999998</v>
      </c>
      <c r="M33" s="242">
        <v>968117.63397000008</v>
      </c>
      <c r="N33" s="242">
        <v>13166291.322139999</v>
      </c>
      <c r="O33" s="265">
        <v>7.1400533670650995E-2</v>
      </c>
    </row>
    <row r="34" spans="1:15" ht="15" customHeight="1">
      <c r="A34" s="248" t="s">
        <v>93</v>
      </c>
      <c r="B34" s="242">
        <v>0</v>
      </c>
      <c r="C34" s="242">
        <v>292939.13731999998</v>
      </c>
      <c r="D34" s="242">
        <v>2171.5485199999998</v>
      </c>
      <c r="E34" s="242">
        <v>0</v>
      </c>
      <c r="F34" s="242">
        <v>22127.788109999998</v>
      </c>
      <c r="G34" s="242">
        <v>0</v>
      </c>
      <c r="H34" s="242">
        <v>947.43477000000007</v>
      </c>
      <c r="I34" s="242">
        <v>1051330.0594200001</v>
      </c>
      <c r="J34" s="242">
        <v>0</v>
      </c>
      <c r="K34" s="242">
        <v>527964.67975999997</v>
      </c>
      <c r="L34" s="242">
        <v>4983.9440400000003</v>
      </c>
      <c r="M34" s="242">
        <v>259330.11903999999</v>
      </c>
      <c r="N34" s="242">
        <v>2161794.71098</v>
      </c>
      <c r="O34" s="265">
        <v>1.1723369343256696E-2</v>
      </c>
    </row>
    <row r="35" spans="1:15" s="201" customFormat="1" ht="15" customHeight="1">
      <c r="A35" s="248" t="s">
        <v>94</v>
      </c>
      <c r="B35" s="242">
        <v>32101.16547</v>
      </c>
      <c r="C35" s="242">
        <v>0</v>
      </c>
      <c r="D35" s="242">
        <v>88004.982680000001</v>
      </c>
      <c r="E35" s="242">
        <v>8028.1626699999997</v>
      </c>
      <c r="F35" s="242">
        <v>39726.45377</v>
      </c>
      <c r="G35" s="242">
        <v>13546.16008</v>
      </c>
      <c r="H35" s="242">
        <v>320013.38806000003</v>
      </c>
      <c r="I35" s="242">
        <v>187222.80113000001</v>
      </c>
      <c r="J35" s="242">
        <v>0</v>
      </c>
      <c r="K35" s="242">
        <v>61264.335829999996</v>
      </c>
      <c r="L35" s="242">
        <v>84261.590500000006</v>
      </c>
      <c r="M35" s="242">
        <v>85952.177200000006</v>
      </c>
      <c r="N35" s="242">
        <v>920121.21739000012</v>
      </c>
      <c r="O35" s="265">
        <v>4.989798900534804E-3</v>
      </c>
    </row>
    <row r="36" spans="1:15" s="201" customFormat="1" ht="15" customHeight="1">
      <c r="A36" s="248" t="s">
        <v>341</v>
      </c>
      <c r="B36" s="242">
        <v>0</v>
      </c>
      <c r="C36" s="242">
        <v>0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614.60861999999997</v>
      </c>
      <c r="M36" s="242">
        <v>0</v>
      </c>
      <c r="N36" s="242">
        <v>614.60861999999997</v>
      </c>
      <c r="O36" s="265">
        <v>3.3330102147131972E-6</v>
      </c>
    </row>
    <row r="37" spans="1:15" s="201" customFormat="1" ht="15" customHeight="1">
      <c r="A37" s="267" t="s">
        <v>501</v>
      </c>
      <c r="B37" s="244">
        <v>22032786.15233</v>
      </c>
      <c r="C37" s="244">
        <v>29715170.506409999</v>
      </c>
      <c r="D37" s="244">
        <v>27618579.76492</v>
      </c>
      <c r="E37" s="244">
        <v>18824446.780720003</v>
      </c>
      <c r="F37" s="244">
        <v>16795951.319189996</v>
      </c>
      <c r="G37" s="244">
        <v>13292957.327340001</v>
      </c>
      <c r="H37" s="244">
        <v>10249061.782059997</v>
      </c>
      <c r="I37" s="244">
        <v>15832190.981940001</v>
      </c>
      <c r="J37" s="244">
        <v>116163.69680000001</v>
      </c>
      <c r="K37" s="244">
        <v>16634528.670949997</v>
      </c>
      <c r="L37" s="244">
        <v>4114545.2363499994</v>
      </c>
      <c r="M37" s="244">
        <v>9174078.7477400005</v>
      </c>
      <c r="N37" s="244">
        <v>184400460.96675</v>
      </c>
      <c r="O37" s="268">
        <v>1</v>
      </c>
    </row>
    <row r="38" spans="1:15" ht="15" customHeight="1">
      <c r="A38" s="205" t="s">
        <v>539</v>
      </c>
      <c r="B38" s="265">
        <v>0.11948335723684998</v>
      </c>
      <c r="C38" s="265">
        <v>0.16114477344917302</v>
      </c>
      <c r="D38" s="265">
        <v>0.14977500392420395</v>
      </c>
      <c r="E38" s="265">
        <v>0.10208459719693605</v>
      </c>
      <c r="F38" s="265">
        <v>9.1084107008921972E-2</v>
      </c>
      <c r="G38" s="265">
        <v>7.2087440875415756E-2</v>
      </c>
      <c r="H38" s="265">
        <v>5.5580456406277901E-2</v>
      </c>
      <c r="I38" s="265">
        <v>8.585765403696452E-2</v>
      </c>
      <c r="J38" s="265">
        <v>6.2995339703053111E-4</v>
      </c>
      <c r="K38" s="265">
        <v>9.020871522631084E-2</v>
      </c>
      <c r="L38" s="265">
        <v>2.2313096262226318E-2</v>
      </c>
      <c r="M38" s="265">
        <v>4.9750844979689159E-2</v>
      </c>
      <c r="N38" s="265">
        <v>1</v>
      </c>
      <c r="O38" s="265"/>
    </row>
    <row r="39" spans="1:15" ht="15" customHeight="1" thickBot="1">
      <c r="A39" s="206"/>
      <c r="B39" s="207"/>
      <c r="C39" s="208"/>
      <c r="D39" s="208"/>
      <c r="E39" s="208"/>
      <c r="F39" s="208"/>
      <c r="G39" s="208"/>
      <c r="H39" s="207"/>
      <c r="I39" s="207"/>
      <c r="J39" s="207"/>
      <c r="K39" s="207"/>
      <c r="L39" s="207"/>
      <c r="M39" s="207"/>
      <c r="N39" s="207"/>
      <c r="O39" s="209"/>
    </row>
    <row r="40" spans="1:15" ht="15" customHeight="1" thickTop="1">
      <c r="A40" s="190" t="s">
        <v>503</v>
      </c>
      <c r="B40" s="210"/>
      <c r="C40" s="200"/>
      <c r="D40" s="200"/>
      <c r="E40" s="200"/>
      <c r="F40" s="200"/>
      <c r="G40" s="200"/>
      <c r="H40" s="210"/>
      <c r="I40" s="210"/>
      <c r="J40" s="210"/>
      <c r="K40" s="210"/>
      <c r="L40" s="210"/>
      <c r="M40" s="210"/>
      <c r="N40" s="210"/>
      <c r="O40" s="210"/>
    </row>
    <row r="41" spans="1:15" ht="15" customHeight="1">
      <c r="A41" s="211"/>
      <c r="B41" s="199"/>
      <c r="C41" s="191"/>
      <c r="D41" s="191"/>
      <c r="E41" s="191"/>
      <c r="F41" s="191"/>
      <c r="G41" s="191"/>
      <c r="H41" s="199"/>
      <c r="I41" s="199"/>
      <c r="J41" s="199"/>
      <c r="K41" s="199"/>
      <c r="L41" s="199"/>
      <c r="M41" s="199"/>
      <c r="N41" s="199"/>
      <c r="O41" s="21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O42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76.85546875" style="193" customWidth="1"/>
    <col min="2" max="15" width="15.7109375" style="192" customWidth="1"/>
    <col min="16" max="255" width="11.42578125" style="192"/>
    <col min="256" max="256" width="76.85546875" style="192" customWidth="1"/>
    <col min="257" max="271" width="15.7109375" style="192" customWidth="1"/>
    <col min="272" max="511" width="11.42578125" style="192"/>
    <col min="512" max="512" width="76.85546875" style="192" customWidth="1"/>
    <col min="513" max="527" width="15.7109375" style="192" customWidth="1"/>
    <col min="528" max="767" width="11.42578125" style="192"/>
    <col min="768" max="768" width="76.85546875" style="192" customWidth="1"/>
    <col min="769" max="783" width="15.7109375" style="192" customWidth="1"/>
    <col min="784" max="1023" width="11.42578125" style="192"/>
    <col min="1024" max="1024" width="76.85546875" style="192" customWidth="1"/>
    <col min="1025" max="1039" width="15.7109375" style="192" customWidth="1"/>
    <col min="1040" max="1279" width="11.42578125" style="192"/>
    <col min="1280" max="1280" width="76.85546875" style="192" customWidth="1"/>
    <col min="1281" max="1295" width="15.7109375" style="192" customWidth="1"/>
    <col min="1296" max="1535" width="11.42578125" style="192"/>
    <col min="1536" max="1536" width="76.85546875" style="192" customWidth="1"/>
    <col min="1537" max="1551" width="15.7109375" style="192" customWidth="1"/>
    <col min="1552" max="1791" width="11.42578125" style="192"/>
    <col min="1792" max="1792" width="76.85546875" style="192" customWidth="1"/>
    <col min="1793" max="1807" width="15.7109375" style="192" customWidth="1"/>
    <col min="1808" max="2047" width="11.42578125" style="192"/>
    <col min="2048" max="2048" width="76.85546875" style="192" customWidth="1"/>
    <col min="2049" max="2063" width="15.7109375" style="192" customWidth="1"/>
    <col min="2064" max="2303" width="11.42578125" style="192"/>
    <col min="2304" max="2304" width="76.85546875" style="192" customWidth="1"/>
    <col min="2305" max="2319" width="15.7109375" style="192" customWidth="1"/>
    <col min="2320" max="2559" width="11.42578125" style="192"/>
    <col min="2560" max="2560" width="76.85546875" style="192" customWidth="1"/>
    <col min="2561" max="2575" width="15.7109375" style="192" customWidth="1"/>
    <col min="2576" max="2815" width="11.42578125" style="192"/>
    <col min="2816" max="2816" width="76.85546875" style="192" customWidth="1"/>
    <col min="2817" max="2831" width="15.7109375" style="192" customWidth="1"/>
    <col min="2832" max="3071" width="11.42578125" style="192"/>
    <col min="3072" max="3072" width="76.85546875" style="192" customWidth="1"/>
    <col min="3073" max="3087" width="15.7109375" style="192" customWidth="1"/>
    <col min="3088" max="3327" width="11.42578125" style="192"/>
    <col min="3328" max="3328" width="76.85546875" style="192" customWidth="1"/>
    <col min="3329" max="3343" width="15.7109375" style="192" customWidth="1"/>
    <col min="3344" max="3583" width="11.42578125" style="192"/>
    <col min="3584" max="3584" width="76.85546875" style="192" customWidth="1"/>
    <col min="3585" max="3599" width="15.7109375" style="192" customWidth="1"/>
    <col min="3600" max="3839" width="11.42578125" style="192"/>
    <col min="3840" max="3840" width="76.85546875" style="192" customWidth="1"/>
    <col min="3841" max="3855" width="15.7109375" style="192" customWidth="1"/>
    <col min="3856" max="4095" width="11.42578125" style="192"/>
    <col min="4096" max="4096" width="76.85546875" style="192" customWidth="1"/>
    <col min="4097" max="4111" width="15.7109375" style="192" customWidth="1"/>
    <col min="4112" max="4351" width="11.42578125" style="192"/>
    <col min="4352" max="4352" width="76.85546875" style="192" customWidth="1"/>
    <col min="4353" max="4367" width="15.7109375" style="192" customWidth="1"/>
    <col min="4368" max="4607" width="11.42578125" style="192"/>
    <col min="4608" max="4608" width="76.85546875" style="192" customWidth="1"/>
    <col min="4609" max="4623" width="15.7109375" style="192" customWidth="1"/>
    <col min="4624" max="4863" width="11.42578125" style="192"/>
    <col min="4864" max="4864" width="76.85546875" style="192" customWidth="1"/>
    <col min="4865" max="4879" width="15.7109375" style="192" customWidth="1"/>
    <col min="4880" max="5119" width="11.42578125" style="192"/>
    <col min="5120" max="5120" width="76.85546875" style="192" customWidth="1"/>
    <col min="5121" max="5135" width="15.7109375" style="192" customWidth="1"/>
    <col min="5136" max="5375" width="11.42578125" style="192"/>
    <col min="5376" max="5376" width="76.85546875" style="192" customWidth="1"/>
    <col min="5377" max="5391" width="15.7109375" style="192" customWidth="1"/>
    <col min="5392" max="5631" width="11.42578125" style="192"/>
    <col min="5632" max="5632" width="76.85546875" style="192" customWidth="1"/>
    <col min="5633" max="5647" width="15.7109375" style="192" customWidth="1"/>
    <col min="5648" max="5887" width="11.42578125" style="192"/>
    <col min="5888" max="5888" width="76.85546875" style="192" customWidth="1"/>
    <col min="5889" max="5903" width="15.7109375" style="192" customWidth="1"/>
    <col min="5904" max="6143" width="11.42578125" style="192"/>
    <col min="6144" max="6144" width="76.85546875" style="192" customWidth="1"/>
    <col min="6145" max="6159" width="15.7109375" style="192" customWidth="1"/>
    <col min="6160" max="6399" width="11.42578125" style="192"/>
    <col min="6400" max="6400" width="76.85546875" style="192" customWidth="1"/>
    <col min="6401" max="6415" width="15.7109375" style="192" customWidth="1"/>
    <col min="6416" max="6655" width="11.42578125" style="192"/>
    <col min="6656" max="6656" width="76.85546875" style="192" customWidth="1"/>
    <col min="6657" max="6671" width="15.7109375" style="192" customWidth="1"/>
    <col min="6672" max="6911" width="11.42578125" style="192"/>
    <col min="6912" max="6912" width="76.85546875" style="192" customWidth="1"/>
    <col min="6913" max="6927" width="15.7109375" style="192" customWidth="1"/>
    <col min="6928" max="7167" width="11.42578125" style="192"/>
    <col min="7168" max="7168" width="76.85546875" style="192" customWidth="1"/>
    <col min="7169" max="7183" width="15.7109375" style="192" customWidth="1"/>
    <col min="7184" max="7423" width="11.42578125" style="192"/>
    <col min="7424" max="7424" width="76.85546875" style="192" customWidth="1"/>
    <col min="7425" max="7439" width="15.7109375" style="192" customWidth="1"/>
    <col min="7440" max="7679" width="11.42578125" style="192"/>
    <col min="7680" max="7680" width="76.85546875" style="192" customWidth="1"/>
    <col min="7681" max="7695" width="15.7109375" style="192" customWidth="1"/>
    <col min="7696" max="7935" width="11.42578125" style="192"/>
    <col min="7936" max="7936" width="76.85546875" style="192" customWidth="1"/>
    <col min="7937" max="7951" width="15.7109375" style="192" customWidth="1"/>
    <col min="7952" max="8191" width="11.42578125" style="192"/>
    <col min="8192" max="8192" width="76.85546875" style="192" customWidth="1"/>
    <col min="8193" max="8207" width="15.7109375" style="192" customWidth="1"/>
    <col min="8208" max="8447" width="11.42578125" style="192"/>
    <col min="8448" max="8448" width="76.85546875" style="192" customWidth="1"/>
    <col min="8449" max="8463" width="15.7109375" style="192" customWidth="1"/>
    <col min="8464" max="8703" width="11.42578125" style="192"/>
    <col min="8704" max="8704" width="76.85546875" style="192" customWidth="1"/>
    <col min="8705" max="8719" width="15.7109375" style="192" customWidth="1"/>
    <col min="8720" max="8959" width="11.42578125" style="192"/>
    <col min="8960" max="8960" width="76.85546875" style="192" customWidth="1"/>
    <col min="8961" max="8975" width="15.7109375" style="192" customWidth="1"/>
    <col min="8976" max="9215" width="11.42578125" style="192"/>
    <col min="9216" max="9216" width="76.85546875" style="192" customWidth="1"/>
    <col min="9217" max="9231" width="15.7109375" style="192" customWidth="1"/>
    <col min="9232" max="9471" width="11.42578125" style="192"/>
    <col min="9472" max="9472" width="76.85546875" style="192" customWidth="1"/>
    <col min="9473" max="9487" width="15.7109375" style="192" customWidth="1"/>
    <col min="9488" max="9727" width="11.42578125" style="192"/>
    <col min="9728" max="9728" width="76.85546875" style="192" customWidth="1"/>
    <col min="9729" max="9743" width="15.7109375" style="192" customWidth="1"/>
    <col min="9744" max="9983" width="11.42578125" style="192"/>
    <col min="9984" max="9984" width="76.85546875" style="192" customWidth="1"/>
    <col min="9985" max="9999" width="15.7109375" style="192" customWidth="1"/>
    <col min="10000" max="10239" width="11.42578125" style="192"/>
    <col min="10240" max="10240" width="76.85546875" style="192" customWidth="1"/>
    <col min="10241" max="10255" width="15.7109375" style="192" customWidth="1"/>
    <col min="10256" max="10495" width="11.42578125" style="192"/>
    <col min="10496" max="10496" width="76.85546875" style="192" customWidth="1"/>
    <col min="10497" max="10511" width="15.7109375" style="192" customWidth="1"/>
    <col min="10512" max="10751" width="11.42578125" style="192"/>
    <col min="10752" max="10752" width="76.85546875" style="192" customWidth="1"/>
    <col min="10753" max="10767" width="15.7109375" style="192" customWidth="1"/>
    <col min="10768" max="11007" width="11.42578125" style="192"/>
    <col min="11008" max="11008" width="76.85546875" style="192" customWidth="1"/>
    <col min="11009" max="11023" width="15.7109375" style="192" customWidth="1"/>
    <col min="11024" max="11263" width="11.42578125" style="192"/>
    <col min="11264" max="11264" width="76.85546875" style="192" customWidth="1"/>
    <col min="11265" max="11279" width="15.7109375" style="192" customWidth="1"/>
    <col min="11280" max="11519" width="11.42578125" style="192"/>
    <col min="11520" max="11520" width="76.85546875" style="192" customWidth="1"/>
    <col min="11521" max="11535" width="15.7109375" style="192" customWidth="1"/>
    <col min="11536" max="11775" width="11.42578125" style="192"/>
    <col min="11776" max="11776" width="76.85546875" style="192" customWidth="1"/>
    <col min="11777" max="11791" width="15.7109375" style="192" customWidth="1"/>
    <col min="11792" max="12031" width="11.42578125" style="192"/>
    <col min="12032" max="12032" width="76.85546875" style="192" customWidth="1"/>
    <col min="12033" max="12047" width="15.7109375" style="192" customWidth="1"/>
    <col min="12048" max="12287" width="11.42578125" style="192"/>
    <col min="12288" max="12288" width="76.85546875" style="192" customWidth="1"/>
    <col min="12289" max="12303" width="15.7109375" style="192" customWidth="1"/>
    <col min="12304" max="12543" width="11.42578125" style="192"/>
    <col min="12544" max="12544" width="76.85546875" style="192" customWidth="1"/>
    <col min="12545" max="12559" width="15.7109375" style="192" customWidth="1"/>
    <col min="12560" max="12799" width="11.42578125" style="192"/>
    <col min="12800" max="12800" width="76.85546875" style="192" customWidth="1"/>
    <col min="12801" max="12815" width="15.7109375" style="192" customWidth="1"/>
    <col min="12816" max="13055" width="11.42578125" style="192"/>
    <col min="13056" max="13056" width="76.85546875" style="192" customWidth="1"/>
    <col min="13057" max="13071" width="15.7109375" style="192" customWidth="1"/>
    <col min="13072" max="13311" width="11.42578125" style="192"/>
    <col min="13312" max="13312" width="76.85546875" style="192" customWidth="1"/>
    <col min="13313" max="13327" width="15.7109375" style="192" customWidth="1"/>
    <col min="13328" max="13567" width="11.42578125" style="192"/>
    <col min="13568" max="13568" width="76.85546875" style="192" customWidth="1"/>
    <col min="13569" max="13583" width="15.7109375" style="192" customWidth="1"/>
    <col min="13584" max="13823" width="11.42578125" style="192"/>
    <col min="13824" max="13824" width="76.85546875" style="192" customWidth="1"/>
    <col min="13825" max="13839" width="15.7109375" style="192" customWidth="1"/>
    <col min="13840" max="14079" width="11.42578125" style="192"/>
    <col min="14080" max="14080" width="76.85546875" style="192" customWidth="1"/>
    <col min="14081" max="14095" width="15.7109375" style="192" customWidth="1"/>
    <col min="14096" max="14335" width="11.42578125" style="192"/>
    <col min="14336" max="14336" width="76.85546875" style="192" customWidth="1"/>
    <col min="14337" max="14351" width="15.7109375" style="192" customWidth="1"/>
    <col min="14352" max="14591" width="11.42578125" style="192"/>
    <col min="14592" max="14592" width="76.85546875" style="192" customWidth="1"/>
    <col min="14593" max="14607" width="15.7109375" style="192" customWidth="1"/>
    <col min="14608" max="14847" width="11.42578125" style="192"/>
    <col min="14848" max="14848" width="76.85546875" style="192" customWidth="1"/>
    <col min="14849" max="14863" width="15.7109375" style="192" customWidth="1"/>
    <col min="14864" max="15103" width="11.42578125" style="192"/>
    <col min="15104" max="15104" width="76.85546875" style="192" customWidth="1"/>
    <col min="15105" max="15119" width="15.7109375" style="192" customWidth="1"/>
    <col min="15120" max="15359" width="11.42578125" style="192"/>
    <col min="15360" max="15360" width="76.85546875" style="192" customWidth="1"/>
    <col min="15361" max="15375" width="15.7109375" style="192" customWidth="1"/>
    <col min="15376" max="15615" width="11.42578125" style="192"/>
    <col min="15616" max="15616" width="76.85546875" style="192" customWidth="1"/>
    <col min="15617" max="15631" width="15.7109375" style="192" customWidth="1"/>
    <col min="15632" max="15871" width="11.42578125" style="192"/>
    <col min="15872" max="15872" width="76.85546875" style="192" customWidth="1"/>
    <col min="15873" max="15887" width="15.7109375" style="192" customWidth="1"/>
    <col min="15888" max="16127" width="11.42578125" style="192"/>
    <col min="16128" max="16128" width="76.85546875" style="192" customWidth="1"/>
    <col min="16129" max="16143" width="15.7109375" style="192" customWidth="1"/>
    <col min="16144" max="16384" width="11.42578125" style="192"/>
  </cols>
  <sheetData>
    <row r="1" spans="1:15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220" customFormat="1" ht="15" customHeight="1">
      <c r="A2" s="586" t="s">
        <v>540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260"/>
      <c r="B5" s="181"/>
      <c r="C5" s="261"/>
      <c r="D5" s="261"/>
      <c r="E5" s="261"/>
      <c r="F5" s="261"/>
      <c r="G5" s="261"/>
      <c r="H5" s="181"/>
      <c r="I5" s="181"/>
      <c r="J5" s="181"/>
      <c r="K5" s="218"/>
      <c r="L5" s="218"/>
      <c r="M5" s="181"/>
      <c r="N5" s="181"/>
      <c r="O5" s="218"/>
    </row>
    <row r="6" spans="1:15" ht="30" customHeight="1">
      <c r="A6" s="234" t="s">
        <v>510</v>
      </c>
      <c r="B6" s="262" t="s">
        <v>53</v>
      </c>
      <c r="C6" s="262" t="s">
        <v>54</v>
      </c>
      <c r="D6" s="262" t="s">
        <v>511</v>
      </c>
      <c r="E6" s="262" t="s">
        <v>512</v>
      </c>
      <c r="F6" s="262" t="s">
        <v>513</v>
      </c>
      <c r="G6" s="262" t="s">
        <v>58</v>
      </c>
      <c r="H6" s="262" t="s">
        <v>59</v>
      </c>
      <c r="I6" s="262" t="s">
        <v>60</v>
      </c>
      <c r="J6" s="262" t="s">
        <v>61</v>
      </c>
      <c r="K6" s="262" t="s">
        <v>62</v>
      </c>
      <c r="L6" s="262" t="s">
        <v>63</v>
      </c>
      <c r="M6" s="262" t="s">
        <v>65</v>
      </c>
      <c r="N6" s="263" t="s">
        <v>483</v>
      </c>
      <c r="O6" s="264" t="s">
        <v>66</v>
      </c>
    </row>
    <row r="7" spans="1:15" ht="15" customHeight="1">
      <c r="A7" s="248" t="s">
        <v>80</v>
      </c>
      <c r="B7" s="242">
        <v>1632494.54247</v>
      </c>
      <c r="C7" s="242">
        <v>842823.94032000005</v>
      </c>
      <c r="D7" s="242">
        <v>1127142.48226</v>
      </c>
      <c r="E7" s="242">
        <v>4467634.3601599997</v>
      </c>
      <c r="F7" s="242">
        <v>1519195.5983900002</v>
      </c>
      <c r="G7" s="242">
        <v>56938.407520000001</v>
      </c>
      <c r="H7" s="242">
        <v>401616.98729000002</v>
      </c>
      <c r="I7" s="242">
        <v>0</v>
      </c>
      <c r="J7" s="242">
        <v>13249.48401</v>
      </c>
      <c r="K7" s="242">
        <v>321208.94241000002</v>
      </c>
      <c r="L7" s="242">
        <v>116823.75967</v>
      </c>
      <c r="M7" s="242">
        <v>0</v>
      </c>
      <c r="N7" s="242">
        <v>10499128.5045</v>
      </c>
      <c r="O7" s="265">
        <v>0.71453872127853835</v>
      </c>
    </row>
    <row r="8" spans="1:15" ht="15" customHeight="1">
      <c r="A8" s="248" t="s">
        <v>81</v>
      </c>
      <c r="B8" s="242">
        <v>26767.791809999999</v>
      </c>
      <c r="C8" s="242">
        <v>7987.89336</v>
      </c>
      <c r="D8" s="242">
        <v>21217.847959999999</v>
      </c>
      <c r="E8" s="242">
        <v>57236.38119</v>
      </c>
      <c r="F8" s="242">
        <v>73782.722930000004</v>
      </c>
      <c r="G8" s="242">
        <v>6857.1796699999995</v>
      </c>
      <c r="H8" s="242">
        <v>6966.7709800000002</v>
      </c>
      <c r="I8" s="242">
        <v>0</v>
      </c>
      <c r="J8" s="242">
        <v>0</v>
      </c>
      <c r="K8" s="242">
        <v>0</v>
      </c>
      <c r="L8" s="242">
        <v>645.40769999999998</v>
      </c>
      <c r="M8" s="242">
        <v>29587.20996</v>
      </c>
      <c r="N8" s="242">
        <v>231049.20556000003</v>
      </c>
      <c r="O8" s="265">
        <v>1.5724505498004363E-2</v>
      </c>
    </row>
    <row r="9" spans="1:15" ht="15" customHeight="1">
      <c r="A9" s="248" t="s">
        <v>82</v>
      </c>
      <c r="B9" s="242">
        <v>0</v>
      </c>
      <c r="C9" s="242">
        <v>0</v>
      </c>
      <c r="D9" s="242">
        <v>0</v>
      </c>
      <c r="E9" s="242">
        <v>0</v>
      </c>
      <c r="F9" s="242">
        <v>0</v>
      </c>
      <c r="G9" s="242">
        <v>0</v>
      </c>
      <c r="H9" s="242">
        <v>0</v>
      </c>
      <c r="I9" s="242">
        <v>0</v>
      </c>
      <c r="J9" s="242">
        <v>0</v>
      </c>
      <c r="K9" s="242">
        <v>0</v>
      </c>
      <c r="L9" s="242">
        <v>0</v>
      </c>
      <c r="M9" s="242">
        <v>0</v>
      </c>
      <c r="N9" s="242">
        <v>0</v>
      </c>
      <c r="O9" s="265">
        <v>0</v>
      </c>
    </row>
    <row r="10" spans="1:15" ht="15" customHeight="1">
      <c r="A10" s="248" t="s">
        <v>881</v>
      </c>
      <c r="B10" s="242">
        <v>0</v>
      </c>
      <c r="C10" s="242">
        <v>0</v>
      </c>
      <c r="D10" s="242">
        <v>0</v>
      </c>
      <c r="E10" s="242">
        <v>549.47400000000005</v>
      </c>
      <c r="F10" s="242">
        <v>0</v>
      </c>
      <c r="G10" s="242">
        <v>0</v>
      </c>
      <c r="H10" s="242">
        <v>0</v>
      </c>
      <c r="I10" s="242">
        <v>0</v>
      </c>
      <c r="J10" s="242">
        <v>0</v>
      </c>
      <c r="K10" s="242">
        <v>0</v>
      </c>
      <c r="L10" s="242">
        <v>0</v>
      </c>
      <c r="M10" s="242">
        <v>0</v>
      </c>
      <c r="N10" s="242">
        <v>549.47400000000005</v>
      </c>
      <c r="O10" s="265">
        <v>3.7395527559027751E-5</v>
      </c>
    </row>
    <row r="11" spans="1:15" ht="15" customHeight="1">
      <c r="A11" s="248" t="s">
        <v>95</v>
      </c>
      <c r="B11" s="242">
        <v>412526.82485000003</v>
      </c>
      <c r="C11" s="242">
        <v>72109.663150000008</v>
      </c>
      <c r="D11" s="242">
        <v>112492.84362</v>
      </c>
      <c r="E11" s="242">
        <v>364589.21703</v>
      </c>
      <c r="F11" s="242">
        <v>56153.367429999998</v>
      </c>
      <c r="G11" s="242">
        <v>35063.168239999999</v>
      </c>
      <c r="H11" s="242">
        <v>134860.49927999999</v>
      </c>
      <c r="I11" s="242">
        <v>0</v>
      </c>
      <c r="J11" s="242">
        <v>3259.5014700000002</v>
      </c>
      <c r="K11" s="242">
        <v>4984.6975599999996</v>
      </c>
      <c r="L11" s="242">
        <v>191523.37631999998</v>
      </c>
      <c r="M11" s="242">
        <v>0</v>
      </c>
      <c r="N11" s="242">
        <v>1387563.1589500001</v>
      </c>
      <c r="O11" s="265">
        <v>9.4433324143465072E-2</v>
      </c>
    </row>
    <row r="12" spans="1:15" ht="15" customHeight="1">
      <c r="A12" s="248" t="s">
        <v>96</v>
      </c>
      <c r="B12" s="242">
        <v>116247.04564</v>
      </c>
      <c r="C12" s="242">
        <v>61558.497619999995</v>
      </c>
      <c r="D12" s="242">
        <v>42302.275509999999</v>
      </c>
      <c r="E12" s="242">
        <v>111266.97355</v>
      </c>
      <c r="F12" s="242">
        <v>31650.263289999999</v>
      </c>
      <c r="G12" s="242">
        <v>19149.289489999999</v>
      </c>
      <c r="H12" s="242">
        <v>14508.94427</v>
      </c>
      <c r="I12" s="242">
        <v>0</v>
      </c>
      <c r="J12" s="242">
        <v>0</v>
      </c>
      <c r="K12" s="242">
        <v>978.20617000000004</v>
      </c>
      <c r="L12" s="242">
        <v>20567.908210000001</v>
      </c>
      <c r="M12" s="242">
        <v>32999.512609999998</v>
      </c>
      <c r="N12" s="242">
        <v>451228.91635999997</v>
      </c>
      <c r="O12" s="265">
        <v>3.0709266274965889E-2</v>
      </c>
    </row>
    <row r="13" spans="1:15" ht="15" customHeight="1">
      <c r="A13" s="248" t="s">
        <v>888</v>
      </c>
      <c r="B13" s="242">
        <v>0</v>
      </c>
      <c r="C13" s="242">
        <v>63.205199999999998</v>
      </c>
      <c r="D13" s="242">
        <v>73.772379999999998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136.97757999999999</v>
      </c>
      <c r="O13" s="265">
        <v>9.3222770647181276E-6</v>
      </c>
    </row>
    <row r="14" spans="1:15" ht="15" customHeight="1">
      <c r="A14" s="248" t="s">
        <v>889</v>
      </c>
      <c r="B14" s="242">
        <v>687.74161000000004</v>
      </c>
      <c r="C14" s="242">
        <v>0</v>
      </c>
      <c r="D14" s="242">
        <v>0</v>
      </c>
      <c r="E14" s="242">
        <v>6.8289999999999997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694.57060999999999</v>
      </c>
      <c r="O14" s="265">
        <v>4.7270361087050003E-5</v>
      </c>
    </row>
    <row r="15" spans="1:15" ht="15" customHeight="1">
      <c r="A15" s="248" t="s">
        <v>890</v>
      </c>
      <c r="B15" s="242">
        <v>0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42">
        <v>0</v>
      </c>
      <c r="L15" s="242">
        <v>0</v>
      </c>
      <c r="M15" s="242">
        <v>0</v>
      </c>
      <c r="N15" s="242">
        <v>0</v>
      </c>
      <c r="O15" s="265">
        <v>0</v>
      </c>
    </row>
    <row r="16" spans="1:15" ht="15" customHeight="1">
      <c r="A16" s="248" t="s">
        <v>533</v>
      </c>
      <c r="B16" s="242">
        <v>0</v>
      </c>
      <c r="C16" s="242">
        <v>0</v>
      </c>
      <c r="D16" s="242">
        <v>0</v>
      </c>
      <c r="E16" s="242">
        <v>0</v>
      </c>
      <c r="F16" s="242">
        <v>0</v>
      </c>
      <c r="G16" s="242">
        <v>0</v>
      </c>
      <c r="H16" s="242">
        <v>0</v>
      </c>
      <c r="I16" s="242">
        <v>0</v>
      </c>
      <c r="J16" s="242">
        <v>0</v>
      </c>
      <c r="K16" s="242">
        <v>0</v>
      </c>
      <c r="L16" s="242">
        <v>0</v>
      </c>
      <c r="M16" s="242">
        <v>0</v>
      </c>
      <c r="N16" s="242">
        <v>0</v>
      </c>
      <c r="O16" s="265">
        <v>0</v>
      </c>
    </row>
    <row r="17" spans="1:15" ht="15" customHeight="1">
      <c r="A17" s="248" t="s">
        <v>534</v>
      </c>
      <c r="B17" s="242">
        <v>5756.0872099999997</v>
      </c>
      <c r="C17" s="242">
        <v>0</v>
      </c>
      <c r="D17" s="242">
        <v>0</v>
      </c>
      <c r="E17" s="242">
        <v>0</v>
      </c>
      <c r="F17" s="242">
        <v>0</v>
      </c>
      <c r="G17" s="242">
        <v>0</v>
      </c>
      <c r="H17" s="242">
        <v>0</v>
      </c>
      <c r="I17" s="242">
        <v>0</v>
      </c>
      <c r="J17" s="242">
        <v>0</v>
      </c>
      <c r="K17" s="242">
        <v>0</v>
      </c>
      <c r="L17" s="242">
        <v>0</v>
      </c>
      <c r="M17" s="242">
        <v>0</v>
      </c>
      <c r="N17" s="242">
        <v>5756.0872099999997</v>
      </c>
      <c r="O17" s="265">
        <v>3.9174177102778684E-4</v>
      </c>
    </row>
    <row r="18" spans="1:15" ht="15" customHeight="1">
      <c r="A18" s="248" t="s">
        <v>85</v>
      </c>
      <c r="B18" s="242">
        <v>3494.6052</v>
      </c>
      <c r="C18" s="242">
        <v>30558.9336</v>
      </c>
      <c r="D18" s="242">
        <v>13656.682929999999</v>
      </c>
      <c r="E18" s="242">
        <v>1294.5546299999999</v>
      </c>
      <c r="F18" s="242">
        <v>7810.1919000000007</v>
      </c>
      <c r="G18" s="242">
        <v>924.11331999999993</v>
      </c>
      <c r="H18" s="242">
        <v>37512.446479999999</v>
      </c>
      <c r="I18" s="242">
        <v>124.78410000000001</v>
      </c>
      <c r="J18" s="242">
        <v>0</v>
      </c>
      <c r="K18" s="242">
        <v>11.55</v>
      </c>
      <c r="L18" s="242">
        <v>13724.13269</v>
      </c>
      <c r="M18" s="242">
        <v>48619.92121</v>
      </c>
      <c r="N18" s="242">
        <v>157731.91606000002</v>
      </c>
      <c r="O18" s="265">
        <v>1.0734753990106871E-2</v>
      </c>
    </row>
    <row r="19" spans="1:15" ht="15" customHeight="1">
      <c r="A19" s="248" t="s">
        <v>87</v>
      </c>
      <c r="B19" s="242">
        <v>0</v>
      </c>
      <c r="C19" s="242">
        <v>0</v>
      </c>
      <c r="D19" s="242">
        <v>0</v>
      </c>
      <c r="E19" s="242">
        <v>2646.02781</v>
      </c>
      <c r="F19" s="242">
        <v>0</v>
      </c>
      <c r="G19" s="242">
        <v>29.530650000000001</v>
      </c>
      <c r="H19" s="242">
        <v>0</v>
      </c>
      <c r="I19" s="242">
        <v>40.72</v>
      </c>
      <c r="J19" s="242">
        <v>947.48595</v>
      </c>
      <c r="K19" s="242">
        <v>0</v>
      </c>
      <c r="L19" s="242">
        <v>151.5</v>
      </c>
      <c r="M19" s="242">
        <v>14124.998810000001</v>
      </c>
      <c r="N19" s="242">
        <v>17940.263220000001</v>
      </c>
      <c r="O19" s="265">
        <v>1.2209596953808952E-3</v>
      </c>
    </row>
    <row r="20" spans="1:15" ht="15" customHeight="1">
      <c r="A20" s="248" t="s">
        <v>88</v>
      </c>
      <c r="B20" s="242">
        <v>41841.685799999999</v>
      </c>
      <c r="C20" s="242">
        <v>0</v>
      </c>
      <c r="D20" s="242">
        <v>0</v>
      </c>
      <c r="E20" s="242">
        <v>29233.73345</v>
      </c>
      <c r="F20" s="242">
        <v>38871.554579999996</v>
      </c>
      <c r="G20" s="242">
        <v>21110.64934</v>
      </c>
      <c r="H20" s="242">
        <v>817.65688999999998</v>
      </c>
      <c r="I20" s="242">
        <v>24.1584</v>
      </c>
      <c r="J20" s="242">
        <v>0</v>
      </c>
      <c r="K20" s="242">
        <v>7832.1674800000001</v>
      </c>
      <c r="L20" s="242">
        <v>22751.691589999999</v>
      </c>
      <c r="M20" s="242">
        <v>42588.588029999999</v>
      </c>
      <c r="N20" s="242">
        <v>205071.88556000002</v>
      </c>
      <c r="O20" s="265">
        <v>1.3956568187103969E-2</v>
      </c>
    </row>
    <row r="21" spans="1:15" ht="15" customHeight="1">
      <c r="A21" s="248" t="s">
        <v>535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65">
        <v>0</v>
      </c>
    </row>
    <row r="22" spans="1:15" ht="15" customHeight="1">
      <c r="A22" s="248" t="s">
        <v>89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65">
        <v>0</v>
      </c>
    </row>
    <row r="23" spans="1:15" ht="15" customHeight="1">
      <c r="A23" s="248" t="s">
        <v>90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65">
        <v>0</v>
      </c>
    </row>
    <row r="24" spans="1:15" ht="15" customHeight="1">
      <c r="A24" s="248" t="s">
        <v>91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65">
        <v>0</v>
      </c>
    </row>
    <row r="25" spans="1:15" ht="15" customHeight="1">
      <c r="A25" s="248" t="s">
        <v>884</v>
      </c>
      <c r="B25" s="242">
        <v>0</v>
      </c>
      <c r="C25" s="242">
        <v>0</v>
      </c>
      <c r="D25" s="242">
        <v>143.22210000000001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383.31110999999999</v>
      </c>
      <c r="N25" s="242">
        <v>526.53321000000005</v>
      </c>
      <c r="O25" s="265">
        <v>3.5834247235170998E-5</v>
      </c>
    </row>
    <row r="26" spans="1:15" ht="15" customHeight="1">
      <c r="A26" s="248" t="s">
        <v>891</v>
      </c>
      <c r="B26" s="242">
        <v>162.83592000000002</v>
      </c>
      <c r="C26" s="242">
        <v>0</v>
      </c>
      <c r="D26" s="242">
        <v>0</v>
      </c>
      <c r="E26" s="242">
        <v>16.114999999999998</v>
      </c>
      <c r="F26" s="242">
        <v>236.68029999999999</v>
      </c>
      <c r="G26" s="242">
        <v>0</v>
      </c>
      <c r="H26" s="242">
        <v>0</v>
      </c>
      <c r="I26" s="242">
        <v>0</v>
      </c>
      <c r="J26" s="242">
        <v>0</v>
      </c>
      <c r="K26" s="242">
        <v>0</v>
      </c>
      <c r="L26" s="242">
        <v>0</v>
      </c>
      <c r="M26" s="242">
        <v>683.30240000000003</v>
      </c>
      <c r="N26" s="242">
        <v>1098.93362</v>
      </c>
      <c r="O26" s="265">
        <v>7.4790076459035603E-5</v>
      </c>
    </row>
    <row r="27" spans="1:15" ht="15" customHeight="1">
      <c r="A27" s="248" t="s">
        <v>886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42">
        <v>0</v>
      </c>
      <c r="L27" s="242">
        <v>0</v>
      </c>
      <c r="M27" s="242">
        <v>0</v>
      </c>
      <c r="N27" s="242">
        <v>0</v>
      </c>
      <c r="O27" s="265">
        <v>0</v>
      </c>
    </row>
    <row r="28" spans="1:15" ht="15" customHeight="1">
      <c r="A28" s="248" t="s">
        <v>83</v>
      </c>
      <c r="B28" s="242">
        <v>0</v>
      </c>
      <c r="C28" s="242">
        <v>0</v>
      </c>
      <c r="D28" s="242">
        <v>0</v>
      </c>
      <c r="E28" s="242">
        <v>0</v>
      </c>
      <c r="F28" s="242">
        <v>0</v>
      </c>
      <c r="G28" s="242">
        <v>0</v>
      </c>
      <c r="H28" s="242">
        <v>0</v>
      </c>
      <c r="I28" s="242">
        <v>0</v>
      </c>
      <c r="J28" s="242">
        <v>0</v>
      </c>
      <c r="K28" s="242">
        <v>0</v>
      </c>
      <c r="L28" s="242">
        <v>0</v>
      </c>
      <c r="M28" s="242">
        <v>0</v>
      </c>
      <c r="N28" s="242">
        <v>0</v>
      </c>
      <c r="O28" s="265">
        <v>0</v>
      </c>
    </row>
    <row r="29" spans="1:15" ht="15" customHeight="1">
      <c r="A29" s="248" t="s">
        <v>299</v>
      </c>
      <c r="B29" s="242">
        <v>0</v>
      </c>
      <c r="C29" s="242">
        <v>0</v>
      </c>
      <c r="D29" s="242">
        <v>0</v>
      </c>
      <c r="E29" s="242">
        <v>0</v>
      </c>
      <c r="F29" s="242">
        <v>0</v>
      </c>
      <c r="G29" s="242">
        <v>0</v>
      </c>
      <c r="H29" s="242">
        <v>0</v>
      </c>
      <c r="I29" s="242">
        <v>0</v>
      </c>
      <c r="J29" s="242">
        <v>0</v>
      </c>
      <c r="K29" s="242">
        <v>0</v>
      </c>
      <c r="L29" s="242">
        <v>0</v>
      </c>
      <c r="M29" s="242">
        <v>0</v>
      </c>
      <c r="N29" s="242">
        <v>0</v>
      </c>
      <c r="O29" s="265">
        <v>0</v>
      </c>
    </row>
    <row r="30" spans="1:15" ht="15" customHeight="1">
      <c r="A30" s="266" t="s">
        <v>537</v>
      </c>
      <c r="B30" s="242">
        <v>0</v>
      </c>
      <c r="C30" s="242">
        <v>0</v>
      </c>
      <c r="D30" s="242">
        <v>0</v>
      </c>
      <c r="E30" s="242">
        <v>0</v>
      </c>
      <c r="F30" s="242">
        <v>0</v>
      </c>
      <c r="G30" s="242">
        <v>0</v>
      </c>
      <c r="H30" s="242">
        <v>0</v>
      </c>
      <c r="I30" s="242">
        <v>0</v>
      </c>
      <c r="J30" s="242">
        <v>0</v>
      </c>
      <c r="K30" s="242">
        <v>0</v>
      </c>
      <c r="L30" s="242">
        <v>0</v>
      </c>
      <c r="M30" s="242">
        <v>0</v>
      </c>
      <c r="N30" s="242">
        <v>0</v>
      </c>
      <c r="O30" s="265">
        <v>0</v>
      </c>
    </row>
    <row r="31" spans="1:15" ht="15" customHeight="1">
      <c r="A31" s="248" t="s">
        <v>538</v>
      </c>
      <c r="B31" s="242">
        <v>0</v>
      </c>
      <c r="C31" s="242">
        <v>0</v>
      </c>
      <c r="D31" s="242">
        <v>0</v>
      </c>
      <c r="E31" s="242">
        <v>0</v>
      </c>
      <c r="F31" s="242">
        <v>0</v>
      </c>
      <c r="G31" s="242">
        <v>0</v>
      </c>
      <c r="H31" s="242">
        <v>0</v>
      </c>
      <c r="I31" s="242">
        <v>0</v>
      </c>
      <c r="J31" s="242">
        <v>0</v>
      </c>
      <c r="K31" s="242">
        <v>0</v>
      </c>
      <c r="L31" s="242">
        <v>0</v>
      </c>
      <c r="M31" s="242">
        <v>0</v>
      </c>
      <c r="N31" s="242">
        <v>0</v>
      </c>
      <c r="O31" s="265">
        <v>0</v>
      </c>
    </row>
    <row r="32" spans="1:15" ht="15" customHeight="1">
      <c r="A32" s="266" t="s">
        <v>84</v>
      </c>
      <c r="B32" s="242">
        <v>0</v>
      </c>
      <c r="C32" s="242">
        <v>0</v>
      </c>
      <c r="D32" s="242">
        <v>0</v>
      </c>
      <c r="E32" s="242">
        <v>0</v>
      </c>
      <c r="F32" s="242">
        <v>0</v>
      </c>
      <c r="G32" s="242">
        <v>0</v>
      </c>
      <c r="H32" s="242">
        <v>0</v>
      </c>
      <c r="I32" s="242">
        <v>0</v>
      </c>
      <c r="J32" s="242">
        <v>0</v>
      </c>
      <c r="K32" s="242">
        <v>0</v>
      </c>
      <c r="L32" s="242">
        <v>0</v>
      </c>
      <c r="M32" s="242">
        <v>0</v>
      </c>
      <c r="N32" s="242">
        <v>0</v>
      </c>
      <c r="O32" s="265">
        <v>0</v>
      </c>
    </row>
    <row r="33" spans="1:15" ht="15" customHeight="1">
      <c r="A33" s="248" t="s">
        <v>92</v>
      </c>
      <c r="B33" s="242">
        <v>274431.96233000001</v>
      </c>
      <c r="C33" s="242">
        <v>60116.226109999996</v>
      </c>
      <c r="D33" s="242">
        <v>182473.97505000001</v>
      </c>
      <c r="E33" s="242">
        <v>238882.59479</v>
      </c>
      <c r="F33" s="242">
        <v>218278.44868</v>
      </c>
      <c r="G33" s="242">
        <v>194852.35238999999</v>
      </c>
      <c r="H33" s="242">
        <v>224037.51327000002</v>
      </c>
      <c r="I33" s="242">
        <v>0</v>
      </c>
      <c r="J33" s="242">
        <v>0</v>
      </c>
      <c r="K33" s="242">
        <v>3154.2510499999999</v>
      </c>
      <c r="L33" s="242">
        <v>27252.94644</v>
      </c>
      <c r="M33" s="242">
        <v>266723.34435999999</v>
      </c>
      <c r="N33" s="242">
        <v>1690203.6144700001</v>
      </c>
      <c r="O33" s="265">
        <v>0.11503011215322509</v>
      </c>
    </row>
    <row r="34" spans="1:15" ht="15" customHeight="1">
      <c r="A34" s="248" t="s">
        <v>93</v>
      </c>
      <c r="B34" s="242">
        <v>0</v>
      </c>
      <c r="C34" s="242">
        <v>1537.5588400000001</v>
      </c>
      <c r="D34" s="242">
        <v>382.12756999999999</v>
      </c>
      <c r="E34" s="242">
        <v>0</v>
      </c>
      <c r="F34" s="242">
        <v>0</v>
      </c>
      <c r="G34" s="242">
        <v>0</v>
      </c>
      <c r="H34" s="242">
        <v>0</v>
      </c>
      <c r="I34" s="242">
        <v>0</v>
      </c>
      <c r="J34" s="242">
        <v>0</v>
      </c>
      <c r="K34" s="242">
        <v>0</v>
      </c>
      <c r="L34" s="242">
        <v>226.47107</v>
      </c>
      <c r="M34" s="242">
        <v>0</v>
      </c>
      <c r="N34" s="242">
        <v>2146.1574800000003</v>
      </c>
      <c r="O34" s="265">
        <v>1.4606094408352999E-4</v>
      </c>
    </row>
    <row r="35" spans="1:15" s="201" customFormat="1" ht="15" customHeight="1">
      <c r="A35" s="248" t="s">
        <v>94</v>
      </c>
      <c r="B35" s="242">
        <v>292.27209000000005</v>
      </c>
      <c r="C35" s="242">
        <v>0</v>
      </c>
      <c r="D35" s="242">
        <v>20699.761770000001</v>
      </c>
      <c r="E35" s="242">
        <v>314.24493999999999</v>
      </c>
      <c r="F35" s="242">
        <v>617.60451999999998</v>
      </c>
      <c r="G35" s="242">
        <v>594.35186999999996</v>
      </c>
      <c r="H35" s="242">
        <v>20230.8645</v>
      </c>
      <c r="I35" s="242">
        <v>0</v>
      </c>
      <c r="J35" s="242">
        <v>0</v>
      </c>
      <c r="K35" s="242">
        <v>0</v>
      </c>
      <c r="L35" s="242">
        <v>0</v>
      </c>
      <c r="M35" s="242">
        <v>0</v>
      </c>
      <c r="N35" s="242">
        <v>42749.099690000003</v>
      </c>
      <c r="O35" s="265">
        <v>2.909373574693288E-3</v>
      </c>
    </row>
    <row r="36" spans="1:15" s="201" customFormat="1" ht="15" customHeight="1">
      <c r="A36" s="248" t="s">
        <v>341</v>
      </c>
      <c r="B36" s="242">
        <v>0</v>
      </c>
      <c r="C36" s="242">
        <v>0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42">
        <v>0</v>
      </c>
      <c r="N36" s="242">
        <v>0</v>
      </c>
      <c r="O36" s="265">
        <v>0</v>
      </c>
    </row>
    <row r="37" spans="1:15" s="201" customFormat="1" ht="15" customHeight="1">
      <c r="A37" s="267" t="s">
        <v>501</v>
      </c>
      <c r="B37" s="244">
        <v>2514703.3949300004</v>
      </c>
      <c r="C37" s="244">
        <v>1076755.9182000002</v>
      </c>
      <c r="D37" s="244">
        <v>1520584.9911499997</v>
      </c>
      <c r="E37" s="244">
        <v>5273670.5055500008</v>
      </c>
      <c r="F37" s="244">
        <v>1946596.4320199999</v>
      </c>
      <c r="G37" s="244">
        <v>335519.04249000002</v>
      </c>
      <c r="H37" s="244">
        <v>840551.68296000001</v>
      </c>
      <c r="I37" s="244">
        <v>189.66249999999999</v>
      </c>
      <c r="J37" s="244">
        <v>17456.471429999998</v>
      </c>
      <c r="K37" s="244">
        <v>338169.81467000005</v>
      </c>
      <c r="L37" s="244">
        <v>393667.19369000004</v>
      </c>
      <c r="M37" s="244">
        <v>435710.18848999997</v>
      </c>
      <c r="N37" s="244">
        <v>14693575.298079999</v>
      </c>
      <c r="O37" s="268">
        <v>1</v>
      </c>
    </row>
    <row r="38" spans="1:15" ht="15" customHeight="1">
      <c r="A38" s="205" t="s">
        <v>539</v>
      </c>
      <c r="B38" s="265">
        <v>0.17114305701067836</v>
      </c>
      <c r="C38" s="265">
        <v>7.3280729594838584E-2</v>
      </c>
      <c r="D38" s="265">
        <v>0.10348638505624248</v>
      </c>
      <c r="E38" s="265">
        <v>0.35890995884705529</v>
      </c>
      <c r="F38" s="265">
        <v>0.13247942672430177</v>
      </c>
      <c r="G38" s="265">
        <v>2.2834404539638635E-2</v>
      </c>
      <c r="H38" s="265">
        <v>5.7205388471370501E-2</v>
      </c>
      <c r="I38" s="265">
        <v>1.2907852319971647E-5</v>
      </c>
      <c r="J38" s="265">
        <v>1.1880342990640968E-3</v>
      </c>
      <c r="K38" s="265">
        <v>2.3014808023897933E-2</v>
      </c>
      <c r="L38" s="265">
        <v>2.6791790677483395E-2</v>
      </c>
      <c r="M38" s="265">
        <v>2.9653108903109099E-2</v>
      </c>
      <c r="N38" s="265">
        <v>1</v>
      </c>
      <c r="O38" s="265"/>
    </row>
    <row r="39" spans="1:15" ht="15" customHeight="1" thickBot="1">
      <c r="A39" s="206"/>
      <c r="B39" s="207"/>
      <c r="C39" s="208"/>
      <c r="D39" s="208"/>
      <c r="E39" s="208"/>
      <c r="F39" s="208"/>
      <c r="G39" s="208"/>
      <c r="H39" s="207"/>
      <c r="I39" s="207"/>
      <c r="J39" s="207"/>
      <c r="K39" s="207"/>
      <c r="L39" s="207"/>
      <c r="M39" s="207"/>
      <c r="N39" s="207"/>
      <c r="O39" s="209"/>
    </row>
    <row r="40" spans="1:15" ht="15" customHeight="1" thickTop="1">
      <c r="A40" s="190" t="s">
        <v>503</v>
      </c>
      <c r="B40" s="214"/>
      <c r="C40" s="215"/>
      <c r="D40" s="215"/>
      <c r="E40" s="200"/>
      <c r="F40" s="200"/>
      <c r="G40" s="200"/>
      <c r="H40" s="210"/>
      <c r="I40" s="210"/>
      <c r="J40" s="210"/>
      <c r="K40" s="210"/>
      <c r="L40" s="210"/>
      <c r="M40" s="210"/>
      <c r="N40" s="210"/>
      <c r="O40" s="210"/>
    </row>
    <row r="41" spans="1:15" ht="15" customHeight="1">
      <c r="A41" s="190" t="s">
        <v>506</v>
      </c>
      <c r="B41" s="190"/>
      <c r="C41" s="190"/>
      <c r="D41" s="190"/>
      <c r="E41" s="191"/>
      <c r="F41" s="191"/>
      <c r="G41" s="191"/>
      <c r="H41" s="199"/>
      <c r="I41" s="199"/>
      <c r="J41" s="199"/>
      <c r="K41" s="199"/>
      <c r="L41" s="199"/>
      <c r="M41" s="199"/>
      <c r="N41" s="199"/>
      <c r="O41" s="210"/>
    </row>
    <row r="42" spans="1:15" ht="15" customHeight="1">
      <c r="A42" s="211"/>
      <c r="B42" s="199"/>
      <c r="C42" s="191"/>
      <c r="D42" s="191"/>
      <c r="E42" s="191"/>
      <c r="F42" s="191"/>
      <c r="G42" s="191"/>
      <c r="H42" s="199"/>
      <c r="I42" s="199"/>
      <c r="J42" s="199"/>
      <c r="K42" s="199"/>
      <c r="L42" s="199"/>
      <c r="M42" s="199"/>
      <c r="N42" s="199"/>
      <c r="O42" s="21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topLeftCell="E1" zoomScaleNormal="100" workbookViewId="0">
      <selection activeCell="J30" sqref="J30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53</v>
      </c>
      <c r="C6" s="589"/>
      <c r="D6" s="589"/>
      <c r="E6" s="589"/>
      <c r="F6" s="589"/>
      <c r="G6" s="589"/>
      <c r="H6" s="589"/>
      <c r="I6" s="589"/>
      <c r="J6" s="589" t="s">
        <v>54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224" t="s">
        <v>510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4552617.9928199993</v>
      </c>
      <c r="C8" s="191">
        <v>524843.60336000007</v>
      </c>
      <c r="D8" s="191">
        <v>892.5</v>
      </c>
      <c r="E8" s="191">
        <v>0</v>
      </c>
      <c r="F8" s="191">
        <v>8732.7513600000002</v>
      </c>
      <c r="G8" s="191">
        <v>17246.39918</v>
      </c>
      <c r="H8" s="191">
        <v>1632494.54247</v>
      </c>
      <c r="I8" s="191">
        <v>6736827.7891899999</v>
      </c>
      <c r="J8" s="191">
        <v>5052321.7403999995</v>
      </c>
      <c r="K8" s="191">
        <v>1560190.5997300001</v>
      </c>
      <c r="L8" s="191">
        <v>14222.964982000001</v>
      </c>
      <c r="M8" s="191">
        <v>6880.3418799999999</v>
      </c>
      <c r="N8" s="191">
        <v>21981.180104999999</v>
      </c>
      <c r="O8" s="191">
        <v>169084.4272216</v>
      </c>
      <c r="P8" s="191">
        <v>842823.94032000005</v>
      </c>
      <c r="Q8" s="191">
        <v>7667505.1946400004</v>
      </c>
    </row>
    <row r="9" spans="1:17" ht="15" customHeight="1">
      <c r="A9" s="271" t="s">
        <v>81</v>
      </c>
      <c r="B9" s="191">
        <v>22527.05487</v>
      </c>
      <c r="C9" s="191">
        <v>5052.2300700000005</v>
      </c>
      <c r="D9" s="191">
        <v>0</v>
      </c>
      <c r="E9" s="191">
        <v>1849.8373899999999</v>
      </c>
      <c r="F9" s="191">
        <v>0</v>
      </c>
      <c r="G9" s="191">
        <v>0</v>
      </c>
      <c r="H9" s="191">
        <v>26767.791809999999</v>
      </c>
      <c r="I9" s="191">
        <v>56196.914140000001</v>
      </c>
      <c r="J9" s="191">
        <v>11226.691502</v>
      </c>
      <c r="K9" s="191">
        <v>0</v>
      </c>
      <c r="L9" s="191">
        <v>0</v>
      </c>
      <c r="M9" s="191">
        <v>0</v>
      </c>
      <c r="N9" s="191">
        <v>1412.7368999999999</v>
      </c>
      <c r="O9" s="191">
        <v>0</v>
      </c>
      <c r="P9" s="191">
        <v>7987.89336</v>
      </c>
      <c r="Q9" s="191">
        <v>20627.321760000003</v>
      </c>
    </row>
    <row r="10" spans="1:17" ht="15" customHeight="1">
      <c r="A10" s="271" t="s">
        <v>82</v>
      </c>
      <c r="B10" s="191">
        <v>16812.893929999998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16812.893929999998</v>
      </c>
      <c r="J10" s="191">
        <v>603170.39324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603170.39324</v>
      </c>
    </row>
    <row r="11" spans="1:17" ht="15" customHeight="1">
      <c r="A11" s="271" t="s">
        <v>881</v>
      </c>
      <c r="B11" s="191">
        <v>455882.11343999999</v>
      </c>
      <c r="C11" s="191">
        <v>67918.532430000007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523800.64587000001</v>
      </c>
      <c r="J11" s="191">
        <v>1157549.2197400001</v>
      </c>
      <c r="K11" s="191">
        <v>160080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1317629.2197400001</v>
      </c>
    </row>
    <row r="12" spans="1:17" ht="15" customHeight="1">
      <c r="A12" s="271" t="s">
        <v>83</v>
      </c>
      <c r="B12" s="191">
        <v>2317106.0484026</v>
      </c>
      <c r="C12" s="191">
        <v>631891.46082879999</v>
      </c>
      <c r="D12" s="191">
        <v>13305.7407566</v>
      </c>
      <c r="E12" s="191">
        <v>34340.226525799997</v>
      </c>
      <c r="F12" s="191">
        <v>24855.965099199999</v>
      </c>
      <c r="G12" s="191">
        <v>48442.339954999996</v>
      </c>
      <c r="H12" s="191">
        <v>0</v>
      </c>
      <c r="I12" s="191">
        <v>3069941.7815999999</v>
      </c>
      <c r="J12" s="191">
        <v>1678859.3789992002</v>
      </c>
      <c r="K12" s="191">
        <v>424729.1436298</v>
      </c>
      <c r="L12" s="191">
        <v>8102.1871304000006</v>
      </c>
      <c r="M12" s="191">
        <v>8408.2860544000014</v>
      </c>
      <c r="N12" s="191">
        <v>31673.8697436</v>
      </c>
      <c r="O12" s="191">
        <v>40133.031355400002</v>
      </c>
      <c r="P12" s="191">
        <v>0</v>
      </c>
      <c r="Q12" s="191">
        <v>2191905.8969000001</v>
      </c>
    </row>
    <row r="13" spans="1:17" ht="15" customHeight="1">
      <c r="A13" s="271" t="s">
        <v>299</v>
      </c>
      <c r="B13" s="191">
        <v>388499.67267559998</v>
      </c>
      <c r="C13" s="191">
        <v>57763.483189999999</v>
      </c>
      <c r="D13" s="191">
        <v>183.60643999999999</v>
      </c>
      <c r="E13" s="191">
        <v>1686.24182</v>
      </c>
      <c r="F13" s="191">
        <v>1196.7773866</v>
      </c>
      <c r="G13" s="191">
        <v>4043.2604999999999</v>
      </c>
      <c r="H13" s="191">
        <v>0</v>
      </c>
      <c r="I13" s="191">
        <v>453373.04200999998</v>
      </c>
      <c r="J13" s="191">
        <v>265891.84788000002</v>
      </c>
      <c r="K13" s="191">
        <v>17885.79509</v>
      </c>
      <c r="L13" s="191">
        <v>1415.11421</v>
      </c>
      <c r="M13" s="191">
        <v>2337.7482799999998</v>
      </c>
      <c r="N13" s="191">
        <v>3424.8632299999999</v>
      </c>
      <c r="O13" s="191">
        <v>1374.36446</v>
      </c>
      <c r="P13" s="191">
        <v>0</v>
      </c>
      <c r="Q13" s="191">
        <v>292329.73314999999</v>
      </c>
    </row>
    <row r="14" spans="1:17" ht="15" customHeight="1">
      <c r="A14" s="271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2018.98784</v>
      </c>
      <c r="K14" s="191">
        <v>377.96098000000001</v>
      </c>
      <c r="L14" s="191">
        <v>8.2829899999999999</v>
      </c>
      <c r="M14" s="191">
        <v>43.148789999999998</v>
      </c>
      <c r="N14" s="191">
        <v>53.542819999999999</v>
      </c>
      <c r="O14" s="191">
        <v>114.15766000000001</v>
      </c>
      <c r="P14" s="191">
        <v>0</v>
      </c>
      <c r="Q14" s="191">
        <v>2616.0810799999999</v>
      </c>
    </row>
    <row r="15" spans="1:17" ht="15" customHeight="1">
      <c r="A15" s="271" t="s">
        <v>538</v>
      </c>
      <c r="B15" s="191">
        <v>4192473.6583670001</v>
      </c>
      <c r="C15" s="191">
        <v>1385234.3128994</v>
      </c>
      <c r="D15" s="191">
        <v>25869.400570000002</v>
      </c>
      <c r="E15" s="191">
        <v>66964.826180000004</v>
      </c>
      <c r="F15" s="191">
        <v>35294.752260000001</v>
      </c>
      <c r="G15" s="191">
        <v>87436.991529999999</v>
      </c>
      <c r="H15" s="191">
        <v>0</v>
      </c>
      <c r="I15" s="191">
        <v>5793273.9418100007</v>
      </c>
      <c r="J15" s="191">
        <v>4954788.6066300003</v>
      </c>
      <c r="K15" s="191">
        <v>680191.53444900003</v>
      </c>
      <c r="L15" s="191">
        <v>12073.513869999999</v>
      </c>
      <c r="M15" s="191">
        <v>14490.397289999999</v>
      </c>
      <c r="N15" s="191">
        <v>46314.31568</v>
      </c>
      <c r="O15" s="191">
        <v>61321.016520000005</v>
      </c>
      <c r="P15" s="191">
        <v>0</v>
      </c>
      <c r="Q15" s="191">
        <v>5769179.3844399992</v>
      </c>
    </row>
    <row r="16" spans="1:17" ht="15" customHeight="1">
      <c r="A16" s="271" t="s">
        <v>84</v>
      </c>
      <c r="B16" s="191">
        <v>156066.37646999999</v>
      </c>
      <c r="C16" s="191">
        <v>33218.205520000003</v>
      </c>
      <c r="D16" s="191">
        <v>1547.71171</v>
      </c>
      <c r="E16" s="191">
        <v>2059.81421</v>
      </c>
      <c r="F16" s="191">
        <v>1142.02719</v>
      </c>
      <c r="G16" s="191">
        <v>3150.0197799999996</v>
      </c>
      <c r="H16" s="191">
        <v>0</v>
      </c>
      <c r="I16" s="191">
        <v>197184.15487999999</v>
      </c>
      <c r="J16" s="191">
        <v>1276.87643</v>
      </c>
      <c r="K16" s="191">
        <v>70.301690000000008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1347.17812</v>
      </c>
    </row>
    <row r="17" spans="1:17" ht="15" customHeight="1">
      <c r="A17" s="271" t="s">
        <v>85</v>
      </c>
      <c r="B17" s="191">
        <v>162148.28071000002</v>
      </c>
      <c r="C17" s="191">
        <v>70154.416680000009</v>
      </c>
      <c r="D17" s="191">
        <v>13101.16548</v>
      </c>
      <c r="E17" s="191">
        <v>10848.240970000001</v>
      </c>
      <c r="F17" s="191">
        <v>10852.1589014</v>
      </c>
      <c r="G17" s="191">
        <v>15877.423428200002</v>
      </c>
      <c r="H17" s="191">
        <v>3494.6052</v>
      </c>
      <c r="I17" s="191">
        <v>286476.29136999999</v>
      </c>
      <c r="J17" s="191">
        <v>1800343.8107400001</v>
      </c>
      <c r="K17" s="191">
        <v>166330.50587999998</v>
      </c>
      <c r="L17" s="191">
        <v>10345.213189999999</v>
      </c>
      <c r="M17" s="191">
        <v>9376.1467499999999</v>
      </c>
      <c r="N17" s="191">
        <v>14261.701905800001</v>
      </c>
      <c r="O17" s="191">
        <v>16596.988289999998</v>
      </c>
      <c r="P17" s="191">
        <v>30558.9336</v>
      </c>
      <c r="Q17" s="191">
        <v>2047813.30036</v>
      </c>
    </row>
    <row r="18" spans="1:17" ht="15" customHeight="1">
      <c r="A18" s="271" t="s">
        <v>87</v>
      </c>
      <c r="B18" s="191">
        <v>0</v>
      </c>
      <c r="C18" s="191">
        <v>0</v>
      </c>
      <c r="D18" s="191">
        <v>0</v>
      </c>
      <c r="E18" s="191">
        <v>0</v>
      </c>
      <c r="F18" s="191">
        <v>0</v>
      </c>
      <c r="G18" s="191">
        <v>0</v>
      </c>
      <c r="H18" s="191">
        <v>0</v>
      </c>
      <c r="I18" s="191">
        <v>0</v>
      </c>
      <c r="J18" s="191">
        <v>1046620.9031546001</v>
      </c>
      <c r="K18" s="191">
        <v>195306.72874000002</v>
      </c>
      <c r="L18" s="191">
        <v>8255.9183300000004</v>
      </c>
      <c r="M18" s="191">
        <v>10827.15847</v>
      </c>
      <c r="N18" s="191">
        <v>25118.671750000001</v>
      </c>
      <c r="O18" s="191">
        <v>31176.667739999997</v>
      </c>
      <c r="P18" s="191">
        <v>0</v>
      </c>
      <c r="Q18" s="191">
        <v>1317306.0481800002</v>
      </c>
    </row>
    <row r="19" spans="1:17" ht="15" customHeight="1">
      <c r="A19" s="271" t="s">
        <v>88</v>
      </c>
      <c r="B19" s="191">
        <v>700384.46293120005</v>
      </c>
      <c r="C19" s="191">
        <v>196760.56861880003</v>
      </c>
      <c r="D19" s="191">
        <v>13346.206960000001</v>
      </c>
      <c r="E19" s="191">
        <v>14799.24749</v>
      </c>
      <c r="F19" s="191">
        <v>12082.4570398</v>
      </c>
      <c r="G19" s="191">
        <v>34661.771670000002</v>
      </c>
      <c r="H19" s="191">
        <v>41841.685799999999</v>
      </c>
      <c r="I19" s="191">
        <v>1013876.4005099999</v>
      </c>
      <c r="J19" s="191">
        <v>738623.50696999999</v>
      </c>
      <c r="K19" s="191">
        <v>187132.03245</v>
      </c>
      <c r="L19" s="191">
        <v>5159.4983200000006</v>
      </c>
      <c r="M19" s="191">
        <v>3294.3007400000001</v>
      </c>
      <c r="N19" s="191">
        <v>1881.20516</v>
      </c>
      <c r="O19" s="191">
        <v>13135.49915</v>
      </c>
      <c r="P19" s="191">
        <v>0</v>
      </c>
      <c r="Q19" s="191">
        <v>949226.04278999998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4001.4131600000001</v>
      </c>
      <c r="C24" s="230">
        <v>832.20929000000001</v>
      </c>
      <c r="D24" s="230">
        <v>0</v>
      </c>
      <c r="E24" s="230">
        <v>68.812269999999998</v>
      </c>
      <c r="F24" s="230">
        <v>124.25818</v>
      </c>
      <c r="G24" s="230">
        <v>74.142250000000004</v>
      </c>
      <c r="H24" s="230">
        <v>0</v>
      </c>
      <c r="I24" s="230">
        <v>5100.8351500000008</v>
      </c>
      <c r="J24" s="230">
        <v>1703214.78226</v>
      </c>
      <c r="K24" s="230">
        <v>58507.026880000005</v>
      </c>
      <c r="L24" s="191">
        <v>9618.5420299999987</v>
      </c>
      <c r="M24" s="191">
        <v>6259.8006599999999</v>
      </c>
      <c r="N24" s="191">
        <v>10896.556480000001</v>
      </c>
      <c r="O24" s="191">
        <v>5984.0987500000001</v>
      </c>
      <c r="P24" s="191">
        <v>0</v>
      </c>
      <c r="Q24" s="191">
        <v>1794480.80706</v>
      </c>
    </row>
    <row r="25" spans="1:17" ht="15" customHeight="1">
      <c r="A25" s="271" t="s">
        <v>891</v>
      </c>
      <c r="B25" s="230">
        <v>14605.730210000002</v>
      </c>
      <c r="C25" s="230">
        <v>2842.0052700000001</v>
      </c>
      <c r="D25" s="230">
        <v>279.99941999999999</v>
      </c>
      <c r="E25" s="230">
        <v>66.272360000000006</v>
      </c>
      <c r="F25" s="230">
        <v>54.957920000000001</v>
      </c>
      <c r="G25" s="230">
        <v>460.27681939999997</v>
      </c>
      <c r="H25" s="230">
        <v>162.83592000000002</v>
      </c>
      <c r="I25" s="230">
        <v>18472.077920000003</v>
      </c>
      <c r="J25" s="230">
        <v>172819.76825999998</v>
      </c>
      <c r="K25" s="230">
        <v>19894.589520000001</v>
      </c>
      <c r="L25" s="191">
        <v>4731.2686399999993</v>
      </c>
      <c r="M25" s="191">
        <v>1329.2322799999999</v>
      </c>
      <c r="N25" s="191">
        <v>1260.4522299999999</v>
      </c>
      <c r="O25" s="191">
        <v>1759.3167599999999</v>
      </c>
      <c r="P25" s="191">
        <v>0</v>
      </c>
      <c r="Q25" s="191">
        <v>201794.62768999999</v>
      </c>
    </row>
    <row r="26" spans="1:17" ht="15" customHeight="1">
      <c r="A26" s="271" t="s">
        <v>886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24866.302920000002</v>
      </c>
      <c r="K26" s="230">
        <v>4326.5319200000004</v>
      </c>
      <c r="L26" s="191">
        <v>218.09855999999999</v>
      </c>
      <c r="M26" s="191">
        <v>649.82077000000004</v>
      </c>
      <c r="N26" s="191">
        <v>1056.89644</v>
      </c>
      <c r="O26" s="191">
        <v>254.73330999999999</v>
      </c>
      <c r="P26" s="191">
        <v>0</v>
      </c>
      <c r="Q26" s="191">
        <v>31372.38392</v>
      </c>
    </row>
    <row r="27" spans="1:17" ht="15" customHeight="1">
      <c r="A27" s="271" t="s">
        <v>92</v>
      </c>
      <c r="B27" s="230">
        <v>1623011.2473418</v>
      </c>
      <c r="C27" s="230">
        <v>133885.2672568</v>
      </c>
      <c r="D27" s="230">
        <v>15420.12479</v>
      </c>
      <c r="E27" s="230">
        <v>11339.45336</v>
      </c>
      <c r="F27" s="230">
        <v>11619.42483</v>
      </c>
      <c r="G27" s="230">
        <v>10324.306779999999</v>
      </c>
      <c r="H27" s="230">
        <v>274431.96233000001</v>
      </c>
      <c r="I27" s="230">
        <v>2080031.7867000001</v>
      </c>
      <c r="J27" s="230">
        <v>2695100.4130942002</v>
      </c>
      <c r="K27" s="230">
        <v>54302.391689999997</v>
      </c>
      <c r="L27" s="191">
        <v>12938.354923800001</v>
      </c>
      <c r="M27" s="191">
        <v>3105.3917499999998</v>
      </c>
      <c r="N27" s="191">
        <v>14214.406766799999</v>
      </c>
      <c r="O27" s="191">
        <v>7903.4978700000001</v>
      </c>
      <c r="P27" s="191">
        <v>60116.226109999996</v>
      </c>
      <c r="Q27" s="191">
        <v>2847680.6821999997</v>
      </c>
    </row>
    <row r="28" spans="1:17" ht="15" customHeight="1">
      <c r="A28" s="271" t="s">
        <v>93</v>
      </c>
      <c r="B28" s="230">
        <v>0</v>
      </c>
      <c r="C28" s="230">
        <v>0</v>
      </c>
      <c r="D28" s="230">
        <v>0</v>
      </c>
      <c r="E28" s="230">
        <v>0</v>
      </c>
      <c r="F28" s="230">
        <v>0</v>
      </c>
      <c r="G28" s="230">
        <v>0</v>
      </c>
      <c r="H28" s="230">
        <v>0</v>
      </c>
      <c r="I28" s="230">
        <v>0</v>
      </c>
      <c r="J28" s="230">
        <v>269616.85518999997</v>
      </c>
      <c r="K28" s="230">
        <v>16947.918109999999</v>
      </c>
      <c r="L28" s="191">
        <v>2638.6756145999998</v>
      </c>
      <c r="M28" s="191">
        <v>1318.7026899999998</v>
      </c>
      <c r="N28" s="191">
        <v>1849.8912264000001</v>
      </c>
      <c r="O28" s="191">
        <v>567.09448999999995</v>
      </c>
      <c r="P28" s="191">
        <v>1537.5588400000001</v>
      </c>
      <c r="Q28" s="191">
        <v>294476.69616000005</v>
      </c>
    </row>
    <row r="29" spans="1:17" ht="15" customHeight="1">
      <c r="A29" s="271" t="s">
        <v>94</v>
      </c>
      <c r="B29" s="230">
        <v>24899.741959999999</v>
      </c>
      <c r="C29" s="230">
        <v>588.40959999999995</v>
      </c>
      <c r="D29" s="230">
        <v>79.924820000000011</v>
      </c>
      <c r="E29" s="230">
        <v>715.23593740000001</v>
      </c>
      <c r="F29" s="230">
        <v>4630.1876045999998</v>
      </c>
      <c r="G29" s="230">
        <v>1187.6655499999999</v>
      </c>
      <c r="H29" s="230">
        <v>292.27209000000005</v>
      </c>
      <c r="I29" s="230">
        <v>32393.437559999998</v>
      </c>
      <c r="J29" s="230">
        <v>0</v>
      </c>
      <c r="K29" s="230">
        <v>0</v>
      </c>
      <c r="L29" s="191">
        <v>0</v>
      </c>
      <c r="M29" s="191">
        <v>0</v>
      </c>
      <c r="N29" s="191">
        <v>0</v>
      </c>
      <c r="O29" s="191">
        <v>0</v>
      </c>
      <c r="P29" s="191">
        <v>0</v>
      </c>
      <c r="Q29" s="191">
        <v>0</v>
      </c>
    </row>
    <row r="30" spans="1:17" ht="15" customHeight="1">
      <c r="A30" s="271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1304874.1151500002</v>
      </c>
      <c r="C31" s="191">
        <v>688358.36292999994</v>
      </c>
      <c r="D31" s="191">
        <v>11716.308999999999</v>
      </c>
      <c r="E31" s="191">
        <v>31848.13206</v>
      </c>
      <c r="F31" s="191">
        <v>14351.77864</v>
      </c>
      <c r="G31" s="191">
        <v>33631.830679999999</v>
      </c>
      <c r="H31" s="191">
        <v>412526.82485000003</v>
      </c>
      <c r="I31" s="191">
        <v>2497307.3533100002</v>
      </c>
      <c r="J31" s="191">
        <v>1241904.9918900002</v>
      </c>
      <c r="K31" s="191">
        <v>586011.95890999993</v>
      </c>
      <c r="L31" s="191">
        <v>2422.6937000000003</v>
      </c>
      <c r="M31" s="191">
        <v>8703.7225199999993</v>
      </c>
      <c r="N31" s="191">
        <v>46669.217017999996</v>
      </c>
      <c r="O31" s="191">
        <v>154140.92329000001</v>
      </c>
      <c r="P31" s="191">
        <v>72109.663150000008</v>
      </c>
      <c r="Q31" s="191">
        <v>2111963.1704799999</v>
      </c>
    </row>
    <row r="32" spans="1:17" ht="15" customHeight="1">
      <c r="A32" s="271" t="s">
        <v>96</v>
      </c>
      <c r="B32" s="191">
        <v>271017.93119660002</v>
      </c>
      <c r="C32" s="191">
        <v>89792.147219999999</v>
      </c>
      <c r="D32" s="191">
        <v>2581.3527599999998</v>
      </c>
      <c r="E32" s="191">
        <v>7034.8593799999999</v>
      </c>
      <c r="F32" s="191">
        <v>14510.902594000001</v>
      </c>
      <c r="G32" s="191">
        <v>12957.287492200001</v>
      </c>
      <c r="H32" s="191">
        <v>116247.04564</v>
      </c>
      <c r="I32" s="191">
        <v>514141.52630000003</v>
      </c>
      <c r="J32" s="191">
        <v>364937.79016000003</v>
      </c>
      <c r="K32" s="191">
        <v>164428.94987580003</v>
      </c>
      <c r="L32" s="191">
        <v>2760.3166447999997</v>
      </c>
      <c r="M32" s="191">
        <v>10221.222890000001</v>
      </c>
      <c r="N32" s="191">
        <v>32272.884788400002</v>
      </c>
      <c r="O32" s="191">
        <v>41571.508851800005</v>
      </c>
      <c r="P32" s="191">
        <v>61558.497619999995</v>
      </c>
      <c r="Q32" s="191">
        <v>677751.17083000008</v>
      </c>
    </row>
    <row r="33" spans="1:17" ht="15" customHeight="1">
      <c r="A33" s="271" t="s">
        <v>888</v>
      </c>
      <c r="B33" s="191">
        <v>27360.799569999999</v>
      </c>
      <c r="C33" s="191">
        <v>1090.6751000000002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28451.474670000003</v>
      </c>
      <c r="J33" s="191">
        <v>4943.3792400000002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63.205199999999998</v>
      </c>
      <c r="Q33" s="191">
        <v>5006.5844400000005</v>
      </c>
    </row>
    <row r="34" spans="1:17" ht="15" customHeight="1">
      <c r="A34" s="271" t="s">
        <v>889</v>
      </c>
      <c r="B34" s="191">
        <v>53420.897219999999</v>
      </c>
      <c r="C34" s="191">
        <v>7468.5176200000005</v>
      </c>
      <c r="D34" s="191">
        <v>260.15537</v>
      </c>
      <c r="E34" s="191">
        <v>424.22699999999998</v>
      </c>
      <c r="F34" s="191">
        <v>999.99129000000005</v>
      </c>
      <c r="G34" s="191">
        <v>0</v>
      </c>
      <c r="H34" s="191">
        <v>687.74161000000004</v>
      </c>
      <c r="I34" s="191">
        <v>63261.53011</v>
      </c>
      <c r="J34" s="191">
        <v>136879.16856999998</v>
      </c>
      <c r="K34" s="191">
        <v>16309.16359</v>
      </c>
      <c r="L34" s="191">
        <v>5460.7000206000002</v>
      </c>
      <c r="M34" s="191">
        <v>6052.5426799999996</v>
      </c>
      <c r="N34" s="191">
        <v>7530.3115800000005</v>
      </c>
      <c r="O34" s="191">
        <v>4237.8187099999996</v>
      </c>
      <c r="P34" s="191">
        <v>0</v>
      </c>
      <c r="Q34" s="191">
        <v>176469.70514999999</v>
      </c>
    </row>
    <row r="35" spans="1:17" ht="15" customHeight="1">
      <c r="A35" s="271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</row>
    <row r="36" spans="1:17" ht="15" customHeight="1">
      <c r="A36" s="271" t="s">
        <v>533</v>
      </c>
      <c r="B36" s="191">
        <v>81696.142209999991</v>
      </c>
      <c r="C36" s="191">
        <v>6000.2788099999998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87696.421019999994</v>
      </c>
      <c r="J36" s="191">
        <v>15657.153269999999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15657.153269999999</v>
      </c>
    </row>
    <row r="37" spans="1:17" ht="15" customHeight="1">
      <c r="A37" s="271" t="s">
        <v>534</v>
      </c>
      <c r="B37" s="191">
        <v>951594.18773000001</v>
      </c>
      <c r="C37" s="191">
        <v>115518.97426999999</v>
      </c>
      <c r="D37" s="191">
        <v>0</v>
      </c>
      <c r="E37" s="191">
        <v>0</v>
      </c>
      <c r="F37" s="191">
        <v>0</v>
      </c>
      <c r="G37" s="191">
        <v>0</v>
      </c>
      <c r="H37" s="191">
        <v>5756.0872099999997</v>
      </c>
      <c r="I37" s="191">
        <v>1072869.24921</v>
      </c>
      <c r="J37" s="191">
        <v>396430.64506000001</v>
      </c>
      <c r="K37" s="191">
        <v>19498.542140000001</v>
      </c>
      <c r="L37" s="191">
        <v>8096.9992300000004</v>
      </c>
      <c r="M37" s="191">
        <v>0</v>
      </c>
      <c r="N37" s="191">
        <v>4362.6684999999998</v>
      </c>
      <c r="O37" s="191">
        <v>26228.79408</v>
      </c>
      <c r="P37" s="191">
        <v>0</v>
      </c>
      <c r="Q37" s="191">
        <v>454617.64900999999</v>
      </c>
    </row>
    <row r="38" spans="1:17" s="201" customFormat="1" ht="15" customHeight="1">
      <c r="A38" s="232" t="s">
        <v>67</v>
      </c>
      <c r="B38" s="203">
        <v>17321000.760364804</v>
      </c>
      <c r="C38" s="203">
        <v>4019213.6609638003</v>
      </c>
      <c r="D38" s="203">
        <v>98584.198076599976</v>
      </c>
      <c r="E38" s="203">
        <v>184045.42695320005</v>
      </c>
      <c r="F38" s="203">
        <v>140448.39029560002</v>
      </c>
      <c r="G38" s="203">
        <v>269493.71561479999</v>
      </c>
      <c r="H38" s="203">
        <v>2514703.3949300004</v>
      </c>
      <c r="I38" s="203">
        <v>24547489.547260001</v>
      </c>
      <c r="J38" s="203">
        <v>24339063.213439994</v>
      </c>
      <c r="K38" s="203">
        <v>4332521.6752745993</v>
      </c>
      <c r="L38" s="203">
        <v>108468.34238619998</v>
      </c>
      <c r="M38" s="203">
        <v>93297.964494400003</v>
      </c>
      <c r="N38" s="203">
        <v>266235.37232400005</v>
      </c>
      <c r="O38" s="203">
        <v>575583.93850880011</v>
      </c>
      <c r="P38" s="203">
        <v>1076755.9182</v>
      </c>
      <c r="Q38" s="203">
        <v>30791926.424609996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210"/>
      <c r="C40" s="200"/>
      <c r="D40" s="20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217"/>
      <c r="B41" s="199"/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D31" sqref="D31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511</v>
      </c>
      <c r="C6" s="589"/>
      <c r="D6" s="589"/>
      <c r="E6" s="589"/>
      <c r="F6" s="589"/>
      <c r="G6" s="589"/>
      <c r="H6" s="589"/>
      <c r="I6" s="589"/>
      <c r="J6" s="589" t="s">
        <v>512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224" t="s">
        <v>510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2338726.5495100003</v>
      </c>
      <c r="C8" s="191">
        <v>732858.64257000003</v>
      </c>
      <c r="D8" s="191">
        <v>0</v>
      </c>
      <c r="E8" s="191">
        <v>0</v>
      </c>
      <c r="F8" s="191">
        <v>9574.9876800000002</v>
      </c>
      <c r="G8" s="191">
        <v>0</v>
      </c>
      <c r="H8" s="191">
        <v>1127142.48226</v>
      </c>
      <c r="I8" s="191">
        <v>4208302.6620199997</v>
      </c>
      <c r="J8" s="191">
        <v>8685655.8174677994</v>
      </c>
      <c r="K8" s="191">
        <v>1219921.2107599999</v>
      </c>
      <c r="L8" s="191">
        <v>0</v>
      </c>
      <c r="M8" s="191">
        <v>0</v>
      </c>
      <c r="N8" s="191">
        <v>34729.322030000003</v>
      </c>
      <c r="O8" s="191">
        <v>114084.70554000001</v>
      </c>
      <c r="P8" s="191">
        <v>4467634.3601599997</v>
      </c>
      <c r="Q8" s="191">
        <v>14522025.415959999</v>
      </c>
    </row>
    <row r="9" spans="1:17" ht="15" customHeight="1">
      <c r="A9" s="271" t="s">
        <v>81</v>
      </c>
      <c r="B9" s="191">
        <v>7749.1127900000001</v>
      </c>
      <c r="C9" s="191">
        <v>1839.8462500000001</v>
      </c>
      <c r="D9" s="191">
        <v>0</v>
      </c>
      <c r="E9" s="191">
        <v>0</v>
      </c>
      <c r="F9" s="191">
        <v>232.88862</v>
      </c>
      <c r="G9" s="191">
        <v>0</v>
      </c>
      <c r="H9" s="191">
        <v>21217.847959999999</v>
      </c>
      <c r="I9" s="191">
        <v>31039.695620000002</v>
      </c>
      <c r="J9" s="191">
        <v>15786.276179999999</v>
      </c>
      <c r="K9" s="191">
        <v>0</v>
      </c>
      <c r="L9" s="191">
        <v>0</v>
      </c>
      <c r="M9" s="191">
        <v>0</v>
      </c>
      <c r="N9" s="191">
        <v>1290.1759999999999</v>
      </c>
      <c r="O9" s="191">
        <v>1902.4</v>
      </c>
      <c r="P9" s="191">
        <v>57236.38119</v>
      </c>
      <c r="Q9" s="191">
        <v>76215.233370000002</v>
      </c>
    </row>
    <row r="10" spans="1:17" ht="15" customHeight="1">
      <c r="A10" s="271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693779.73265000002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693779.73265000002</v>
      </c>
    </row>
    <row r="11" spans="1:17" ht="15" customHeight="1">
      <c r="A11" s="271" t="s">
        <v>881</v>
      </c>
      <c r="B11" s="191">
        <v>24917.488920000003</v>
      </c>
      <c r="C11" s="191">
        <v>3352.1800600000001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28269.668980000002</v>
      </c>
      <c r="J11" s="191">
        <v>461540.35813000001</v>
      </c>
      <c r="K11" s="191">
        <v>23758.746239999997</v>
      </c>
      <c r="L11" s="191">
        <v>0</v>
      </c>
      <c r="M11" s="191">
        <v>0</v>
      </c>
      <c r="N11" s="191">
        <v>0</v>
      </c>
      <c r="O11" s="191">
        <v>0</v>
      </c>
      <c r="P11" s="191">
        <v>549.47400000000005</v>
      </c>
      <c r="Q11" s="191">
        <v>485848.57837</v>
      </c>
    </row>
    <row r="12" spans="1:17" ht="15" customHeight="1">
      <c r="A12" s="271" t="s">
        <v>83</v>
      </c>
      <c r="B12" s="191">
        <v>3927284.9373895996</v>
      </c>
      <c r="C12" s="191">
        <v>918515.06359220005</v>
      </c>
      <c r="D12" s="191">
        <v>24556.925711800002</v>
      </c>
      <c r="E12" s="191">
        <v>24066.834165800003</v>
      </c>
      <c r="F12" s="191">
        <v>78381.56697059999</v>
      </c>
      <c r="G12" s="191">
        <v>77359.176954399998</v>
      </c>
      <c r="H12" s="191">
        <v>0</v>
      </c>
      <c r="I12" s="191">
        <v>5050164.5047399998</v>
      </c>
      <c r="J12" s="191">
        <v>830824.10054719995</v>
      </c>
      <c r="K12" s="191">
        <v>168618.09780399999</v>
      </c>
      <c r="L12" s="191">
        <v>5011.8223380000009</v>
      </c>
      <c r="M12" s="191">
        <v>6549.6454480000002</v>
      </c>
      <c r="N12" s="191">
        <v>15207.0570572</v>
      </c>
      <c r="O12" s="191">
        <v>18642.195236799998</v>
      </c>
      <c r="P12" s="191">
        <v>0</v>
      </c>
      <c r="Q12" s="191">
        <v>1044852.9184099999</v>
      </c>
    </row>
    <row r="13" spans="1:17" ht="15" customHeight="1">
      <c r="A13" s="271" t="s">
        <v>299</v>
      </c>
      <c r="B13" s="191">
        <v>0</v>
      </c>
      <c r="C13" s="191">
        <v>24.183400000000002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24.183400000000002</v>
      </c>
      <c r="J13" s="191">
        <v>92509.308040000004</v>
      </c>
      <c r="K13" s="191">
        <v>0</v>
      </c>
      <c r="L13" s="191">
        <v>0</v>
      </c>
      <c r="M13" s="191">
        <v>16.091159000000001</v>
      </c>
      <c r="N13" s="191">
        <v>373.589696</v>
      </c>
      <c r="O13" s="191">
        <v>67.315439999999995</v>
      </c>
      <c r="P13" s="191">
        <v>0</v>
      </c>
      <c r="Q13" s="191">
        <v>92966.304329999999</v>
      </c>
    </row>
    <row r="14" spans="1:17" ht="15" customHeight="1">
      <c r="A14" s="271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</row>
    <row r="15" spans="1:17" ht="15" customHeight="1">
      <c r="A15" s="271" t="s">
        <v>538</v>
      </c>
      <c r="B15" s="191">
        <v>8491609.6128719989</v>
      </c>
      <c r="C15" s="191">
        <v>2141278.1997500001</v>
      </c>
      <c r="D15" s="191">
        <v>22012.211469999998</v>
      </c>
      <c r="E15" s="191">
        <v>50798.947369999994</v>
      </c>
      <c r="F15" s="191">
        <v>93878.587230000005</v>
      </c>
      <c r="G15" s="191">
        <v>124990.33562</v>
      </c>
      <c r="H15" s="191">
        <v>0</v>
      </c>
      <c r="I15" s="191">
        <v>10924567.894299999</v>
      </c>
      <c r="J15" s="191">
        <v>378105.06491000002</v>
      </c>
      <c r="K15" s="191">
        <v>83164.463879999996</v>
      </c>
      <c r="L15" s="191">
        <v>1584.70055</v>
      </c>
      <c r="M15" s="191">
        <v>4797.3973900000001</v>
      </c>
      <c r="N15" s="191">
        <v>3572.6641</v>
      </c>
      <c r="O15" s="191">
        <v>2823.60797</v>
      </c>
      <c r="P15" s="191">
        <v>0</v>
      </c>
      <c r="Q15" s="191">
        <v>474047.89880000002</v>
      </c>
    </row>
    <row r="16" spans="1:17" ht="15" customHeight="1">
      <c r="A16" s="271" t="s">
        <v>84</v>
      </c>
      <c r="B16" s="191">
        <v>339.11036999999999</v>
      </c>
      <c r="C16" s="191">
        <v>5.0262600000000006</v>
      </c>
      <c r="D16" s="191">
        <v>29.91722</v>
      </c>
      <c r="E16" s="191">
        <v>6.5799200000000004</v>
      </c>
      <c r="F16" s="191">
        <v>0</v>
      </c>
      <c r="G16" s="191">
        <v>0</v>
      </c>
      <c r="H16" s="191">
        <v>0</v>
      </c>
      <c r="I16" s="191">
        <v>380.63377000000003</v>
      </c>
      <c r="J16" s="191">
        <v>7720.7188200000001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7720.7188200000001</v>
      </c>
    </row>
    <row r="17" spans="1:17" ht="15" customHeight="1">
      <c r="A17" s="271" t="s">
        <v>85</v>
      </c>
      <c r="B17" s="191">
        <v>1803684.4280904001</v>
      </c>
      <c r="C17" s="191">
        <v>363787.23874440003</v>
      </c>
      <c r="D17" s="191">
        <v>18114.6204516</v>
      </c>
      <c r="E17" s="191">
        <v>15223.502237000001</v>
      </c>
      <c r="F17" s="191">
        <v>63884.856847000003</v>
      </c>
      <c r="G17" s="191">
        <v>32032.276289999998</v>
      </c>
      <c r="H17" s="191">
        <v>13656.682929999999</v>
      </c>
      <c r="I17" s="191">
        <v>2310383.60562</v>
      </c>
      <c r="J17" s="191">
        <v>460556.93362999998</v>
      </c>
      <c r="K17" s="191">
        <v>81477.027390000003</v>
      </c>
      <c r="L17" s="191">
        <v>1501.18031</v>
      </c>
      <c r="M17" s="191">
        <v>3606.1332400000001</v>
      </c>
      <c r="N17" s="191">
        <v>11989.467119999999</v>
      </c>
      <c r="O17" s="191">
        <v>12773.27369</v>
      </c>
      <c r="P17" s="191">
        <v>1294.5546299999999</v>
      </c>
      <c r="Q17" s="191">
        <v>573198.57001000002</v>
      </c>
    </row>
    <row r="18" spans="1:17" ht="15" customHeight="1">
      <c r="A18" s="271" t="s">
        <v>87</v>
      </c>
      <c r="B18" s="191">
        <v>71346.396988599998</v>
      </c>
      <c r="C18" s="191">
        <v>21263.206077799998</v>
      </c>
      <c r="D18" s="191">
        <v>1010.74022</v>
      </c>
      <c r="E18" s="191">
        <v>1359.23263</v>
      </c>
      <c r="F18" s="191">
        <v>1357.0251998000001</v>
      </c>
      <c r="G18" s="191">
        <v>3235.6978100000001</v>
      </c>
      <c r="H18" s="191">
        <v>0</v>
      </c>
      <c r="I18" s="191">
        <v>99572.298920000001</v>
      </c>
      <c r="J18" s="191">
        <v>378838.57792000001</v>
      </c>
      <c r="K18" s="191">
        <v>131726.79518000002</v>
      </c>
      <c r="L18" s="191">
        <v>1401.1791699999999</v>
      </c>
      <c r="M18" s="191">
        <v>7431.9779699999999</v>
      </c>
      <c r="N18" s="191">
        <v>21905.923030000002</v>
      </c>
      <c r="O18" s="191">
        <v>22238.717280000001</v>
      </c>
      <c r="P18" s="191">
        <v>2646.02781</v>
      </c>
      <c r="Q18" s="191">
        <v>566189.19836000004</v>
      </c>
    </row>
    <row r="19" spans="1:17" ht="15" customHeight="1">
      <c r="A19" s="271" t="s">
        <v>88</v>
      </c>
      <c r="B19" s="191">
        <v>1283144.2146068001</v>
      </c>
      <c r="C19" s="191">
        <v>615263.0417838</v>
      </c>
      <c r="D19" s="191">
        <v>8934.0724300000002</v>
      </c>
      <c r="E19" s="191">
        <v>15073.825713400001</v>
      </c>
      <c r="F19" s="191">
        <v>57439.708034800002</v>
      </c>
      <c r="G19" s="191">
        <v>42616.760377400002</v>
      </c>
      <c r="H19" s="191">
        <v>0</v>
      </c>
      <c r="I19" s="191">
        <v>2022471.62295</v>
      </c>
      <c r="J19" s="191">
        <v>348034.90474999999</v>
      </c>
      <c r="K19" s="191">
        <v>173327.5603288</v>
      </c>
      <c r="L19" s="191">
        <v>4535.0478700000003</v>
      </c>
      <c r="M19" s="191">
        <v>15496.901449999999</v>
      </c>
      <c r="N19" s="191">
        <v>14136.440789999999</v>
      </c>
      <c r="O19" s="191">
        <v>24437.072370000002</v>
      </c>
      <c r="P19" s="191">
        <v>29233.73345</v>
      </c>
      <c r="Q19" s="191">
        <v>609201.66101000004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78584.111519999991</v>
      </c>
      <c r="C24" s="230">
        <v>17702.518809999998</v>
      </c>
      <c r="D24" s="230">
        <v>1814.4773799999998</v>
      </c>
      <c r="E24" s="230">
        <v>483.1463</v>
      </c>
      <c r="F24" s="230">
        <v>7211.7165779999996</v>
      </c>
      <c r="G24" s="230">
        <v>522.20546999999999</v>
      </c>
      <c r="H24" s="230">
        <v>143.22210000000001</v>
      </c>
      <c r="I24" s="230">
        <v>106461.39816</v>
      </c>
      <c r="J24" s="230">
        <v>54080.754670000002</v>
      </c>
      <c r="K24" s="230">
        <v>10833.19261</v>
      </c>
      <c r="L24" s="191">
        <v>120.47117999999999</v>
      </c>
      <c r="M24" s="191">
        <v>286.83645000000001</v>
      </c>
      <c r="N24" s="191">
        <v>2109.9288500000002</v>
      </c>
      <c r="O24" s="191">
        <v>1446.8644299999999</v>
      </c>
      <c r="P24" s="191">
        <v>0</v>
      </c>
      <c r="Q24" s="191">
        <v>68878.048190000001</v>
      </c>
    </row>
    <row r="25" spans="1:17" ht="15" customHeight="1">
      <c r="A25" s="271" t="s">
        <v>891</v>
      </c>
      <c r="B25" s="230">
        <v>55780.951560000001</v>
      </c>
      <c r="C25" s="230">
        <v>15869.693090000001</v>
      </c>
      <c r="D25" s="230">
        <v>147.40203</v>
      </c>
      <c r="E25" s="230">
        <v>0</v>
      </c>
      <c r="F25" s="230">
        <v>2547.6304799999998</v>
      </c>
      <c r="G25" s="230">
        <v>1736.3858500000001</v>
      </c>
      <c r="H25" s="230">
        <v>0</v>
      </c>
      <c r="I25" s="230">
        <v>76082.063010000013</v>
      </c>
      <c r="J25" s="230">
        <v>14440.700849999999</v>
      </c>
      <c r="K25" s="230">
        <v>3151.6427999999996</v>
      </c>
      <c r="L25" s="191">
        <v>395.48671000000002</v>
      </c>
      <c r="M25" s="191">
        <v>0</v>
      </c>
      <c r="N25" s="191">
        <v>389.94092999999998</v>
      </c>
      <c r="O25" s="191">
        <v>206.19533999999999</v>
      </c>
      <c r="P25" s="191">
        <v>16.114999999999998</v>
      </c>
      <c r="Q25" s="191">
        <v>18600.081630000001</v>
      </c>
    </row>
    <row r="26" spans="1:17" ht="15" customHeight="1">
      <c r="A26" s="271" t="s">
        <v>886</v>
      </c>
      <c r="B26" s="230">
        <v>7303.0404500000004</v>
      </c>
      <c r="C26" s="230">
        <v>1476.7047700000001</v>
      </c>
      <c r="D26" s="230">
        <v>201.58582999999999</v>
      </c>
      <c r="E26" s="230">
        <v>236.74697</v>
      </c>
      <c r="F26" s="230">
        <v>678.17362000000003</v>
      </c>
      <c r="G26" s="230">
        <v>0</v>
      </c>
      <c r="H26" s="230">
        <v>0</v>
      </c>
      <c r="I26" s="230">
        <v>9896.2516400000004</v>
      </c>
      <c r="J26" s="230">
        <v>0</v>
      </c>
      <c r="K26" s="230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</row>
    <row r="27" spans="1:17" ht="15" customHeight="1">
      <c r="A27" s="271" t="s">
        <v>92</v>
      </c>
      <c r="B27" s="230">
        <v>1195956.8483756001</v>
      </c>
      <c r="C27" s="230">
        <v>73362.20309000001</v>
      </c>
      <c r="D27" s="230">
        <v>24078.486129999998</v>
      </c>
      <c r="E27" s="230">
        <v>8606.1364200000007</v>
      </c>
      <c r="F27" s="230">
        <v>8549.5074700000005</v>
      </c>
      <c r="G27" s="230">
        <v>2194.38942</v>
      </c>
      <c r="H27" s="230">
        <v>182473.97505000001</v>
      </c>
      <c r="I27" s="230">
        <v>1495221.5459499999</v>
      </c>
      <c r="J27" s="230">
        <v>776838.20808000001</v>
      </c>
      <c r="K27" s="230">
        <v>56515.997170000002</v>
      </c>
      <c r="L27" s="191">
        <v>18363.002250000001</v>
      </c>
      <c r="M27" s="191">
        <v>9727.5956300000016</v>
      </c>
      <c r="N27" s="191">
        <v>22587.082489999997</v>
      </c>
      <c r="O27" s="191">
        <v>7312.5697900000005</v>
      </c>
      <c r="P27" s="191">
        <v>238882.59479</v>
      </c>
      <c r="Q27" s="191">
        <v>1130227.0501999999</v>
      </c>
    </row>
    <row r="28" spans="1:17" ht="15" customHeight="1">
      <c r="A28" s="271" t="s">
        <v>93</v>
      </c>
      <c r="B28" s="230">
        <v>2116.9039364</v>
      </c>
      <c r="C28" s="230">
        <v>0</v>
      </c>
      <c r="D28" s="230">
        <v>0</v>
      </c>
      <c r="E28" s="230">
        <v>54.644589999999994</v>
      </c>
      <c r="F28" s="230">
        <v>0</v>
      </c>
      <c r="G28" s="230">
        <v>0</v>
      </c>
      <c r="H28" s="230">
        <v>382.12756999999999</v>
      </c>
      <c r="I28" s="230">
        <v>2553.6760899999999</v>
      </c>
      <c r="J28" s="230">
        <v>0</v>
      </c>
      <c r="K28" s="230">
        <v>0</v>
      </c>
      <c r="L28" s="191">
        <v>0</v>
      </c>
      <c r="M28" s="191">
        <v>0</v>
      </c>
      <c r="N28" s="191">
        <v>0</v>
      </c>
      <c r="O28" s="191">
        <v>0</v>
      </c>
      <c r="P28" s="191">
        <v>0</v>
      </c>
      <c r="Q28" s="191">
        <v>0</v>
      </c>
    </row>
    <row r="29" spans="1:17" ht="15" customHeight="1">
      <c r="A29" s="271" t="s">
        <v>94</v>
      </c>
      <c r="B29" s="230">
        <v>66999.280955199996</v>
      </c>
      <c r="C29" s="230">
        <v>14640.6467462</v>
      </c>
      <c r="D29" s="230">
        <v>910.55862999999999</v>
      </c>
      <c r="E29" s="230">
        <v>480.09255999999999</v>
      </c>
      <c r="F29" s="230">
        <v>3433.8908775999998</v>
      </c>
      <c r="G29" s="230">
        <v>1540.5129199999999</v>
      </c>
      <c r="H29" s="230">
        <v>20699.761770000001</v>
      </c>
      <c r="I29" s="230">
        <v>108704.74445</v>
      </c>
      <c r="J29" s="230">
        <v>6918.3483699999997</v>
      </c>
      <c r="K29" s="230">
        <v>399.25994000000003</v>
      </c>
      <c r="L29" s="191">
        <v>23.303999999999998</v>
      </c>
      <c r="M29" s="191">
        <v>0</v>
      </c>
      <c r="N29" s="191">
        <v>674.63043920000007</v>
      </c>
      <c r="O29" s="191">
        <v>12.61992</v>
      </c>
      <c r="P29" s="191">
        <v>314.24493999999999</v>
      </c>
      <c r="Q29" s="191">
        <v>8342.4076100000002</v>
      </c>
    </row>
    <row r="30" spans="1:17" ht="15" customHeight="1">
      <c r="A30" s="271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1296881.1539022001</v>
      </c>
      <c r="C31" s="191">
        <v>322575.15075559996</v>
      </c>
      <c r="D31" s="191">
        <v>164.62594000000001</v>
      </c>
      <c r="E31" s="191">
        <v>4185.0660900000003</v>
      </c>
      <c r="F31" s="191">
        <v>19928.352800000001</v>
      </c>
      <c r="G31" s="191">
        <v>15776.774820000001</v>
      </c>
      <c r="H31" s="191">
        <v>112492.84362</v>
      </c>
      <c r="I31" s="191">
        <v>1772003.96792</v>
      </c>
      <c r="J31" s="191">
        <v>1490193.0901782</v>
      </c>
      <c r="K31" s="191">
        <v>734878.85994000011</v>
      </c>
      <c r="L31" s="191">
        <v>520.65703000000008</v>
      </c>
      <c r="M31" s="191">
        <v>74007.143159999992</v>
      </c>
      <c r="N31" s="191">
        <v>34835.169850599996</v>
      </c>
      <c r="O31" s="191">
        <v>150474.07755000002</v>
      </c>
      <c r="P31" s="191">
        <v>364589.21703</v>
      </c>
      <c r="Q31" s="191">
        <v>2849498.2147399997</v>
      </c>
    </row>
    <row r="32" spans="1:17" ht="15" customHeight="1">
      <c r="A32" s="271" t="s">
        <v>96</v>
      </c>
      <c r="B32" s="191">
        <v>249984.47860879998</v>
      </c>
      <c r="C32" s="191">
        <v>97284.671323999995</v>
      </c>
      <c r="D32" s="191">
        <v>1298.4597701999999</v>
      </c>
      <c r="E32" s="191">
        <v>6331.0482400000001</v>
      </c>
      <c r="F32" s="191">
        <v>17554.6681862</v>
      </c>
      <c r="G32" s="191">
        <v>11668.285257</v>
      </c>
      <c r="H32" s="191">
        <v>42302.275509999999</v>
      </c>
      <c r="I32" s="191">
        <v>426423.88689999998</v>
      </c>
      <c r="J32" s="191">
        <v>269150.8706884</v>
      </c>
      <c r="K32" s="191">
        <v>48557.052380000001</v>
      </c>
      <c r="L32" s="191">
        <v>2229.01899</v>
      </c>
      <c r="M32" s="191">
        <v>2991.1048500000002</v>
      </c>
      <c r="N32" s="191">
        <v>8103.8743199999999</v>
      </c>
      <c r="O32" s="191">
        <v>15009.04506</v>
      </c>
      <c r="P32" s="191">
        <v>111266.97355</v>
      </c>
      <c r="Q32" s="191">
        <v>457307.93983999995</v>
      </c>
    </row>
    <row r="33" spans="1:17" ht="15" customHeight="1">
      <c r="A33" s="271" t="s">
        <v>888</v>
      </c>
      <c r="B33" s="191">
        <v>67575.075519999999</v>
      </c>
      <c r="C33" s="191">
        <v>3140.3307500000001</v>
      </c>
      <c r="D33" s="191">
        <v>0</v>
      </c>
      <c r="E33" s="191">
        <v>194.04938000000001</v>
      </c>
      <c r="F33" s="191">
        <v>1007.74675</v>
      </c>
      <c r="G33" s="191">
        <v>127.5943</v>
      </c>
      <c r="H33" s="191">
        <v>73.772379999999998</v>
      </c>
      <c r="I33" s="191">
        <v>72118.569080000001</v>
      </c>
      <c r="J33" s="191">
        <v>6318.1213299999999</v>
      </c>
      <c r="K33" s="191">
        <v>0</v>
      </c>
      <c r="L33" s="191">
        <v>0</v>
      </c>
      <c r="M33" s="191">
        <v>0</v>
      </c>
      <c r="N33" s="191">
        <v>54.166739999999997</v>
      </c>
      <c r="O33" s="191">
        <v>0</v>
      </c>
      <c r="P33" s="191">
        <v>0</v>
      </c>
      <c r="Q33" s="191">
        <v>6372.2880700000005</v>
      </c>
    </row>
    <row r="34" spans="1:17" ht="15" customHeight="1">
      <c r="A34" s="271" t="s">
        <v>889</v>
      </c>
      <c r="B34" s="191">
        <v>79606.317680000007</v>
      </c>
      <c r="C34" s="191">
        <v>7967.5298798000003</v>
      </c>
      <c r="D34" s="191">
        <v>0</v>
      </c>
      <c r="E34" s="191">
        <v>776.73600999999996</v>
      </c>
      <c r="F34" s="191">
        <v>3010.6047599999997</v>
      </c>
      <c r="G34" s="191">
        <v>174.52651999999998</v>
      </c>
      <c r="H34" s="191">
        <v>0</v>
      </c>
      <c r="I34" s="191">
        <v>91535.714849999989</v>
      </c>
      <c r="J34" s="191">
        <v>19791.084070000001</v>
      </c>
      <c r="K34" s="191">
        <v>0</v>
      </c>
      <c r="L34" s="191">
        <v>813.83152000000007</v>
      </c>
      <c r="M34" s="191">
        <v>0</v>
      </c>
      <c r="N34" s="191">
        <v>0</v>
      </c>
      <c r="O34" s="191">
        <v>156.26723000000001</v>
      </c>
      <c r="P34" s="191">
        <v>6.8289999999999997</v>
      </c>
      <c r="Q34" s="191">
        <v>20768.01182</v>
      </c>
    </row>
    <row r="35" spans="1:17" ht="15" customHeight="1">
      <c r="A35" s="271" t="s">
        <v>890</v>
      </c>
      <c r="B35" s="191">
        <v>7305.02675</v>
      </c>
      <c r="C35" s="191">
        <v>51.006320000000002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7356.0330700000004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</row>
    <row r="36" spans="1:17" ht="15" customHeight="1">
      <c r="A36" s="271" t="s">
        <v>533</v>
      </c>
      <c r="B36" s="191">
        <v>33090.616419999998</v>
      </c>
      <c r="C36" s="191">
        <v>2618.88463</v>
      </c>
      <c r="D36" s="191">
        <v>0</v>
      </c>
      <c r="E36" s="191">
        <v>2204.8243299999999</v>
      </c>
      <c r="F36" s="191">
        <v>0</v>
      </c>
      <c r="G36" s="191">
        <v>0</v>
      </c>
      <c r="H36" s="191">
        <v>0</v>
      </c>
      <c r="I36" s="191">
        <v>37914.325380000002</v>
      </c>
      <c r="J36" s="191">
        <v>123092.04429999999</v>
      </c>
      <c r="K36" s="191">
        <v>26924.19154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150016.23584000001</v>
      </c>
    </row>
    <row r="37" spans="1:17" ht="15" customHeight="1">
      <c r="A37" s="271" t="s">
        <v>534</v>
      </c>
      <c r="B37" s="191">
        <v>237833.43368000002</v>
      </c>
      <c r="C37" s="191">
        <v>11865.2988</v>
      </c>
      <c r="D37" s="191">
        <v>0</v>
      </c>
      <c r="E37" s="191">
        <v>0</v>
      </c>
      <c r="F37" s="191">
        <v>2224.7321499999998</v>
      </c>
      <c r="G37" s="191">
        <v>5792.3446199999998</v>
      </c>
      <c r="H37" s="191">
        <v>0</v>
      </c>
      <c r="I37" s="191">
        <v>257715.80924999999</v>
      </c>
      <c r="J37" s="191">
        <v>208492.12422999999</v>
      </c>
      <c r="K37" s="191">
        <v>14579.34686</v>
      </c>
      <c r="L37" s="191">
        <v>18989.307149999997</v>
      </c>
      <c r="M37" s="191">
        <v>0</v>
      </c>
      <c r="N37" s="191">
        <v>0</v>
      </c>
      <c r="O37" s="191">
        <v>0</v>
      </c>
      <c r="P37" s="191">
        <v>0</v>
      </c>
      <c r="Q37" s="191">
        <v>242060.77824000001</v>
      </c>
    </row>
    <row r="38" spans="1:17" s="201" customFormat="1" ht="15" customHeight="1">
      <c r="A38" s="232" t="s">
        <v>67</v>
      </c>
      <c r="B38" s="203">
        <v>21327819.090895601</v>
      </c>
      <c r="C38" s="203">
        <v>5366741.2674538</v>
      </c>
      <c r="D38" s="203">
        <v>103274.08321360001</v>
      </c>
      <c r="E38" s="203">
        <v>130081.41292619998</v>
      </c>
      <c r="F38" s="203">
        <v>370896.64425400004</v>
      </c>
      <c r="G38" s="203">
        <v>319767.26622880006</v>
      </c>
      <c r="H38" s="203">
        <v>1520584.9911499997</v>
      </c>
      <c r="I38" s="203">
        <v>29139164.756069999</v>
      </c>
      <c r="J38" s="203">
        <v>15322667.1398116</v>
      </c>
      <c r="K38" s="203">
        <v>2777833.4448227999</v>
      </c>
      <c r="L38" s="203">
        <v>55489.009067999999</v>
      </c>
      <c r="M38" s="203">
        <v>124910.826747</v>
      </c>
      <c r="N38" s="203">
        <v>171959.43344299999</v>
      </c>
      <c r="O38" s="203">
        <v>371586.92684680002</v>
      </c>
      <c r="P38" s="203">
        <v>5273670.5055499999</v>
      </c>
      <c r="Q38" s="203">
        <v>24098117.286269996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214"/>
      <c r="C40" s="215"/>
      <c r="D40" s="215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190" t="s">
        <v>506</v>
      </c>
      <c r="B41" s="190"/>
      <c r="C41" s="190"/>
      <c r="D41" s="190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D30" sqref="D30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513</v>
      </c>
      <c r="C6" s="589"/>
      <c r="D6" s="589"/>
      <c r="E6" s="589"/>
      <c r="F6" s="589"/>
      <c r="G6" s="589"/>
      <c r="H6" s="589"/>
      <c r="I6" s="589"/>
      <c r="J6" s="589" t="s">
        <v>58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224" t="s">
        <v>510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5284161.5665930007</v>
      </c>
      <c r="C8" s="191">
        <v>325189.82468999998</v>
      </c>
      <c r="D8" s="191">
        <v>0</v>
      </c>
      <c r="E8" s="191">
        <v>0</v>
      </c>
      <c r="F8" s="191">
        <v>461.10412000000002</v>
      </c>
      <c r="G8" s="191">
        <v>0</v>
      </c>
      <c r="H8" s="191">
        <v>1519195.5983900002</v>
      </c>
      <c r="I8" s="191">
        <v>7129008.0937900003</v>
      </c>
      <c r="J8" s="191">
        <v>3709120.8453140003</v>
      </c>
      <c r="K8" s="191">
        <v>523425.49333999999</v>
      </c>
      <c r="L8" s="191">
        <v>0</v>
      </c>
      <c r="M8" s="191">
        <v>5003.6373700000004</v>
      </c>
      <c r="N8" s="191">
        <v>0</v>
      </c>
      <c r="O8" s="191">
        <v>0</v>
      </c>
      <c r="P8" s="191">
        <v>56938.407520000001</v>
      </c>
      <c r="Q8" s="191">
        <v>4294488.3835500004</v>
      </c>
    </row>
    <row r="9" spans="1:17" ht="15" customHeight="1">
      <c r="A9" s="271" t="s">
        <v>81</v>
      </c>
      <c r="B9" s="191">
        <v>25749.103870000003</v>
      </c>
      <c r="C9" s="191">
        <v>2483.5823300000002</v>
      </c>
      <c r="D9" s="191">
        <v>0</v>
      </c>
      <c r="E9" s="191">
        <v>650.57815000000005</v>
      </c>
      <c r="F9" s="191">
        <v>338.65388999999999</v>
      </c>
      <c r="G9" s="191">
        <v>0</v>
      </c>
      <c r="H9" s="191">
        <v>73782.722930000004</v>
      </c>
      <c r="I9" s="191">
        <v>103004.64117</v>
      </c>
      <c r="J9" s="191">
        <v>22475.521780000003</v>
      </c>
      <c r="K9" s="191">
        <v>1233.1733400000001</v>
      </c>
      <c r="L9" s="191">
        <v>0</v>
      </c>
      <c r="M9" s="191">
        <v>0</v>
      </c>
      <c r="N9" s="191">
        <v>19.70429</v>
      </c>
      <c r="O9" s="191">
        <v>0</v>
      </c>
      <c r="P9" s="191">
        <v>6857.1796699999995</v>
      </c>
      <c r="Q9" s="191">
        <v>30585.57908</v>
      </c>
    </row>
    <row r="10" spans="1:17" ht="15" customHeight="1">
      <c r="A10" s="271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57750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57750</v>
      </c>
    </row>
    <row r="11" spans="1:17" ht="15" customHeight="1">
      <c r="A11" s="271" t="s">
        <v>881</v>
      </c>
      <c r="B11" s="191">
        <v>624525.96928999992</v>
      </c>
      <c r="C11" s="191">
        <v>73361.49007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697887.45935999998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</row>
    <row r="12" spans="1:17" ht="15" customHeight="1">
      <c r="A12" s="271" t="s">
        <v>83</v>
      </c>
      <c r="B12" s="191">
        <v>1981081.3144012</v>
      </c>
      <c r="C12" s="191">
        <v>567029.29928599996</v>
      </c>
      <c r="D12" s="191">
        <v>8155.9918058000003</v>
      </c>
      <c r="E12" s="191">
        <v>24419.162634599998</v>
      </c>
      <c r="F12" s="191">
        <v>24473.776276799999</v>
      </c>
      <c r="G12" s="191">
        <v>28341.783444600002</v>
      </c>
      <c r="H12" s="191">
        <v>0</v>
      </c>
      <c r="I12" s="191">
        <v>2633501.3278699997</v>
      </c>
      <c r="J12" s="191">
        <v>751170.15664139995</v>
      </c>
      <c r="K12" s="191">
        <v>287945.2234814</v>
      </c>
      <c r="L12" s="191">
        <v>1832.5717213999999</v>
      </c>
      <c r="M12" s="191">
        <v>7312.5957396000003</v>
      </c>
      <c r="N12" s="191">
        <v>15971.103227600001</v>
      </c>
      <c r="O12" s="191">
        <v>24271.716618800001</v>
      </c>
      <c r="P12" s="191">
        <v>0</v>
      </c>
      <c r="Q12" s="191">
        <v>1088503.3674600001</v>
      </c>
    </row>
    <row r="13" spans="1:17" ht="15" customHeight="1">
      <c r="A13" s="271" t="s">
        <v>299</v>
      </c>
      <c r="B13" s="191">
        <v>77263.01973</v>
      </c>
      <c r="C13" s="191">
        <v>21992.278760000001</v>
      </c>
      <c r="D13" s="191">
        <v>1056.1131799999998</v>
      </c>
      <c r="E13" s="191">
        <v>4718.4401600000001</v>
      </c>
      <c r="F13" s="191">
        <v>0</v>
      </c>
      <c r="G13" s="191">
        <v>0</v>
      </c>
      <c r="H13" s="191">
        <v>0</v>
      </c>
      <c r="I13" s="191">
        <v>105029.85183</v>
      </c>
      <c r="J13" s="191">
        <v>0</v>
      </c>
      <c r="K13" s="191">
        <v>0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0</v>
      </c>
    </row>
    <row r="14" spans="1:17" ht="15" customHeight="1">
      <c r="A14" s="271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</row>
    <row r="15" spans="1:17" ht="15" customHeight="1">
      <c r="A15" s="271" t="s">
        <v>538</v>
      </c>
      <c r="B15" s="191">
        <v>1389359.9520411999</v>
      </c>
      <c r="C15" s="191">
        <v>724081.19929000002</v>
      </c>
      <c r="D15" s="191">
        <v>16580.215499999998</v>
      </c>
      <c r="E15" s="191">
        <v>69019.607000000004</v>
      </c>
      <c r="F15" s="191">
        <v>10772.691419999999</v>
      </c>
      <c r="G15" s="191">
        <v>45870.813620000001</v>
      </c>
      <c r="H15" s="191">
        <v>0</v>
      </c>
      <c r="I15" s="191">
        <v>2255684.4788699998</v>
      </c>
      <c r="J15" s="191">
        <v>1234043.3177400001</v>
      </c>
      <c r="K15" s="191">
        <v>778841.76790999994</v>
      </c>
      <c r="L15" s="191">
        <v>558.85703999999998</v>
      </c>
      <c r="M15" s="191">
        <v>15152.187</v>
      </c>
      <c r="N15" s="191">
        <v>14010.949980000001</v>
      </c>
      <c r="O15" s="191">
        <v>30433.621230000001</v>
      </c>
      <c r="P15" s="191">
        <v>0</v>
      </c>
      <c r="Q15" s="191">
        <v>2073040.7009000001</v>
      </c>
    </row>
    <row r="16" spans="1:17" ht="15" customHeight="1">
      <c r="A16" s="271" t="s">
        <v>84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</row>
    <row r="17" spans="1:17" ht="15" customHeight="1">
      <c r="A17" s="271" t="s">
        <v>85</v>
      </c>
      <c r="B17" s="191">
        <v>246061.90690580002</v>
      </c>
      <c r="C17" s="191">
        <v>98271.023760000011</v>
      </c>
      <c r="D17" s="191">
        <v>2871.2126200000002</v>
      </c>
      <c r="E17" s="191">
        <v>16725.360519999998</v>
      </c>
      <c r="F17" s="191">
        <v>1754.0046299999999</v>
      </c>
      <c r="G17" s="191">
        <v>9396.2075199999999</v>
      </c>
      <c r="H17" s="191">
        <v>7810.1919000000007</v>
      </c>
      <c r="I17" s="191">
        <v>382889.90786000004</v>
      </c>
      <c r="J17" s="191">
        <v>40429.700799999999</v>
      </c>
      <c r="K17" s="191">
        <v>2194.2974399999998</v>
      </c>
      <c r="L17" s="191">
        <v>0</v>
      </c>
      <c r="M17" s="191">
        <v>0</v>
      </c>
      <c r="N17" s="191">
        <v>214.24070999999998</v>
      </c>
      <c r="O17" s="191">
        <v>204.99477999999999</v>
      </c>
      <c r="P17" s="191">
        <v>924.11331999999993</v>
      </c>
      <c r="Q17" s="191">
        <v>43967.347049999997</v>
      </c>
    </row>
    <row r="18" spans="1:17" ht="15" customHeight="1">
      <c r="A18" s="271" t="s">
        <v>87</v>
      </c>
      <c r="B18" s="191">
        <v>159324.04311000003</v>
      </c>
      <c r="C18" s="191">
        <v>40127.870689999996</v>
      </c>
      <c r="D18" s="191">
        <v>3221.0403300000003</v>
      </c>
      <c r="E18" s="191">
        <v>9549.4351500000012</v>
      </c>
      <c r="F18" s="191">
        <v>0</v>
      </c>
      <c r="G18" s="191">
        <v>0</v>
      </c>
      <c r="H18" s="191">
        <v>0</v>
      </c>
      <c r="I18" s="191">
        <v>212222.38928</v>
      </c>
      <c r="J18" s="191">
        <v>184366.73225</v>
      </c>
      <c r="K18" s="191">
        <v>35068.461159999999</v>
      </c>
      <c r="L18" s="191">
        <v>1937.4325700000002</v>
      </c>
      <c r="M18" s="191">
        <v>3845.5461500000001</v>
      </c>
      <c r="N18" s="191">
        <v>12023.165859999999</v>
      </c>
      <c r="O18" s="191">
        <v>10572.911892399999</v>
      </c>
      <c r="P18" s="191">
        <v>29.530650000000001</v>
      </c>
      <c r="Q18" s="191">
        <v>247843.78052999999</v>
      </c>
    </row>
    <row r="19" spans="1:17" ht="15" customHeight="1">
      <c r="A19" s="271" t="s">
        <v>88</v>
      </c>
      <c r="B19" s="191">
        <v>474788.97343459999</v>
      </c>
      <c r="C19" s="191">
        <v>312446.40468980005</v>
      </c>
      <c r="D19" s="191">
        <v>2238.1379160000001</v>
      </c>
      <c r="E19" s="191">
        <v>25222.398639999999</v>
      </c>
      <c r="F19" s="191">
        <v>15184.268609999999</v>
      </c>
      <c r="G19" s="191">
        <v>34075.519679999998</v>
      </c>
      <c r="H19" s="191">
        <v>38871.554579999996</v>
      </c>
      <c r="I19" s="191">
        <v>902827.25754999998</v>
      </c>
      <c r="J19" s="191">
        <v>1141116.21416</v>
      </c>
      <c r="K19" s="191">
        <v>263010.4210416</v>
      </c>
      <c r="L19" s="191">
        <v>7494.75893</v>
      </c>
      <c r="M19" s="191">
        <v>5997.8992800000005</v>
      </c>
      <c r="N19" s="191">
        <v>17989.170869199999</v>
      </c>
      <c r="O19" s="191">
        <v>22448.462530000001</v>
      </c>
      <c r="P19" s="191">
        <v>21110.64934</v>
      </c>
      <c r="Q19" s="191">
        <v>1479167.5761500001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3284.5121400000003</v>
      </c>
      <c r="C24" s="230">
        <v>0</v>
      </c>
      <c r="D24" s="230">
        <v>192.29915</v>
      </c>
      <c r="E24" s="230">
        <v>0</v>
      </c>
      <c r="F24" s="230">
        <v>243.15697</v>
      </c>
      <c r="G24" s="230">
        <v>0</v>
      </c>
      <c r="H24" s="230">
        <v>0</v>
      </c>
      <c r="I24" s="230">
        <v>3719.9682599999996</v>
      </c>
      <c r="J24" s="230">
        <v>0</v>
      </c>
      <c r="K24" s="230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</row>
    <row r="25" spans="1:17" ht="15" customHeight="1">
      <c r="A25" s="271" t="s">
        <v>891</v>
      </c>
      <c r="B25" s="230">
        <v>388.48677000000004</v>
      </c>
      <c r="C25" s="230">
        <v>828.41039000000001</v>
      </c>
      <c r="D25" s="230">
        <v>0</v>
      </c>
      <c r="E25" s="230">
        <v>0</v>
      </c>
      <c r="F25" s="230">
        <v>0</v>
      </c>
      <c r="G25" s="230">
        <v>0</v>
      </c>
      <c r="H25" s="230">
        <v>236.68029999999999</v>
      </c>
      <c r="I25" s="230">
        <v>1453.57746</v>
      </c>
      <c r="J25" s="230">
        <v>0</v>
      </c>
      <c r="K25" s="230">
        <v>0</v>
      </c>
      <c r="L25" s="191">
        <v>0</v>
      </c>
      <c r="M25" s="191">
        <v>0</v>
      </c>
      <c r="N25" s="191">
        <v>0</v>
      </c>
      <c r="O25" s="191">
        <v>0</v>
      </c>
      <c r="P25" s="191">
        <v>0</v>
      </c>
      <c r="Q25" s="191">
        <v>0</v>
      </c>
    </row>
    <row r="26" spans="1:17" ht="15" customHeight="1">
      <c r="A26" s="271" t="s">
        <v>886</v>
      </c>
      <c r="B26" s="230">
        <v>632.45326999999997</v>
      </c>
      <c r="C26" s="230">
        <v>334.53555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966.98881999999992</v>
      </c>
      <c r="J26" s="230">
        <v>0</v>
      </c>
      <c r="K26" s="230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</row>
    <row r="27" spans="1:17" ht="15" customHeight="1">
      <c r="A27" s="271" t="s">
        <v>92</v>
      </c>
      <c r="B27" s="230">
        <v>1364656.0938092</v>
      </c>
      <c r="C27" s="230">
        <v>188524.02648</v>
      </c>
      <c r="D27" s="230">
        <v>32133.593999799999</v>
      </c>
      <c r="E27" s="230">
        <v>29547.295839999999</v>
      </c>
      <c r="F27" s="230">
        <v>357.85048999999998</v>
      </c>
      <c r="G27" s="230">
        <v>294.96987999999999</v>
      </c>
      <c r="H27" s="230">
        <v>218278.44868</v>
      </c>
      <c r="I27" s="230">
        <v>1833792.2791800001</v>
      </c>
      <c r="J27" s="230">
        <v>889281.46344379999</v>
      </c>
      <c r="K27" s="230">
        <v>68658.765807799995</v>
      </c>
      <c r="L27" s="191">
        <v>8167.6490999999996</v>
      </c>
      <c r="M27" s="191">
        <v>5157.2039020000002</v>
      </c>
      <c r="N27" s="191">
        <v>32208.708909600002</v>
      </c>
      <c r="O27" s="191">
        <v>12156.745035599999</v>
      </c>
      <c r="P27" s="191">
        <v>194852.35238999999</v>
      </c>
      <c r="Q27" s="191">
        <v>1210482.8885999999</v>
      </c>
    </row>
    <row r="28" spans="1:17" ht="15" customHeight="1">
      <c r="A28" s="271" t="s">
        <v>93</v>
      </c>
      <c r="B28" s="230">
        <v>20700.69183</v>
      </c>
      <c r="C28" s="230">
        <v>340.08904999999999</v>
      </c>
      <c r="D28" s="230">
        <v>876.71996999999999</v>
      </c>
      <c r="E28" s="230">
        <v>210.28726</v>
      </c>
      <c r="F28" s="230">
        <v>0</v>
      </c>
      <c r="G28" s="230">
        <v>0</v>
      </c>
      <c r="H28" s="230">
        <v>0</v>
      </c>
      <c r="I28" s="230">
        <v>22127.788109999998</v>
      </c>
      <c r="J28" s="230">
        <v>0</v>
      </c>
      <c r="K28" s="230">
        <v>0</v>
      </c>
      <c r="L28" s="191">
        <v>0</v>
      </c>
      <c r="M28" s="191">
        <v>0</v>
      </c>
      <c r="N28" s="191">
        <v>0</v>
      </c>
      <c r="O28" s="191">
        <v>0</v>
      </c>
      <c r="P28" s="191">
        <v>0</v>
      </c>
      <c r="Q28" s="191">
        <v>0</v>
      </c>
    </row>
    <row r="29" spans="1:17" ht="15" customHeight="1">
      <c r="A29" s="271" t="s">
        <v>94</v>
      </c>
      <c r="B29" s="230">
        <v>32753.779189000001</v>
      </c>
      <c r="C29" s="230">
        <v>6539.4895199999992</v>
      </c>
      <c r="D29" s="230">
        <v>13.813690000000001</v>
      </c>
      <c r="E29" s="230">
        <v>242.03681</v>
      </c>
      <c r="F29" s="230">
        <v>0</v>
      </c>
      <c r="G29" s="230">
        <v>177.33456000000001</v>
      </c>
      <c r="H29" s="230">
        <v>617.60451999999998</v>
      </c>
      <c r="I29" s="230">
        <v>40344.058290000001</v>
      </c>
      <c r="J29" s="230">
        <v>3502.9326299999998</v>
      </c>
      <c r="K29" s="230">
        <v>6239.1939699999994</v>
      </c>
      <c r="L29" s="191">
        <v>22.50394</v>
      </c>
      <c r="M29" s="191">
        <v>640.90554000000009</v>
      </c>
      <c r="N29" s="191">
        <v>1730.7437199999999</v>
      </c>
      <c r="O29" s="191">
        <v>1409.8802800000001</v>
      </c>
      <c r="P29" s="191">
        <v>594.35186999999996</v>
      </c>
      <c r="Q29" s="191">
        <v>14140.51195</v>
      </c>
    </row>
    <row r="30" spans="1:17" ht="15" customHeight="1">
      <c r="A30" s="271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822196.66198800004</v>
      </c>
      <c r="C31" s="191">
        <v>172395.34469999999</v>
      </c>
      <c r="D31" s="191">
        <v>0</v>
      </c>
      <c r="E31" s="191">
        <v>1893.0881200000001</v>
      </c>
      <c r="F31" s="191">
        <v>11805.74942</v>
      </c>
      <c r="G31" s="191">
        <v>7040.9733299999998</v>
      </c>
      <c r="H31" s="191">
        <v>56153.367429999998</v>
      </c>
      <c r="I31" s="191">
        <v>1071485.18499</v>
      </c>
      <c r="J31" s="191">
        <v>2343769.79116</v>
      </c>
      <c r="K31" s="191">
        <v>399321.53342940001</v>
      </c>
      <c r="L31" s="191">
        <v>806</v>
      </c>
      <c r="M31" s="191">
        <v>0</v>
      </c>
      <c r="N31" s="191">
        <v>16908.390769999998</v>
      </c>
      <c r="O31" s="191">
        <v>59576.766689999997</v>
      </c>
      <c r="P31" s="191">
        <v>35063.168239999999</v>
      </c>
      <c r="Q31" s="191">
        <v>2855445.6502899998</v>
      </c>
    </row>
    <row r="32" spans="1:17" ht="15" customHeight="1">
      <c r="A32" s="271" t="s">
        <v>96</v>
      </c>
      <c r="B32" s="191">
        <v>169629.4479114</v>
      </c>
      <c r="C32" s="191">
        <v>74885.646077800004</v>
      </c>
      <c r="D32" s="191">
        <v>171.02991</v>
      </c>
      <c r="E32" s="191">
        <v>3811.9409473999999</v>
      </c>
      <c r="F32" s="191">
        <v>2370.6288080000004</v>
      </c>
      <c r="G32" s="191">
        <v>4387.1265586</v>
      </c>
      <c r="H32" s="191">
        <v>31650.263289999999</v>
      </c>
      <c r="I32" s="191">
        <v>286906.08350000001</v>
      </c>
      <c r="J32" s="191">
        <v>155618.93949000002</v>
      </c>
      <c r="K32" s="191">
        <v>44687.305457999995</v>
      </c>
      <c r="L32" s="191">
        <v>402.29457000000002</v>
      </c>
      <c r="M32" s="191">
        <v>3566.9112599999999</v>
      </c>
      <c r="N32" s="191">
        <v>4886.4864948000004</v>
      </c>
      <c r="O32" s="191">
        <v>4749.3575120000005</v>
      </c>
      <c r="P32" s="191">
        <v>19149.289489999999</v>
      </c>
      <c r="Q32" s="191">
        <v>233060.58427000002</v>
      </c>
    </row>
    <row r="33" spans="1:17" ht="15" customHeight="1">
      <c r="A33" s="271" t="s">
        <v>888</v>
      </c>
      <c r="B33" s="191">
        <v>16958.663420000001</v>
      </c>
      <c r="C33" s="191">
        <v>1898.99982</v>
      </c>
      <c r="D33" s="191">
        <v>68.647779999999997</v>
      </c>
      <c r="E33" s="191">
        <v>199.99478999999999</v>
      </c>
      <c r="F33" s="191">
        <v>342.98</v>
      </c>
      <c r="G33" s="191">
        <v>747.89039000000002</v>
      </c>
      <c r="H33" s="191">
        <v>0</v>
      </c>
      <c r="I33" s="191">
        <v>20217.176199999998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0</v>
      </c>
    </row>
    <row r="34" spans="1:17" ht="15" customHeight="1">
      <c r="A34" s="271" t="s">
        <v>889</v>
      </c>
      <c r="B34" s="191">
        <v>0</v>
      </c>
      <c r="C34" s="191">
        <v>0</v>
      </c>
      <c r="D34" s="191">
        <v>0</v>
      </c>
      <c r="E34" s="191">
        <v>0</v>
      </c>
      <c r="F34" s="191">
        <v>0</v>
      </c>
      <c r="G34" s="191">
        <v>0</v>
      </c>
      <c r="H34" s="191">
        <v>0</v>
      </c>
      <c r="I34" s="191">
        <v>0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1">
        <v>0</v>
      </c>
      <c r="P34" s="191">
        <v>0</v>
      </c>
      <c r="Q34" s="191">
        <v>0</v>
      </c>
    </row>
    <row r="35" spans="1:17" ht="15" customHeight="1">
      <c r="A35" s="271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</row>
    <row r="36" spans="1:17" ht="15" customHeight="1">
      <c r="A36" s="271" t="s">
        <v>533</v>
      </c>
      <c r="B36" s="191">
        <v>148870.37987</v>
      </c>
      <c r="C36" s="191">
        <v>1908.0258100000001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150778.40568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</row>
    <row r="37" spans="1:17" ht="15" customHeight="1">
      <c r="A37" s="271" t="s">
        <v>534</v>
      </c>
      <c r="B37" s="191">
        <v>881761.03399999999</v>
      </c>
      <c r="C37" s="191">
        <v>4230.9091399999998</v>
      </c>
      <c r="D37" s="191">
        <v>0</v>
      </c>
      <c r="E37" s="191">
        <v>0</v>
      </c>
      <c r="F37" s="191">
        <v>0</v>
      </c>
      <c r="G37" s="191">
        <v>2708.89</v>
      </c>
      <c r="H37" s="191">
        <v>0</v>
      </c>
      <c r="I37" s="191">
        <v>888700.83314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</row>
    <row r="38" spans="1:17" s="201" customFormat="1" ht="15" customHeight="1">
      <c r="A38" s="232" t="s">
        <v>67</v>
      </c>
      <c r="B38" s="203">
        <v>13724148.053573398</v>
      </c>
      <c r="C38" s="203">
        <v>2616868.4501036</v>
      </c>
      <c r="D38" s="203">
        <v>67578.815851599997</v>
      </c>
      <c r="E38" s="203">
        <v>186209.62602200001</v>
      </c>
      <c r="F38" s="203">
        <v>68104.864634800004</v>
      </c>
      <c r="G38" s="203">
        <v>133041.50898320001</v>
      </c>
      <c r="H38" s="203">
        <v>1946596.4320199999</v>
      </c>
      <c r="I38" s="203">
        <v>18742547.751209997</v>
      </c>
      <c r="J38" s="203">
        <v>10532645.615409199</v>
      </c>
      <c r="K38" s="203">
        <v>2410625.6363781998</v>
      </c>
      <c r="L38" s="203">
        <v>21222.067871399995</v>
      </c>
      <c r="M38" s="203">
        <v>46676.886241600005</v>
      </c>
      <c r="N38" s="203">
        <v>115962.6648312</v>
      </c>
      <c r="O38" s="203">
        <v>165824.4565688</v>
      </c>
      <c r="P38" s="203">
        <v>335519.04249000002</v>
      </c>
      <c r="Q38" s="203">
        <v>13628476.369829999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190"/>
      <c r="C40" s="190"/>
      <c r="D40" s="19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190" t="s">
        <v>506</v>
      </c>
      <c r="B41" s="190"/>
      <c r="C41" s="190"/>
      <c r="D41" s="190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topLeftCell="E1" zoomScaleNormal="100" workbookViewId="0">
      <selection activeCell="K29" sqref="K29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514</v>
      </c>
      <c r="C6" s="589"/>
      <c r="D6" s="589"/>
      <c r="E6" s="589"/>
      <c r="F6" s="589"/>
      <c r="G6" s="589"/>
      <c r="H6" s="589"/>
      <c r="I6" s="589"/>
      <c r="J6" s="589" t="s">
        <v>60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224" t="s">
        <v>510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3116515.1730971998</v>
      </c>
      <c r="C8" s="191">
        <v>145750.95855000001</v>
      </c>
      <c r="D8" s="191">
        <v>644.07709939999995</v>
      </c>
      <c r="E8" s="191">
        <v>0</v>
      </c>
      <c r="F8" s="191">
        <v>0</v>
      </c>
      <c r="G8" s="191">
        <v>0</v>
      </c>
      <c r="H8" s="191">
        <v>401616.98729000002</v>
      </c>
      <c r="I8" s="191">
        <v>3664527.1960399998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</row>
    <row r="9" spans="1:17" ht="15" customHeight="1">
      <c r="A9" s="271" t="s">
        <v>81</v>
      </c>
      <c r="B9" s="191">
        <v>1620.41642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6966.7709800000002</v>
      </c>
      <c r="I9" s="191">
        <v>8587.1874000000007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</row>
    <row r="10" spans="1:17" ht="15" customHeight="1">
      <c r="A10" s="271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</row>
    <row r="11" spans="1:17" ht="15" customHeight="1">
      <c r="A11" s="271" t="s">
        <v>881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</row>
    <row r="12" spans="1:17" ht="15" customHeight="1">
      <c r="A12" s="271" t="s">
        <v>83</v>
      </c>
      <c r="B12" s="191">
        <v>1134018.4478201999</v>
      </c>
      <c r="C12" s="191">
        <v>237209.95121</v>
      </c>
      <c r="D12" s="191">
        <v>2626.0693199999996</v>
      </c>
      <c r="E12" s="191">
        <v>6303.3650515999998</v>
      </c>
      <c r="F12" s="191">
        <v>5933.1290744000007</v>
      </c>
      <c r="G12" s="191">
        <v>17890.966749200001</v>
      </c>
      <c r="H12" s="191">
        <v>0</v>
      </c>
      <c r="I12" s="191">
        <v>1403981.92928</v>
      </c>
      <c r="J12" s="191">
        <v>141090.8858738</v>
      </c>
      <c r="K12" s="191">
        <v>38079.962956399999</v>
      </c>
      <c r="L12" s="191">
        <v>5.0666587999999999</v>
      </c>
      <c r="M12" s="191">
        <v>221.62745999999999</v>
      </c>
      <c r="N12" s="191">
        <v>619.64425000000006</v>
      </c>
      <c r="O12" s="191">
        <v>1118.8057900000001</v>
      </c>
      <c r="P12" s="191">
        <v>0</v>
      </c>
      <c r="Q12" s="191">
        <v>181135.99297999998</v>
      </c>
    </row>
    <row r="13" spans="1:17" ht="15" customHeight="1">
      <c r="A13" s="271" t="s">
        <v>299</v>
      </c>
      <c r="B13" s="191">
        <v>697.61456999999996</v>
      </c>
      <c r="C13" s="191">
        <v>206.98683</v>
      </c>
      <c r="D13" s="191">
        <v>0</v>
      </c>
      <c r="E13" s="191">
        <v>51.878709999999998</v>
      </c>
      <c r="F13" s="191">
        <v>106.22993</v>
      </c>
      <c r="G13" s="191">
        <v>0</v>
      </c>
      <c r="H13" s="191">
        <v>0</v>
      </c>
      <c r="I13" s="191">
        <v>1062.7100399999999</v>
      </c>
      <c r="J13" s="191">
        <v>891074.93373099994</v>
      </c>
      <c r="K13" s="191">
        <v>161332.6458084</v>
      </c>
      <c r="L13" s="191">
        <v>3299.3529600000002</v>
      </c>
      <c r="M13" s="191">
        <v>1878.3196399999999</v>
      </c>
      <c r="N13" s="191">
        <v>3902.9178900000002</v>
      </c>
      <c r="O13" s="191">
        <v>1870.2815800000001</v>
      </c>
      <c r="P13" s="191">
        <v>0</v>
      </c>
      <c r="Q13" s="191">
        <v>1063358.4516100001</v>
      </c>
    </row>
    <row r="14" spans="1:17" ht="15" customHeight="1">
      <c r="A14" s="271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413.66502000000003</v>
      </c>
      <c r="K14" s="191">
        <v>72.653120000000001</v>
      </c>
      <c r="L14" s="191">
        <v>35.877470000000002</v>
      </c>
      <c r="M14" s="191">
        <v>0</v>
      </c>
      <c r="N14" s="191">
        <v>18.562429999999999</v>
      </c>
      <c r="O14" s="191">
        <v>0</v>
      </c>
      <c r="P14" s="191">
        <v>0</v>
      </c>
      <c r="Q14" s="191">
        <v>540.75804000000005</v>
      </c>
    </row>
    <row r="15" spans="1:17" ht="15" customHeight="1">
      <c r="A15" s="271" t="s">
        <v>538</v>
      </c>
      <c r="B15" s="191">
        <v>613436.51266799995</v>
      </c>
      <c r="C15" s="191">
        <v>318113.92026480002</v>
      </c>
      <c r="D15" s="191">
        <v>1556.8875399999999</v>
      </c>
      <c r="E15" s="191">
        <v>4996.3522999999996</v>
      </c>
      <c r="F15" s="191">
        <v>2633.6940299999997</v>
      </c>
      <c r="G15" s="191">
        <v>14425.30017</v>
      </c>
      <c r="H15" s="191">
        <v>0</v>
      </c>
      <c r="I15" s="191">
        <v>955162.66697000002</v>
      </c>
      <c r="J15" s="191">
        <v>167234.15511000002</v>
      </c>
      <c r="K15" s="191">
        <v>16212.33439</v>
      </c>
      <c r="L15" s="191">
        <v>11.30611</v>
      </c>
      <c r="M15" s="191">
        <v>0</v>
      </c>
      <c r="N15" s="191">
        <v>634.22609999999997</v>
      </c>
      <c r="O15" s="191">
        <v>0</v>
      </c>
      <c r="P15" s="191">
        <v>0</v>
      </c>
      <c r="Q15" s="191">
        <v>184092.02171</v>
      </c>
    </row>
    <row r="16" spans="1:17" ht="15" customHeight="1">
      <c r="A16" s="271" t="s">
        <v>84</v>
      </c>
      <c r="B16" s="191">
        <v>11.250729999999999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11.250729999999999</v>
      </c>
      <c r="J16" s="191">
        <v>15136.126029999999</v>
      </c>
      <c r="K16" s="191">
        <v>383.10490999999996</v>
      </c>
      <c r="L16" s="191">
        <v>29.541080000000001</v>
      </c>
      <c r="M16" s="191">
        <v>0</v>
      </c>
      <c r="N16" s="191">
        <v>0</v>
      </c>
      <c r="O16" s="191">
        <v>0</v>
      </c>
      <c r="P16" s="191">
        <v>0</v>
      </c>
      <c r="Q16" s="191">
        <v>15548.77202</v>
      </c>
    </row>
    <row r="17" spans="1:17" ht="15" customHeight="1">
      <c r="A17" s="271" t="s">
        <v>85</v>
      </c>
      <c r="B17" s="191">
        <v>361997.49687999999</v>
      </c>
      <c r="C17" s="191">
        <v>163901.65466999999</v>
      </c>
      <c r="D17" s="191">
        <v>2708.8947030000004</v>
      </c>
      <c r="E17" s="191">
        <v>7222.5777300000009</v>
      </c>
      <c r="F17" s="191">
        <v>9362.086247199999</v>
      </c>
      <c r="G17" s="191">
        <v>21534.839219999998</v>
      </c>
      <c r="H17" s="191">
        <v>37512.446479999999</v>
      </c>
      <c r="I17" s="191">
        <v>604239.99592999998</v>
      </c>
      <c r="J17" s="191">
        <v>2872813.6621099999</v>
      </c>
      <c r="K17" s="191">
        <v>315196.39941820002</v>
      </c>
      <c r="L17" s="191">
        <v>2756.8897999999999</v>
      </c>
      <c r="M17" s="191">
        <v>1769.8714</v>
      </c>
      <c r="N17" s="191">
        <v>9119.038849999999</v>
      </c>
      <c r="O17" s="191">
        <v>3771.4771900000001</v>
      </c>
      <c r="P17" s="191">
        <v>124.78410000000001</v>
      </c>
      <c r="Q17" s="191">
        <v>3205552.1228700001</v>
      </c>
    </row>
    <row r="18" spans="1:17" ht="15" customHeight="1">
      <c r="A18" s="271" t="s">
        <v>87</v>
      </c>
      <c r="B18" s="191">
        <v>18650.009429999998</v>
      </c>
      <c r="C18" s="191">
        <v>8541.0086391999994</v>
      </c>
      <c r="D18" s="191">
        <v>319.84166999999997</v>
      </c>
      <c r="E18" s="191">
        <v>631.02538000000004</v>
      </c>
      <c r="F18" s="191">
        <v>824.10520999999994</v>
      </c>
      <c r="G18" s="191">
        <v>1129.6865600000001</v>
      </c>
      <c r="H18" s="191">
        <v>0</v>
      </c>
      <c r="I18" s="191">
        <v>30095.676889999999</v>
      </c>
      <c r="J18" s="191">
        <v>7088511.1138699995</v>
      </c>
      <c r="K18" s="191">
        <v>1061941.80425</v>
      </c>
      <c r="L18" s="191">
        <v>35432.8556962</v>
      </c>
      <c r="M18" s="191">
        <v>26784.281350000001</v>
      </c>
      <c r="N18" s="191">
        <v>17346.294092799999</v>
      </c>
      <c r="O18" s="191">
        <v>13939.63408</v>
      </c>
      <c r="P18" s="191">
        <v>40.72</v>
      </c>
      <c r="Q18" s="191">
        <v>8243996.7033500001</v>
      </c>
    </row>
    <row r="19" spans="1:17" ht="15" customHeight="1">
      <c r="A19" s="271" t="s">
        <v>88</v>
      </c>
      <c r="B19" s="191">
        <v>896085.243151</v>
      </c>
      <c r="C19" s="191">
        <v>492471.61797259998</v>
      </c>
      <c r="D19" s="191">
        <v>5965.0433300000004</v>
      </c>
      <c r="E19" s="191">
        <v>17917.838900800001</v>
      </c>
      <c r="F19" s="191">
        <v>9301.3399277999997</v>
      </c>
      <c r="G19" s="191">
        <v>37652.736313000001</v>
      </c>
      <c r="H19" s="191">
        <v>817.65688999999998</v>
      </c>
      <c r="I19" s="191">
        <v>1460211.4765000001</v>
      </c>
      <c r="J19" s="191">
        <v>354706.79690200003</v>
      </c>
      <c r="K19" s="191">
        <v>88017.36098659999</v>
      </c>
      <c r="L19" s="191">
        <v>1383.3335867999999</v>
      </c>
      <c r="M19" s="191">
        <v>0</v>
      </c>
      <c r="N19" s="191">
        <v>1908.8462032000002</v>
      </c>
      <c r="O19" s="191">
        <v>722.55855000000008</v>
      </c>
      <c r="P19" s="191">
        <v>24.1584</v>
      </c>
      <c r="Q19" s="191">
        <v>446763.05462000001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331.96935999999999</v>
      </c>
      <c r="C24" s="230">
        <v>0</v>
      </c>
      <c r="D24" s="230">
        <v>0</v>
      </c>
      <c r="E24" s="230">
        <v>0</v>
      </c>
      <c r="F24" s="230">
        <v>0</v>
      </c>
      <c r="G24" s="230">
        <v>0</v>
      </c>
      <c r="H24" s="230">
        <v>0</v>
      </c>
      <c r="I24" s="230">
        <v>331.96935999999999</v>
      </c>
      <c r="J24" s="230">
        <v>640954.48746000009</v>
      </c>
      <c r="K24" s="230">
        <v>43540.983670000001</v>
      </c>
      <c r="L24" s="191">
        <v>642.96819999999991</v>
      </c>
      <c r="M24" s="191">
        <v>475.86828000000003</v>
      </c>
      <c r="N24" s="191">
        <v>970.59424000000001</v>
      </c>
      <c r="O24" s="191">
        <v>967.80224999999996</v>
      </c>
      <c r="P24" s="191">
        <v>0</v>
      </c>
      <c r="Q24" s="191">
        <v>687552.70409999997</v>
      </c>
    </row>
    <row r="25" spans="1:17" ht="15" customHeight="1">
      <c r="A25" s="271" t="s">
        <v>891</v>
      </c>
      <c r="B25" s="230">
        <v>2343.04909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2343.04909</v>
      </c>
      <c r="J25" s="230">
        <v>14989.083210000001</v>
      </c>
      <c r="K25" s="230">
        <v>1356.3726200000001</v>
      </c>
      <c r="L25" s="191">
        <v>3.99865</v>
      </c>
      <c r="M25" s="191">
        <v>0</v>
      </c>
      <c r="N25" s="191">
        <v>116.22019</v>
      </c>
      <c r="O25" s="191">
        <v>0</v>
      </c>
      <c r="P25" s="191">
        <v>0</v>
      </c>
      <c r="Q25" s="191">
        <v>16465.67467</v>
      </c>
    </row>
    <row r="26" spans="1:17" ht="15" customHeight="1">
      <c r="A26" s="271" t="s">
        <v>886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</row>
    <row r="27" spans="1:17" ht="15" customHeight="1">
      <c r="A27" s="271" t="s">
        <v>92</v>
      </c>
      <c r="B27" s="230">
        <v>656641.88137279998</v>
      </c>
      <c r="C27" s="230">
        <v>59971.322743600002</v>
      </c>
      <c r="D27" s="230">
        <v>10140.8592432</v>
      </c>
      <c r="E27" s="230">
        <v>6359.6742085999995</v>
      </c>
      <c r="F27" s="230">
        <v>3251.5220067999999</v>
      </c>
      <c r="G27" s="230">
        <v>4586.2982356000002</v>
      </c>
      <c r="H27" s="230">
        <v>224037.51327000002</v>
      </c>
      <c r="I27" s="230">
        <v>964989.07108000002</v>
      </c>
      <c r="J27" s="230">
        <v>485563.05987</v>
      </c>
      <c r="K27" s="230">
        <v>56993.212679999997</v>
      </c>
      <c r="L27" s="191">
        <v>2176.0385099999999</v>
      </c>
      <c r="M27" s="191">
        <v>1170.65353</v>
      </c>
      <c r="N27" s="191">
        <v>745.29922999999997</v>
      </c>
      <c r="O27" s="191">
        <v>396.59742999999997</v>
      </c>
      <c r="P27" s="191">
        <v>0</v>
      </c>
      <c r="Q27" s="191">
        <v>547044.86124999996</v>
      </c>
    </row>
    <row r="28" spans="1:17" ht="15" customHeight="1">
      <c r="A28" s="271" t="s">
        <v>93</v>
      </c>
      <c r="B28" s="230">
        <v>773.03008999999997</v>
      </c>
      <c r="C28" s="230">
        <v>101.64400999999999</v>
      </c>
      <c r="D28" s="230">
        <v>7.2871899999999998</v>
      </c>
      <c r="E28" s="230">
        <v>0</v>
      </c>
      <c r="F28" s="230">
        <v>0</v>
      </c>
      <c r="G28" s="230">
        <v>65.473480000000009</v>
      </c>
      <c r="H28" s="230">
        <v>0</v>
      </c>
      <c r="I28" s="230">
        <v>947.43477000000007</v>
      </c>
      <c r="J28" s="230">
        <v>885142.23244000005</v>
      </c>
      <c r="K28" s="230">
        <v>147669.75669000001</v>
      </c>
      <c r="L28" s="191">
        <v>8890.7117600000001</v>
      </c>
      <c r="M28" s="191">
        <v>5506.5047614000005</v>
      </c>
      <c r="N28" s="191">
        <v>2288.9980800000003</v>
      </c>
      <c r="O28" s="191">
        <v>1831.8556899999999</v>
      </c>
      <c r="P28" s="191">
        <v>0</v>
      </c>
      <c r="Q28" s="191">
        <v>1051330.0594200001</v>
      </c>
    </row>
    <row r="29" spans="1:17" ht="15" customHeight="1">
      <c r="A29" s="271" t="s">
        <v>94</v>
      </c>
      <c r="B29" s="230">
        <v>223189.0017166</v>
      </c>
      <c r="C29" s="230">
        <v>83113.409395399998</v>
      </c>
      <c r="D29" s="230">
        <v>452.44737759999998</v>
      </c>
      <c r="E29" s="230">
        <v>3596.0282400000001</v>
      </c>
      <c r="F29" s="230">
        <v>2122.8858657999999</v>
      </c>
      <c r="G29" s="230">
        <v>7539.61546</v>
      </c>
      <c r="H29" s="230">
        <v>20230.8645</v>
      </c>
      <c r="I29" s="230">
        <v>340244.25255999999</v>
      </c>
      <c r="J29" s="230">
        <v>157729.66739340001</v>
      </c>
      <c r="K29" s="230">
        <v>28285.278839999999</v>
      </c>
      <c r="L29" s="191">
        <v>31.496571199999998</v>
      </c>
      <c r="M29" s="191">
        <v>22.309139999999999</v>
      </c>
      <c r="N29" s="191">
        <v>924.46391000000006</v>
      </c>
      <c r="O29" s="191">
        <v>229.58526999999998</v>
      </c>
      <c r="P29" s="191">
        <v>0</v>
      </c>
      <c r="Q29" s="191">
        <v>187222.80113000001</v>
      </c>
    </row>
    <row r="30" spans="1:17" ht="15" customHeight="1">
      <c r="A30" s="271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1095577.5728699998</v>
      </c>
      <c r="C31" s="191">
        <v>155013.75647760002</v>
      </c>
      <c r="D31" s="191">
        <v>6094.9491200000002</v>
      </c>
      <c r="E31" s="191">
        <v>8296.7514200000005</v>
      </c>
      <c r="F31" s="191">
        <v>12499.536239999999</v>
      </c>
      <c r="G31" s="191">
        <v>12097.839669999999</v>
      </c>
      <c r="H31" s="191">
        <v>134860.49927999999</v>
      </c>
      <c r="I31" s="191">
        <v>1424440.9050699999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1">
        <v>0</v>
      </c>
      <c r="P31" s="191">
        <v>0</v>
      </c>
      <c r="Q31" s="191">
        <v>0</v>
      </c>
    </row>
    <row r="32" spans="1:17" ht="15" customHeight="1">
      <c r="A32" s="271" t="s">
        <v>96</v>
      </c>
      <c r="B32" s="191">
        <v>73188.882933999994</v>
      </c>
      <c r="C32" s="191">
        <v>43026.456478600005</v>
      </c>
      <c r="D32" s="191">
        <v>234.36125659999999</v>
      </c>
      <c r="E32" s="191">
        <v>760.79153980000001</v>
      </c>
      <c r="F32" s="191">
        <v>5118.1616922000003</v>
      </c>
      <c r="G32" s="191">
        <v>2162.4160486000001</v>
      </c>
      <c r="H32" s="191">
        <v>14508.94427</v>
      </c>
      <c r="I32" s="191">
        <v>139000.01424000002</v>
      </c>
      <c r="J32" s="191">
        <v>1746.9847500000001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91">
        <v>0</v>
      </c>
      <c r="Q32" s="191">
        <v>1746.9847500000001</v>
      </c>
    </row>
    <row r="33" spans="1:17" ht="15" customHeight="1">
      <c r="A33" s="271" t="s">
        <v>888</v>
      </c>
      <c r="B33" s="191">
        <v>0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0</v>
      </c>
    </row>
    <row r="34" spans="1:17" ht="15" customHeight="1">
      <c r="A34" s="271" t="s">
        <v>889</v>
      </c>
      <c r="B34" s="191">
        <v>1141.69814</v>
      </c>
      <c r="C34" s="191">
        <v>0</v>
      </c>
      <c r="D34" s="191">
        <v>0</v>
      </c>
      <c r="E34" s="191">
        <v>0</v>
      </c>
      <c r="F34" s="191">
        <v>0</v>
      </c>
      <c r="G34" s="191">
        <v>0</v>
      </c>
      <c r="H34" s="191">
        <v>0</v>
      </c>
      <c r="I34" s="191">
        <v>1141.69814</v>
      </c>
      <c r="J34" s="191">
        <v>29.681919999999998</v>
      </c>
      <c r="K34" s="191">
        <v>0</v>
      </c>
      <c r="L34" s="191">
        <v>0</v>
      </c>
      <c r="M34" s="191">
        <v>0</v>
      </c>
      <c r="N34" s="191">
        <v>0</v>
      </c>
      <c r="O34" s="191">
        <v>0</v>
      </c>
      <c r="P34" s="191">
        <v>0</v>
      </c>
      <c r="Q34" s="191">
        <v>29.681919999999998</v>
      </c>
    </row>
    <row r="35" spans="1:17" ht="15" customHeight="1">
      <c r="A35" s="271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</row>
    <row r="36" spans="1:17" ht="15" customHeight="1">
      <c r="A36" s="271" t="s">
        <v>533</v>
      </c>
      <c r="B36" s="191">
        <v>7000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7000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</row>
    <row r="37" spans="1:17" ht="15" customHeight="1">
      <c r="A37" s="271" t="s">
        <v>534</v>
      </c>
      <c r="B37" s="191">
        <v>80118.186000000002</v>
      </c>
      <c r="C37" s="191">
        <v>0</v>
      </c>
      <c r="D37" s="191">
        <v>1176.79493</v>
      </c>
      <c r="E37" s="191">
        <v>0</v>
      </c>
      <c r="F37" s="191">
        <v>0</v>
      </c>
      <c r="G37" s="191">
        <v>0</v>
      </c>
      <c r="H37" s="191">
        <v>0</v>
      </c>
      <c r="I37" s="191">
        <v>81294.980930000005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</row>
    <row r="38" spans="1:17" s="201" customFormat="1" ht="15" customHeight="1">
      <c r="A38" s="232" t="s">
        <v>72</v>
      </c>
      <c r="B38" s="203">
        <v>8283337.4363397993</v>
      </c>
      <c r="C38" s="203">
        <v>1707422.6872417999</v>
      </c>
      <c r="D38" s="203">
        <v>31927.512779800003</v>
      </c>
      <c r="E38" s="203">
        <v>56136.283480799997</v>
      </c>
      <c r="F38" s="203">
        <v>51152.690224200007</v>
      </c>
      <c r="G38" s="203">
        <v>119085.17190640001</v>
      </c>
      <c r="H38" s="203">
        <v>840551.68296000001</v>
      </c>
      <c r="I38" s="203">
        <v>11089613.465020001</v>
      </c>
      <c r="J38" s="203">
        <v>13717136.535690201</v>
      </c>
      <c r="K38" s="203">
        <v>1959081.8703395999</v>
      </c>
      <c r="L38" s="203">
        <v>54699.437053000001</v>
      </c>
      <c r="M38" s="203">
        <v>37829.435561400001</v>
      </c>
      <c r="N38" s="203">
        <v>38595.105465999994</v>
      </c>
      <c r="O38" s="203">
        <v>24848.597830000006</v>
      </c>
      <c r="P38" s="203">
        <v>189.66249999999999</v>
      </c>
      <c r="Q38" s="203">
        <v>15832380.644440001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190"/>
      <c r="C40" s="190"/>
      <c r="D40" s="19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190" t="s">
        <v>506</v>
      </c>
      <c r="B41" s="190"/>
      <c r="C41" s="190"/>
      <c r="D41" s="190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  <row r="42" spans="1:17" ht="15" customHeight="1">
      <c r="A42" s="217"/>
      <c r="B42" s="199"/>
      <c r="C42" s="191"/>
      <c r="D42" s="191"/>
      <c r="E42" s="191"/>
      <c r="F42" s="191"/>
      <c r="G42" s="191"/>
      <c r="H42" s="191"/>
      <c r="I42" s="191"/>
      <c r="J42" s="191"/>
      <c r="K42" s="191"/>
      <c r="L42" s="191"/>
      <c r="M42" s="199"/>
      <c r="N42" s="168"/>
      <c r="O42" s="168"/>
      <c r="P42" s="168"/>
      <c r="Q42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topLeftCell="E1" zoomScaleNormal="100" workbookViewId="0">
      <selection activeCell="L29" sqref="L29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61</v>
      </c>
      <c r="C6" s="589"/>
      <c r="D6" s="589"/>
      <c r="E6" s="589"/>
      <c r="F6" s="589"/>
      <c r="G6" s="589"/>
      <c r="H6" s="589"/>
      <c r="I6" s="589"/>
      <c r="J6" s="589" t="s">
        <v>62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120" t="s">
        <v>542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74917.714170000007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13249.48401</v>
      </c>
      <c r="I8" s="191">
        <v>88167.198180000007</v>
      </c>
      <c r="J8" s="191">
        <v>2264661.8033199999</v>
      </c>
      <c r="K8" s="191">
        <v>40178.063520000003</v>
      </c>
      <c r="L8" s="191">
        <v>8232</v>
      </c>
      <c r="M8" s="191">
        <v>0</v>
      </c>
      <c r="N8" s="191">
        <v>0</v>
      </c>
      <c r="O8" s="191">
        <v>0</v>
      </c>
      <c r="P8" s="191">
        <v>321208.94241000002</v>
      </c>
      <c r="Q8" s="191">
        <v>2634280.8092499999</v>
      </c>
    </row>
    <row r="9" spans="1:17" ht="15" customHeight="1">
      <c r="A9" s="271" t="s">
        <v>81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</row>
    <row r="10" spans="1:17" ht="15" customHeight="1">
      <c r="A10" s="271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</row>
    <row r="11" spans="1:17" ht="15" customHeight="1">
      <c r="A11" s="271" t="s">
        <v>881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13986.47033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13986.47033</v>
      </c>
    </row>
    <row r="12" spans="1:17" ht="15" customHeight="1">
      <c r="A12" s="271" t="s">
        <v>83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750641.25349000003</v>
      </c>
      <c r="K12" s="191">
        <v>205167.60482319997</v>
      </c>
      <c r="L12" s="191">
        <v>3061.9884099999999</v>
      </c>
      <c r="M12" s="191">
        <v>5448.13328</v>
      </c>
      <c r="N12" s="191">
        <v>4019.7250027999999</v>
      </c>
      <c r="O12" s="191">
        <v>8354.6855699999996</v>
      </c>
      <c r="P12" s="191">
        <v>0</v>
      </c>
      <c r="Q12" s="191">
        <v>976693.39057000005</v>
      </c>
    </row>
    <row r="13" spans="1:17" ht="15" customHeight="1">
      <c r="A13" s="271" t="s">
        <v>299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386921.40113999997</v>
      </c>
      <c r="K13" s="191">
        <v>76484.001850000001</v>
      </c>
      <c r="L13" s="191">
        <v>4378.0260099999996</v>
      </c>
      <c r="M13" s="191">
        <v>8677.552810000001</v>
      </c>
      <c r="N13" s="191">
        <v>741.87491</v>
      </c>
      <c r="O13" s="191">
        <v>548.55772999999999</v>
      </c>
      <c r="P13" s="191">
        <v>0</v>
      </c>
      <c r="Q13" s="191">
        <v>477751.41444999998</v>
      </c>
    </row>
    <row r="14" spans="1:17" ht="15" customHeight="1">
      <c r="A14" s="271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157.304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157.304</v>
      </c>
    </row>
    <row r="15" spans="1:17" ht="15" customHeight="1">
      <c r="A15" s="271" t="s">
        <v>538</v>
      </c>
      <c r="B15" s="191">
        <v>0</v>
      </c>
      <c r="C15" s="191">
        <v>0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794103.51491999999</v>
      </c>
      <c r="K15" s="191">
        <v>318608.40564999997</v>
      </c>
      <c r="L15" s="191">
        <v>1246.0556200000001</v>
      </c>
      <c r="M15" s="191">
        <v>4248.4958099999994</v>
      </c>
      <c r="N15" s="191">
        <v>4447.32222</v>
      </c>
      <c r="O15" s="191">
        <v>8615.1450100000002</v>
      </c>
      <c r="P15" s="191">
        <v>0</v>
      </c>
      <c r="Q15" s="191">
        <v>1131268.9392300001</v>
      </c>
    </row>
    <row r="16" spans="1:17" ht="15" customHeight="1">
      <c r="A16" s="271" t="s">
        <v>84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6215.7426699999996</v>
      </c>
      <c r="K16" s="191">
        <v>3158.58862</v>
      </c>
      <c r="L16" s="191">
        <v>14.655620000000001</v>
      </c>
      <c r="M16" s="191">
        <v>68.432749999999999</v>
      </c>
      <c r="N16" s="191">
        <v>161.80819</v>
      </c>
      <c r="O16" s="191">
        <v>0</v>
      </c>
      <c r="P16" s="191">
        <v>0</v>
      </c>
      <c r="Q16" s="191">
        <v>9619.2278499999993</v>
      </c>
    </row>
    <row r="17" spans="1:17" ht="15" customHeight="1">
      <c r="A17" s="271" t="s">
        <v>85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3129429.10567</v>
      </c>
      <c r="K17" s="191">
        <v>480580.17377499997</v>
      </c>
      <c r="L17" s="191">
        <v>29316.296004</v>
      </c>
      <c r="M17" s="191">
        <v>40869.248340000006</v>
      </c>
      <c r="N17" s="191">
        <v>14143.436739600002</v>
      </c>
      <c r="O17" s="191">
        <v>12664.542224999999</v>
      </c>
      <c r="P17" s="191">
        <v>11.55</v>
      </c>
      <c r="Q17" s="191">
        <v>3707014.3527500001</v>
      </c>
    </row>
    <row r="18" spans="1:17" ht="15" customHeight="1">
      <c r="A18" s="271" t="s">
        <v>87</v>
      </c>
      <c r="B18" s="191">
        <v>0</v>
      </c>
      <c r="C18" s="191">
        <v>0</v>
      </c>
      <c r="D18" s="191">
        <v>0</v>
      </c>
      <c r="E18" s="191">
        <v>0</v>
      </c>
      <c r="F18" s="191">
        <v>0</v>
      </c>
      <c r="G18" s="191">
        <v>0</v>
      </c>
      <c r="H18" s="191">
        <v>947.48595</v>
      </c>
      <c r="I18" s="191">
        <v>947.48595</v>
      </c>
      <c r="J18" s="191">
        <v>1144365.3387056</v>
      </c>
      <c r="K18" s="191">
        <v>247600.324425</v>
      </c>
      <c r="L18" s="191">
        <v>12456.6318968</v>
      </c>
      <c r="M18" s="191">
        <v>25983.6270444</v>
      </c>
      <c r="N18" s="191">
        <v>14246.797132</v>
      </c>
      <c r="O18" s="191">
        <v>8629.5821840000008</v>
      </c>
      <c r="P18" s="191">
        <v>0</v>
      </c>
      <c r="Q18" s="191">
        <v>1453282.3014100001</v>
      </c>
    </row>
    <row r="19" spans="1:17" ht="15" customHeight="1">
      <c r="A19" s="271" t="s">
        <v>88</v>
      </c>
      <c r="B19" s="191">
        <v>0</v>
      </c>
      <c r="C19" s="191">
        <v>0</v>
      </c>
      <c r="D19" s="191">
        <v>0</v>
      </c>
      <c r="E19" s="191">
        <v>0</v>
      </c>
      <c r="F19" s="191">
        <v>0</v>
      </c>
      <c r="G19" s="191">
        <v>0</v>
      </c>
      <c r="H19" s="191">
        <v>0</v>
      </c>
      <c r="I19" s="191">
        <v>0</v>
      </c>
      <c r="J19" s="191">
        <v>967889.31517999992</v>
      </c>
      <c r="K19" s="191">
        <v>349372.6607302</v>
      </c>
      <c r="L19" s="191">
        <v>3111.19769</v>
      </c>
      <c r="M19" s="191">
        <v>8544.3619799999997</v>
      </c>
      <c r="N19" s="191">
        <v>8073.8959599999998</v>
      </c>
      <c r="O19" s="191">
        <v>16455.97392</v>
      </c>
      <c r="P19" s="191">
        <v>7832.1674800000001</v>
      </c>
      <c r="Q19" s="191">
        <v>1361279.5729400001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0</v>
      </c>
      <c r="C24" s="230">
        <v>28.358330000000002</v>
      </c>
      <c r="D24" s="230">
        <v>0</v>
      </c>
      <c r="E24" s="230">
        <v>0</v>
      </c>
      <c r="F24" s="230">
        <v>0</v>
      </c>
      <c r="G24" s="230">
        <v>0</v>
      </c>
      <c r="H24" s="230">
        <v>0</v>
      </c>
      <c r="I24" s="230">
        <v>28.358330000000002</v>
      </c>
      <c r="J24" s="230">
        <v>1455171.2856600001</v>
      </c>
      <c r="K24" s="230">
        <v>132125.71068000002</v>
      </c>
      <c r="L24" s="191">
        <v>11255.422279999999</v>
      </c>
      <c r="M24" s="191">
        <v>11633.21572</v>
      </c>
      <c r="N24" s="191">
        <v>1985.5230900000001</v>
      </c>
      <c r="O24" s="191">
        <v>2711.1878299999998</v>
      </c>
      <c r="P24" s="191">
        <v>0</v>
      </c>
      <c r="Q24" s="191">
        <v>1614882.3452600001</v>
      </c>
    </row>
    <row r="25" spans="1:17" ht="15" customHeight="1">
      <c r="A25" s="271" t="s">
        <v>891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398078.97302999999</v>
      </c>
      <c r="K25" s="230">
        <v>54510.615819999999</v>
      </c>
      <c r="L25" s="191">
        <v>1086.24881</v>
      </c>
      <c r="M25" s="191">
        <v>1935.2166299999999</v>
      </c>
      <c r="N25" s="191">
        <v>1487.706038</v>
      </c>
      <c r="O25" s="191">
        <v>2008.23082</v>
      </c>
      <c r="P25" s="191">
        <v>0</v>
      </c>
      <c r="Q25" s="191">
        <v>459106.99114999996</v>
      </c>
    </row>
    <row r="26" spans="1:17" ht="15" customHeight="1">
      <c r="A26" s="271" t="s">
        <v>886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130550.58305</v>
      </c>
      <c r="K26" s="230">
        <v>8585.5567699999992</v>
      </c>
      <c r="L26" s="191">
        <v>311.02019000000001</v>
      </c>
      <c r="M26" s="191">
        <v>652.96298999999999</v>
      </c>
      <c r="N26" s="191">
        <v>105</v>
      </c>
      <c r="O26" s="191">
        <v>0</v>
      </c>
      <c r="P26" s="191">
        <v>0</v>
      </c>
      <c r="Q26" s="191">
        <v>140205.12299999999</v>
      </c>
    </row>
    <row r="27" spans="1:17" ht="15" customHeight="1">
      <c r="A27" s="271" t="s">
        <v>92</v>
      </c>
      <c r="B27" s="230">
        <v>221.32886300000001</v>
      </c>
      <c r="C27" s="230">
        <v>5.8463400000000005</v>
      </c>
      <c r="D27" s="230">
        <v>0</v>
      </c>
      <c r="E27" s="230">
        <v>0</v>
      </c>
      <c r="F27" s="230">
        <v>142.26275000000001</v>
      </c>
      <c r="G27" s="230">
        <v>0</v>
      </c>
      <c r="H27" s="230">
        <v>0</v>
      </c>
      <c r="I27" s="230">
        <v>369.43796000000003</v>
      </c>
      <c r="J27" s="230">
        <v>941316.27537000005</v>
      </c>
      <c r="K27" s="230">
        <v>185035.51491</v>
      </c>
      <c r="L27" s="191">
        <v>17125.224850800001</v>
      </c>
      <c r="M27" s="191">
        <v>22546.175870000003</v>
      </c>
      <c r="N27" s="191">
        <v>4056.071449</v>
      </c>
      <c r="O27" s="191">
        <v>4548.0081600000003</v>
      </c>
      <c r="P27" s="191">
        <v>3154.2510499999999</v>
      </c>
      <c r="Q27" s="191">
        <v>1177781.5216600001</v>
      </c>
    </row>
    <row r="28" spans="1:17" ht="15" customHeight="1">
      <c r="A28" s="271" t="s">
        <v>93</v>
      </c>
      <c r="B28" s="230">
        <v>0</v>
      </c>
      <c r="C28" s="230">
        <v>0</v>
      </c>
      <c r="D28" s="230">
        <v>0</v>
      </c>
      <c r="E28" s="230">
        <v>0</v>
      </c>
      <c r="F28" s="230">
        <v>0</v>
      </c>
      <c r="G28" s="230">
        <v>0</v>
      </c>
      <c r="H28" s="230">
        <v>0</v>
      </c>
      <c r="I28" s="230">
        <v>0</v>
      </c>
      <c r="J28" s="230">
        <v>437585.91871439997</v>
      </c>
      <c r="K28" s="230">
        <v>68636.6910546</v>
      </c>
      <c r="L28" s="191">
        <v>6528.3067999999994</v>
      </c>
      <c r="M28" s="191">
        <v>9384.7510500000008</v>
      </c>
      <c r="N28" s="191">
        <v>3047.6106098</v>
      </c>
      <c r="O28" s="191">
        <v>2781.4015399999998</v>
      </c>
      <c r="P28" s="191">
        <v>0</v>
      </c>
      <c r="Q28" s="191">
        <v>527964.67975999997</v>
      </c>
    </row>
    <row r="29" spans="1:17" ht="15" customHeight="1">
      <c r="A29" s="271" t="s">
        <v>94</v>
      </c>
      <c r="B29" s="230">
        <v>0</v>
      </c>
      <c r="C29" s="230">
        <v>0</v>
      </c>
      <c r="D29" s="230">
        <v>0</v>
      </c>
      <c r="E29" s="230">
        <v>0</v>
      </c>
      <c r="F29" s="230">
        <v>0</v>
      </c>
      <c r="G29" s="230">
        <v>0</v>
      </c>
      <c r="H29" s="230">
        <v>0</v>
      </c>
      <c r="I29" s="230">
        <v>0</v>
      </c>
      <c r="J29" s="230">
        <v>60694.043640000004</v>
      </c>
      <c r="K29" s="230">
        <v>120.59181</v>
      </c>
      <c r="L29" s="191">
        <v>449.70038</v>
      </c>
      <c r="M29" s="191">
        <v>0</v>
      </c>
      <c r="N29" s="191">
        <v>0</v>
      </c>
      <c r="O29" s="191">
        <v>0</v>
      </c>
      <c r="P29" s="191">
        <v>0</v>
      </c>
      <c r="Q29" s="191">
        <v>61264.335829999996</v>
      </c>
    </row>
    <row r="30" spans="1:17" ht="15" customHeight="1">
      <c r="A30" s="271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15439.4536458</v>
      </c>
      <c r="C31" s="191">
        <v>1503.4987752</v>
      </c>
      <c r="D31" s="191">
        <v>0</v>
      </c>
      <c r="E31" s="191">
        <v>0</v>
      </c>
      <c r="F31" s="191">
        <v>0</v>
      </c>
      <c r="G31" s="191">
        <v>0</v>
      </c>
      <c r="H31" s="191">
        <v>3259.5014700000002</v>
      </c>
      <c r="I31" s="191">
        <v>20202.453899999997</v>
      </c>
      <c r="J31" s="191">
        <v>285152.13873000001</v>
      </c>
      <c r="K31" s="191">
        <v>86382.049900000013</v>
      </c>
      <c r="L31" s="191">
        <v>2940</v>
      </c>
      <c r="M31" s="191">
        <v>0</v>
      </c>
      <c r="N31" s="191">
        <v>0</v>
      </c>
      <c r="O31" s="191">
        <v>9470.1837400000004</v>
      </c>
      <c r="P31" s="191">
        <v>4984.6975599999996</v>
      </c>
      <c r="Q31" s="191">
        <v>388929.06993</v>
      </c>
    </row>
    <row r="32" spans="1:17" ht="15" customHeight="1">
      <c r="A32" s="271" t="s">
        <v>96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44569.755871599998</v>
      </c>
      <c r="K32" s="191">
        <v>59990.397316000002</v>
      </c>
      <c r="L32" s="191">
        <v>429.81308000000001</v>
      </c>
      <c r="M32" s="191">
        <v>1611.4224299999998</v>
      </c>
      <c r="N32" s="191">
        <v>5653.8803435999998</v>
      </c>
      <c r="O32" s="191">
        <v>2188.7809201999999</v>
      </c>
      <c r="P32" s="191">
        <v>978.20617000000004</v>
      </c>
      <c r="Q32" s="191">
        <v>115422.25612000001</v>
      </c>
    </row>
    <row r="33" spans="1:17" ht="15" customHeight="1">
      <c r="A33" s="271" t="s">
        <v>888</v>
      </c>
      <c r="B33" s="191">
        <v>0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12981.336519999999</v>
      </c>
      <c r="K33" s="191">
        <v>95.988520000000008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13077.32504</v>
      </c>
    </row>
    <row r="34" spans="1:17" ht="15" customHeight="1">
      <c r="A34" s="271" t="s">
        <v>889</v>
      </c>
      <c r="B34" s="191">
        <v>13615.233910000001</v>
      </c>
      <c r="C34" s="191">
        <v>0</v>
      </c>
      <c r="D34" s="191">
        <v>0</v>
      </c>
      <c r="E34" s="191">
        <v>0</v>
      </c>
      <c r="F34" s="191">
        <v>0</v>
      </c>
      <c r="G34" s="191">
        <v>0</v>
      </c>
      <c r="H34" s="191">
        <v>0</v>
      </c>
      <c r="I34" s="191">
        <v>13615.233910000001</v>
      </c>
      <c r="J34" s="191">
        <v>113130.45737999999</v>
      </c>
      <c r="K34" s="191">
        <v>9351.5837499999998</v>
      </c>
      <c r="L34" s="191">
        <v>0</v>
      </c>
      <c r="M34" s="191">
        <v>308.40350000000001</v>
      </c>
      <c r="N34" s="191">
        <v>2264.5406899999998</v>
      </c>
      <c r="O34" s="191">
        <v>0</v>
      </c>
      <c r="P34" s="191">
        <v>0</v>
      </c>
      <c r="Q34" s="191">
        <v>125054.98531999999</v>
      </c>
    </row>
    <row r="35" spans="1:17" ht="15" customHeight="1">
      <c r="A35" s="271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132.45796999999999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132.45796999999999</v>
      </c>
    </row>
    <row r="36" spans="1:17" ht="15" customHeight="1">
      <c r="A36" s="271" t="s">
        <v>533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13769.101650000001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13769.101650000001</v>
      </c>
    </row>
    <row r="37" spans="1:17" ht="15" customHeight="1">
      <c r="A37" s="271" t="s">
        <v>534</v>
      </c>
      <c r="B37" s="191">
        <v>10290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10290</v>
      </c>
      <c r="J37" s="191">
        <v>513424.14636000001</v>
      </c>
      <c r="K37" s="191">
        <v>41056.932340000007</v>
      </c>
      <c r="L37" s="191">
        <v>662.58974000000001</v>
      </c>
      <c r="M37" s="191">
        <v>14190.841710000001</v>
      </c>
      <c r="N37" s="191">
        <v>440</v>
      </c>
      <c r="O37" s="191">
        <v>0</v>
      </c>
      <c r="P37" s="191">
        <v>0</v>
      </c>
      <c r="Q37" s="191">
        <v>569774.51014999999</v>
      </c>
    </row>
    <row r="38" spans="1:17" s="201" customFormat="1" ht="15" customHeight="1">
      <c r="A38" s="232" t="s">
        <v>67</v>
      </c>
      <c r="B38" s="203">
        <v>114483.7305888</v>
      </c>
      <c r="C38" s="203">
        <v>1537.7034452</v>
      </c>
      <c r="D38" s="203">
        <v>0</v>
      </c>
      <c r="E38" s="203">
        <v>0</v>
      </c>
      <c r="F38" s="203">
        <v>142.26275000000001</v>
      </c>
      <c r="G38" s="203">
        <v>0</v>
      </c>
      <c r="H38" s="203">
        <v>17456.471430000001</v>
      </c>
      <c r="I38" s="203">
        <v>133620.16823000001</v>
      </c>
      <c r="J38" s="203">
        <v>13864927.723371599</v>
      </c>
      <c r="K38" s="203">
        <v>2367041.4562639999</v>
      </c>
      <c r="L38" s="203">
        <v>102605.17738160001</v>
      </c>
      <c r="M38" s="203">
        <v>156102.84191440002</v>
      </c>
      <c r="N38" s="203">
        <v>64875.192374800012</v>
      </c>
      <c r="O38" s="203">
        <v>78976.279649199991</v>
      </c>
      <c r="P38" s="203">
        <v>338169.81467000005</v>
      </c>
      <c r="Q38" s="203">
        <v>16972698.485619999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210"/>
      <c r="C40" s="200"/>
      <c r="D40" s="20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217"/>
      <c r="B41" s="199"/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E43" sqref="E43"/>
    </sheetView>
  </sheetViews>
  <sheetFormatPr baseColWidth="10" defaultColWidth="11.42578125" defaultRowHeight="44.25"/>
  <cols>
    <col min="1" max="1" width="7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7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7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7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7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7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7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7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7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7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7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7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7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7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7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7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7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7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7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7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7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7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7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7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7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7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7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7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7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7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7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7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7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7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7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7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7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7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7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7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7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7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7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7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7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7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7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7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7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7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7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7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7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7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7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7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7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7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7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7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7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7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7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7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</row>
    <row r="6" spans="1:17" s="236" customFormat="1" ht="15" customHeight="1">
      <c r="A6" s="222"/>
      <c r="B6" s="589" t="s">
        <v>63</v>
      </c>
      <c r="C6" s="589"/>
      <c r="D6" s="589"/>
      <c r="E6" s="589"/>
      <c r="F6" s="589"/>
      <c r="G6" s="589"/>
      <c r="H6" s="589"/>
      <c r="I6" s="589"/>
      <c r="J6" s="589" t="s">
        <v>65</v>
      </c>
      <c r="K6" s="589"/>
      <c r="L6" s="589"/>
      <c r="M6" s="589"/>
      <c r="N6" s="589"/>
      <c r="O6" s="589"/>
      <c r="P6" s="589"/>
      <c r="Q6" s="589"/>
    </row>
    <row r="7" spans="1:17" s="240" customFormat="1" ht="39.950000000000003" customHeight="1">
      <c r="A7" s="120" t="s">
        <v>542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</row>
    <row r="8" spans="1:17" ht="15" customHeight="1">
      <c r="A8" s="271" t="s">
        <v>80</v>
      </c>
      <c r="B8" s="191">
        <v>370529.05793000001</v>
      </c>
      <c r="C8" s="191">
        <v>28379.256079999999</v>
      </c>
      <c r="D8" s="191">
        <v>3349.7838099999999</v>
      </c>
      <c r="E8" s="191">
        <v>30478.487510000003</v>
      </c>
      <c r="F8" s="191">
        <v>0</v>
      </c>
      <c r="G8" s="191">
        <v>0</v>
      </c>
      <c r="H8" s="191">
        <v>116823.75967</v>
      </c>
      <c r="I8" s="191">
        <v>549560.34499999997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</row>
    <row r="9" spans="1:17" ht="15" customHeight="1">
      <c r="A9" s="271" t="s">
        <v>81</v>
      </c>
      <c r="B9" s="191">
        <v>74.611559999999997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645.40769999999998</v>
      </c>
      <c r="I9" s="191">
        <v>720.01926000000003</v>
      </c>
      <c r="J9" s="191">
        <v>2565.5717200000004</v>
      </c>
      <c r="K9" s="191">
        <v>6895.4740000000002</v>
      </c>
      <c r="L9" s="191">
        <v>0</v>
      </c>
      <c r="M9" s="191">
        <v>0</v>
      </c>
      <c r="N9" s="191">
        <v>0</v>
      </c>
      <c r="O9" s="191">
        <v>0</v>
      </c>
      <c r="P9" s="191">
        <v>29587.20996</v>
      </c>
      <c r="Q9" s="191">
        <v>39048.255680000002</v>
      </c>
    </row>
    <row r="10" spans="1:17" ht="15" customHeight="1">
      <c r="A10" s="271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</row>
    <row r="11" spans="1:17" ht="15" customHeight="1">
      <c r="A11" s="271" t="s">
        <v>881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</row>
    <row r="12" spans="1:17" ht="15" customHeight="1">
      <c r="A12" s="271" t="s">
        <v>83</v>
      </c>
      <c r="B12" s="191">
        <v>550611.10127720004</v>
      </c>
      <c r="C12" s="191">
        <v>174887.40481000001</v>
      </c>
      <c r="D12" s="191">
        <v>4292.35779</v>
      </c>
      <c r="E12" s="191">
        <v>2069.06504</v>
      </c>
      <c r="F12" s="191">
        <v>9741.3851599999998</v>
      </c>
      <c r="G12" s="191">
        <v>10491.459000000001</v>
      </c>
      <c r="H12" s="191">
        <v>0</v>
      </c>
      <c r="I12" s="191">
        <v>752092.77308000007</v>
      </c>
      <c r="J12" s="191">
        <v>56812.877228600002</v>
      </c>
      <c r="K12" s="191">
        <v>58658.989139999998</v>
      </c>
      <c r="L12" s="191">
        <v>0</v>
      </c>
      <c r="M12" s="191">
        <v>591.47611199999994</v>
      </c>
      <c r="N12" s="191">
        <v>1581.73044</v>
      </c>
      <c r="O12" s="191">
        <v>1465.7276899999999</v>
      </c>
      <c r="P12" s="191">
        <v>0</v>
      </c>
      <c r="Q12" s="191">
        <v>119110.80061000001</v>
      </c>
    </row>
    <row r="13" spans="1:17" ht="15" customHeight="1">
      <c r="A13" s="271" t="s">
        <v>299</v>
      </c>
      <c r="B13" s="191">
        <v>119.55825</v>
      </c>
      <c r="C13" s="191">
        <v>0</v>
      </c>
      <c r="D13" s="191">
        <v>0</v>
      </c>
      <c r="E13" s="191">
        <v>0</v>
      </c>
      <c r="F13" s="191">
        <v>1213.8562299999999</v>
      </c>
      <c r="G13" s="191">
        <v>0</v>
      </c>
      <c r="H13" s="191">
        <v>0</v>
      </c>
      <c r="I13" s="191">
        <v>1333.4144799999999</v>
      </c>
      <c r="J13" s="191">
        <v>5071.3999599999997</v>
      </c>
      <c r="K13" s="191">
        <v>1524.06341</v>
      </c>
      <c r="L13" s="191">
        <v>2.1724200000000002</v>
      </c>
      <c r="M13" s="191">
        <v>132.52816000000001</v>
      </c>
      <c r="N13" s="191">
        <v>38.798910000000006</v>
      </c>
      <c r="O13" s="191">
        <v>0</v>
      </c>
      <c r="P13" s="191">
        <v>0</v>
      </c>
      <c r="Q13" s="191">
        <v>6768.9628600000005</v>
      </c>
    </row>
    <row r="14" spans="1:17" ht="15" customHeight="1">
      <c r="A14" s="271" t="s">
        <v>537</v>
      </c>
      <c r="B14" s="191">
        <v>9.0512099999999993</v>
      </c>
      <c r="C14" s="191">
        <v>22.229599999999998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31.280810000000002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</row>
    <row r="15" spans="1:17" ht="15" customHeight="1">
      <c r="A15" s="271" t="s">
        <v>538</v>
      </c>
      <c r="B15" s="191">
        <v>145201.43374000001</v>
      </c>
      <c r="C15" s="191">
        <v>86853.764819999997</v>
      </c>
      <c r="D15" s="191">
        <v>343.45209</v>
      </c>
      <c r="E15" s="191">
        <v>1373.3885400000001</v>
      </c>
      <c r="F15" s="191">
        <v>2493.1562100000001</v>
      </c>
      <c r="G15" s="191">
        <v>2299.71315</v>
      </c>
      <c r="H15" s="191">
        <v>0</v>
      </c>
      <c r="I15" s="191">
        <v>238564.90855000002</v>
      </c>
      <c r="J15" s="191">
        <v>95215.062940000003</v>
      </c>
      <c r="K15" s="191">
        <v>73538.066560000007</v>
      </c>
      <c r="L15" s="191">
        <v>660.65160000000003</v>
      </c>
      <c r="M15" s="191">
        <v>234.59925000000001</v>
      </c>
      <c r="N15" s="191">
        <v>1209.8131899999998</v>
      </c>
      <c r="O15" s="191">
        <v>912.77002000000005</v>
      </c>
      <c r="P15" s="191">
        <v>0</v>
      </c>
      <c r="Q15" s="191">
        <v>171770.96356</v>
      </c>
    </row>
    <row r="16" spans="1:17" ht="15" customHeight="1">
      <c r="A16" s="271" t="s">
        <v>84</v>
      </c>
      <c r="B16" s="191">
        <v>0</v>
      </c>
      <c r="C16" s="191">
        <v>32.35163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32.35163</v>
      </c>
      <c r="J16" s="191">
        <v>88.468759999999989</v>
      </c>
      <c r="K16" s="191">
        <v>121.16385000000001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209.63261</v>
      </c>
    </row>
    <row r="17" spans="1:17" ht="15" customHeight="1">
      <c r="A17" s="271" t="s">
        <v>85</v>
      </c>
      <c r="B17" s="191">
        <v>531333.69406999997</v>
      </c>
      <c r="C17" s="191">
        <v>55095.110719999997</v>
      </c>
      <c r="D17" s="191">
        <v>4385.3419199999998</v>
      </c>
      <c r="E17" s="191">
        <v>1961.4264900000001</v>
      </c>
      <c r="F17" s="191">
        <v>8666.4130000000005</v>
      </c>
      <c r="G17" s="191">
        <v>5775.7443600000006</v>
      </c>
      <c r="H17" s="191">
        <v>13724.13269</v>
      </c>
      <c r="I17" s="191">
        <v>620941.86325000005</v>
      </c>
      <c r="J17" s="191">
        <v>1084665.8224000002</v>
      </c>
      <c r="K17" s="191">
        <v>184095.83134999999</v>
      </c>
      <c r="L17" s="191">
        <v>1898.4755</v>
      </c>
      <c r="M17" s="191">
        <v>4097.9258600000003</v>
      </c>
      <c r="N17" s="191">
        <v>3218.24017</v>
      </c>
      <c r="O17" s="191">
        <v>4784.30746</v>
      </c>
      <c r="P17" s="191">
        <v>48619.92121</v>
      </c>
      <c r="Q17" s="191">
        <v>1331380.5239500001</v>
      </c>
    </row>
    <row r="18" spans="1:17" ht="15" customHeight="1">
      <c r="A18" s="271" t="s">
        <v>87</v>
      </c>
      <c r="B18" s="191">
        <v>10662.56538</v>
      </c>
      <c r="C18" s="191">
        <v>10072.14026</v>
      </c>
      <c r="D18" s="191">
        <v>260.73067000000003</v>
      </c>
      <c r="E18" s="191">
        <v>306.59638000000001</v>
      </c>
      <c r="F18" s="191">
        <v>1388.6115600000001</v>
      </c>
      <c r="G18" s="191">
        <v>790.85009000000002</v>
      </c>
      <c r="H18" s="191">
        <v>151.5</v>
      </c>
      <c r="I18" s="191">
        <v>23632.994340000001</v>
      </c>
      <c r="J18" s="191">
        <v>2082496.68353</v>
      </c>
      <c r="K18" s="191">
        <v>386570.19922000001</v>
      </c>
      <c r="L18" s="191">
        <v>4955.1066100000007</v>
      </c>
      <c r="M18" s="191">
        <v>6875.0862100000004</v>
      </c>
      <c r="N18" s="191">
        <v>6887.9748600000003</v>
      </c>
      <c r="O18" s="191">
        <v>6505.2863799999996</v>
      </c>
      <c r="P18" s="191">
        <v>14124.998810000001</v>
      </c>
      <c r="Q18" s="191">
        <v>2508415.33562</v>
      </c>
    </row>
    <row r="19" spans="1:17" ht="15" customHeight="1">
      <c r="A19" s="271" t="s">
        <v>88</v>
      </c>
      <c r="B19" s="191">
        <v>860263.98470000003</v>
      </c>
      <c r="C19" s="191">
        <v>215736.38187000001</v>
      </c>
      <c r="D19" s="191">
        <v>3320.5842499999999</v>
      </c>
      <c r="E19" s="191">
        <v>3913.9276299999997</v>
      </c>
      <c r="F19" s="191">
        <v>16354.0435968</v>
      </c>
      <c r="G19" s="191">
        <v>20604.457607600001</v>
      </c>
      <c r="H19" s="191">
        <v>22751.691589999999</v>
      </c>
      <c r="I19" s="191">
        <v>1142945.07125</v>
      </c>
      <c r="J19" s="191">
        <v>971656.10603000002</v>
      </c>
      <c r="K19" s="191">
        <v>507071.7958966</v>
      </c>
      <c r="L19" s="191">
        <v>75.778259999999989</v>
      </c>
      <c r="M19" s="191">
        <v>5762.4276799999998</v>
      </c>
      <c r="N19" s="191">
        <v>8406.5854399999989</v>
      </c>
      <c r="O19" s="191">
        <v>11491.159029999999</v>
      </c>
      <c r="P19" s="191">
        <v>42588.588029999999</v>
      </c>
      <c r="Q19" s="191">
        <v>1547052.44037</v>
      </c>
    </row>
    <row r="20" spans="1:17" ht="15" customHeight="1">
      <c r="A20" s="271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</row>
    <row r="21" spans="1:17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</row>
    <row r="22" spans="1:17" ht="15" customHeight="1">
      <c r="A22" s="271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</row>
    <row r="23" spans="1:17" ht="15" customHeight="1">
      <c r="A23" s="271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</row>
    <row r="24" spans="1:17" ht="15" customHeight="1">
      <c r="A24" s="271" t="s">
        <v>884</v>
      </c>
      <c r="B24" s="230">
        <v>24166.557000000001</v>
      </c>
      <c r="C24" s="230">
        <v>3367.6513199999999</v>
      </c>
      <c r="D24" s="230">
        <v>87.181929999999994</v>
      </c>
      <c r="E24" s="230">
        <v>0</v>
      </c>
      <c r="F24" s="230">
        <v>267.89272999999997</v>
      </c>
      <c r="G24" s="230">
        <v>890.31393000000003</v>
      </c>
      <c r="H24" s="230">
        <v>0</v>
      </c>
      <c r="I24" s="230">
        <v>28779.59691</v>
      </c>
      <c r="J24" s="230">
        <v>1715514.79421</v>
      </c>
      <c r="K24" s="230">
        <v>133526.16490999999</v>
      </c>
      <c r="L24" s="191">
        <v>1469.6733300000001</v>
      </c>
      <c r="M24" s="191">
        <v>1183.31466</v>
      </c>
      <c r="N24" s="191">
        <v>1458.69975</v>
      </c>
      <c r="O24" s="191">
        <v>1215.15228</v>
      </c>
      <c r="P24" s="191">
        <v>383.31110999999999</v>
      </c>
      <c r="Q24" s="191">
        <v>1854751.1102499999</v>
      </c>
    </row>
    <row r="25" spans="1:17" ht="15" customHeight="1">
      <c r="A25" s="271" t="s">
        <v>891</v>
      </c>
      <c r="B25" s="230">
        <v>45755.786810000005</v>
      </c>
      <c r="C25" s="230">
        <v>12030.104880000001</v>
      </c>
      <c r="D25" s="230">
        <v>14.872540000000001</v>
      </c>
      <c r="E25" s="230">
        <v>0</v>
      </c>
      <c r="F25" s="230">
        <v>416.59136000000001</v>
      </c>
      <c r="G25" s="230">
        <v>387.86614000000003</v>
      </c>
      <c r="H25" s="230">
        <v>0</v>
      </c>
      <c r="I25" s="230">
        <v>58605.221729999997</v>
      </c>
      <c r="J25" s="230">
        <v>251789.43002999999</v>
      </c>
      <c r="K25" s="230">
        <v>59056.014149999995</v>
      </c>
      <c r="L25" s="191">
        <v>0</v>
      </c>
      <c r="M25" s="191">
        <v>1029.2908600000001</v>
      </c>
      <c r="N25" s="191">
        <v>1225.23569</v>
      </c>
      <c r="O25" s="191">
        <v>1423.6711</v>
      </c>
      <c r="P25" s="191">
        <v>683.30240000000003</v>
      </c>
      <c r="Q25" s="191">
        <v>315206.94423000002</v>
      </c>
    </row>
    <row r="26" spans="1:17" ht="15" customHeight="1">
      <c r="A26" s="271" t="s">
        <v>886</v>
      </c>
      <c r="B26" s="230">
        <v>193.79949999999999</v>
      </c>
      <c r="C26" s="230">
        <v>74.887270000000001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268.68677000000002</v>
      </c>
      <c r="J26" s="230">
        <v>0</v>
      </c>
      <c r="K26" s="230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</row>
    <row r="27" spans="1:17" ht="15" customHeight="1">
      <c r="A27" s="271" t="s">
        <v>92</v>
      </c>
      <c r="B27" s="230">
        <v>262834.33788999997</v>
      </c>
      <c r="C27" s="230">
        <v>35215.929100000001</v>
      </c>
      <c r="D27" s="230">
        <v>1627.9359399999998</v>
      </c>
      <c r="E27" s="230">
        <v>1050.2634499999999</v>
      </c>
      <c r="F27" s="230">
        <v>4349.5561600000001</v>
      </c>
      <c r="G27" s="230">
        <v>1701.8645200000001</v>
      </c>
      <c r="H27" s="230">
        <v>27252.94644</v>
      </c>
      <c r="I27" s="230">
        <v>334032.83350000001</v>
      </c>
      <c r="J27" s="230">
        <v>871876.13095000002</v>
      </c>
      <c r="K27" s="230">
        <v>84112.247940000001</v>
      </c>
      <c r="L27" s="191">
        <v>5555.42785</v>
      </c>
      <c r="M27" s="191">
        <v>3234.3182200000001</v>
      </c>
      <c r="N27" s="191">
        <v>1700.67103</v>
      </c>
      <c r="O27" s="191">
        <v>1638.83798</v>
      </c>
      <c r="P27" s="191">
        <v>266723.34435999999</v>
      </c>
      <c r="Q27" s="191">
        <v>1234840.9783299998</v>
      </c>
    </row>
    <row r="28" spans="1:17" ht="15" customHeight="1">
      <c r="A28" s="271" t="s">
        <v>93</v>
      </c>
      <c r="B28" s="230">
        <v>3656.2642299999998</v>
      </c>
      <c r="C28" s="230">
        <v>1008.6385</v>
      </c>
      <c r="D28" s="230">
        <v>124.02525</v>
      </c>
      <c r="E28" s="230">
        <v>31.341669999999997</v>
      </c>
      <c r="F28" s="230">
        <v>98.900619999999989</v>
      </c>
      <c r="G28" s="230">
        <v>64.773769999999999</v>
      </c>
      <c r="H28" s="230">
        <v>226.47107</v>
      </c>
      <c r="I28" s="230">
        <v>5210.4151099999999</v>
      </c>
      <c r="J28" s="230">
        <v>211117.31396999999</v>
      </c>
      <c r="K28" s="230">
        <v>42888.563139999998</v>
      </c>
      <c r="L28" s="191">
        <v>917.25361999999996</v>
      </c>
      <c r="M28" s="191">
        <v>1051.1382699999999</v>
      </c>
      <c r="N28" s="191">
        <v>1734.7971299999999</v>
      </c>
      <c r="O28" s="191">
        <v>1621.0529099999999</v>
      </c>
      <c r="P28" s="191">
        <v>0</v>
      </c>
      <c r="Q28" s="191">
        <v>259330.11903999999</v>
      </c>
    </row>
    <row r="29" spans="1:17" ht="15" customHeight="1">
      <c r="A29" s="271" t="s">
        <v>94</v>
      </c>
      <c r="B29" s="230">
        <v>65981.816890000002</v>
      </c>
      <c r="C29" s="230">
        <v>15476.95881</v>
      </c>
      <c r="D29" s="230">
        <v>684.57044999999994</v>
      </c>
      <c r="E29" s="230">
        <v>232.21159</v>
      </c>
      <c r="F29" s="230">
        <v>773.66471999999999</v>
      </c>
      <c r="G29" s="230">
        <v>1112.3680400000001</v>
      </c>
      <c r="H29" s="230">
        <v>0</v>
      </c>
      <c r="I29" s="230">
        <v>84261.590500000006</v>
      </c>
      <c r="J29" s="230">
        <v>58457.503171600001</v>
      </c>
      <c r="K29" s="230">
        <v>25836.214980000001</v>
      </c>
      <c r="L29" s="191">
        <v>0</v>
      </c>
      <c r="M29" s="191">
        <v>552.7203199999999</v>
      </c>
      <c r="N29" s="191">
        <v>663.1771</v>
      </c>
      <c r="O29" s="191">
        <v>442.56162999999998</v>
      </c>
      <c r="P29" s="191">
        <v>0</v>
      </c>
      <c r="Q29" s="191">
        <v>85952.177200000006</v>
      </c>
    </row>
    <row r="30" spans="1:17" ht="15" customHeight="1">
      <c r="A30" s="271" t="s">
        <v>341</v>
      </c>
      <c r="B30" s="230">
        <v>614.60861999999997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614.60861999999997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</row>
    <row r="31" spans="1:17" ht="15" customHeight="1">
      <c r="A31" s="271" t="s">
        <v>95</v>
      </c>
      <c r="B31" s="191">
        <v>226668.84347999998</v>
      </c>
      <c r="C31" s="191">
        <v>89819.161829999997</v>
      </c>
      <c r="D31" s="191">
        <v>1951.3397500000001</v>
      </c>
      <c r="E31" s="191">
        <v>736.54979000000003</v>
      </c>
      <c r="F31" s="191">
        <v>13211.47838</v>
      </c>
      <c r="G31" s="191">
        <v>2078.0998500000001</v>
      </c>
      <c r="H31" s="191">
        <v>191523.37631999998</v>
      </c>
      <c r="I31" s="191">
        <v>525988.84939999995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1">
        <v>0</v>
      </c>
      <c r="P31" s="191">
        <v>0</v>
      </c>
      <c r="Q31" s="191">
        <v>0</v>
      </c>
    </row>
    <row r="32" spans="1:17" ht="15" customHeight="1">
      <c r="A32" s="271" t="s">
        <v>96</v>
      </c>
      <c r="B32" s="191">
        <v>24984.08826</v>
      </c>
      <c r="C32" s="191">
        <v>15455.98811</v>
      </c>
      <c r="D32" s="191">
        <v>227.81100000000001</v>
      </c>
      <c r="E32" s="191">
        <v>552.75810999999999</v>
      </c>
      <c r="F32" s="191">
        <v>1345.4179199999999</v>
      </c>
      <c r="G32" s="191">
        <v>3848.2162499999999</v>
      </c>
      <c r="H32" s="191">
        <v>20567.908210000001</v>
      </c>
      <c r="I32" s="191">
        <v>66982.187860000005</v>
      </c>
      <c r="J32" s="191">
        <v>23789.472010000001</v>
      </c>
      <c r="K32" s="191">
        <v>17446.43475</v>
      </c>
      <c r="L32" s="191">
        <v>0</v>
      </c>
      <c r="M32" s="191">
        <v>0</v>
      </c>
      <c r="N32" s="191">
        <v>123.90476</v>
      </c>
      <c r="O32" s="191">
        <v>197.9406352</v>
      </c>
      <c r="P32" s="191">
        <v>32999.512609999998</v>
      </c>
      <c r="Q32" s="191">
        <v>74557.264769999994</v>
      </c>
    </row>
    <row r="33" spans="1:17" ht="15" customHeight="1">
      <c r="A33" s="271" t="s">
        <v>888</v>
      </c>
      <c r="B33" s="191">
        <v>828.13004000000001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828.13004000000001</v>
      </c>
      <c r="J33" s="191">
        <v>2259.73369</v>
      </c>
      <c r="K33" s="191">
        <v>1721.8975700000001</v>
      </c>
      <c r="L33" s="191">
        <v>0</v>
      </c>
      <c r="M33" s="191">
        <v>0</v>
      </c>
      <c r="N33" s="191">
        <v>0</v>
      </c>
      <c r="O33" s="191">
        <v>2569.0503799999997</v>
      </c>
      <c r="P33" s="191">
        <v>0</v>
      </c>
      <c r="Q33" s="191">
        <v>6550.6816399999998</v>
      </c>
    </row>
    <row r="34" spans="1:17" ht="15" customHeight="1">
      <c r="A34" s="271" t="s">
        <v>889</v>
      </c>
      <c r="B34" s="191">
        <v>16134.840689999999</v>
      </c>
      <c r="C34" s="191">
        <v>4326.6560999999992</v>
      </c>
      <c r="D34" s="191">
        <v>45.571550000000002</v>
      </c>
      <c r="E34" s="191">
        <v>0</v>
      </c>
      <c r="F34" s="191">
        <v>87.231909999999999</v>
      </c>
      <c r="G34" s="191">
        <v>0</v>
      </c>
      <c r="H34" s="191">
        <v>0</v>
      </c>
      <c r="I34" s="191">
        <v>20594.30025</v>
      </c>
      <c r="J34" s="191">
        <v>41673.266479999998</v>
      </c>
      <c r="K34" s="191">
        <v>12222.78232</v>
      </c>
      <c r="L34" s="191">
        <v>946.69670999999994</v>
      </c>
      <c r="M34" s="191">
        <v>0</v>
      </c>
      <c r="N34" s="191">
        <v>0</v>
      </c>
      <c r="O34" s="191">
        <v>0</v>
      </c>
      <c r="P34" s="191">
        <v>0</v>
      </c>
      <c r="Q34" s="191">
        <v>54842.745510000001</v>
      </c>
    </row>
    <row r="35" spans="1:17" ht="15" customHeight="1">
      <c r="A35" s="271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</row>
    <row r="36" spans="1:17" ht="15" customHeight="1">
      <c r="A36" s="271" t="s">
        <v>533</v>
      </c>
      <c r="B36" s="191">
        <v>372.94085999999999</v>
      </c>
      <c r="C36" s="191">
        <v>2384.7730699999997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2757.7139300000003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</row>
    <row r="37" spans="1:17" ht="15" customHeight="1">
      <c r="A37" s="271" t="s">
        <v>534</v>
      </c>
      <c r="B37" s="191">
        <v>26844.779979999999</v>
      </c>
      <c r="C37" s="191">
        <v>20891.95664</v>
      </c>
      <c r="D37" s="191">
        <v>0</v>
      </c>
      <c r="E37" s="191">
        <v>0</v>
      </c>
      <c r="F37" s="191">
        <v>949.59521999999993</v>
      </c>
      <c r="G37" s="191">
        <v>746.94193000000007</v>
      </c>
      <c r="H37" s="191">
        <v>0</v>
      </c>
      <c r="I37" s="191">
        <v>49433.27377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</row>
    <row r="38" spans="1:17" s="201" customFormat="1" ht="15" customHeight="1">
      <c r="A38" s="232" t="s">
        <v>67</v>
      </c>
      <c r="B38" s="203">
        <v>3167841.8523672004</v>
      </c>
      <c r="C38" s="203">
        <v>771131.34541999991</v>
      </c>
      <c r="D38" s="203">
        <v>20715.558940000003</v>
      </c>
      <c r="E38" s="203">
        <v>42706.016200000005</v>
      </c>
      <c r="F38" s="203">
        <v>61357.794776800009</v>
      </c>
      <c r="G38" s="203">
        <v>50792.6686376</v>
      </c>
      <c r="H38" s="203">
        <v>393667.19368999999</v>
      </c>
      <c r="I38" s="203">
        <v>4508212.43004</v>
      </c>
      <c r="J38" s="203">
        <v>7475049.6370802009</v>
      </c>
      <c r="K38" s="203">
        <v>1595285.9031866</v>
      </c>
      <c r="L38" s="203">
        <v>16481.2359</v>
      </c>
      <c r="M38" s="203">
        <v>24744.825602000004</v>
      </c>
      <c r="N38" s="203">
        <v>28249.628470000003</v>
      </c>
      <c r="O38" s="203">
        <v>34267.517495199994</v>
      </c>
      <c r="P38" s="203">
        <v>435710.18848999997</v>
      </c>
      <c r="Q38" s="203">
        <v>9609788.9362299982</v>
      </c>
    </row>
    <row r="39" spans="1:17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</row>
    <row r="40" spans="1:17" ht="15" customHeight="1" thickTop="1">
      <c r="A40" s="190" t="s">
        <v>503</v>
      </c>
      <c r="B40" s="190"/>
      <c r="C40" s="190"/>
      <c r="D40" s="19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</row>
    <row r="41" spans="1:17" ht="15" customHeight="1">
      <c r="A41" s="190" t="s">
        <v>506</v>
      </c>
      <c r="B41" s="190"/>
      <c r="C41" s="190"/>
      <c r="D41" s="190"/>
      <c r="E41" s="191"/>
      <c r="F41" s="191"/>
      <c r="G41" s="191"/>
      <c r="H41" s="191"/>
      <c r="I41" s="191"/>
      <c r="J41" s="191"/>
      <c r="K41" s="191"/>
      <c r="L41" s="191"/>
      <c r="M41" s="199"/>
      <c r="N41" s="168"/>
      <c r="O41" s="168"/>
      <c r="P41" s="168"/>
      <c r="Q41" s="168"/>
    </row>
    <row r="42" spans="1:17" ht="15" customHeight="1">
      <c r="A42" s="217"/>
      <c r="B42" s="199"/>
      <c r="C42" s="191"/>
      <c r="D42" s="191"/>
      <c r="E42" s="191"/>
      <c r="F42" s="191"/>
      <c r="G42" s="191"/>
      <c r="H42" s="191"/>
      <c r="I42" s="191"/>
      <c r="J42" s="191"/>
      <c r="K42" s="191"/>
      <c r="L42" s="191"/>
      <c r="M42" s="199"/>
      <c r="N42" s="168"/>
      <c r="O42" s="168"/>
      <c r="P42" s="168"/>
      <c r="Q42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I42"/>
  <sheetViews>
    <sheetView zoomScaleNormal="100" workbookViewId="0">
      <selection activeCell="B25" sqref="B25"/>
    </sheetView>
  </sheetViews>
  <sheetFormatPr baseColWidth="10" defaultColWidth="11.42578125" defaultRowHeight="12.75"/>
  <cols>
    <col min="1" max="1" width="76.85546875" style="193" customWidth="1"/>
    <col min="2" max="2" width="15.7109375" style="192" customWidth="1"/>
    <col min="3" max="3" width="27.7109375" style="192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9" width="15.7109375" style="192" customWidth="1"/>
    <col min="10" max="248" width="11.42578125" style="192"/>
    <col min="249" max="249" width="76.85546875" style="192" customWidth="1"/>
    <col min="250" max="250" width="15.7109375" style="192" customWidth="1"/>
    <col min="251" max="251" width="27.7109375" style="192" customWidth="1"/>
    <col min="252" max="252" width="15.7109375" style="192" customWidth="1"/>
    <col min="253" max="253" width="27.7109375" style="192" customWidth="1"/>
    <col min="254" max="254" width="15.7109375" style="192" customWidth="1"/>
    <col min="255" max="255" width="27.7109375" style="192" customWidth="1"/>
    <col min="256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5" width="15.7109375" style="192" customWidth="1"/>
    <col min="266" max="504" width="11.42578125" style="192"/>
    <col min="505" max="505" width="76.85546875" style="192" customWidth="1"/>
    <col min="506" max="506" width="15.7109375" style="192" customWidth="1"/>
    <col min="507" max="507" width="27.7109375" style="192" customWidth="1"/>
    <col min="508" max="508" width="15.7109375" style="192" customWidth="1"/>
    <col min="509" max="509" width="27.7109375" style="192" customWidth="1"/>
    <col min="510" max="510" width="15.7109375" style="192" customWidth="1"/>
    <col min="511" max="511" width="27.7109375" style="192" customWidth="1"/>
    <col min="512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1" width="15.7109375" style="192" customWidth="1"/>
    <col min="522" max="760" width="11.42578125" style="192"/>
    <col min="761" max="761" width="76.85546875" style="192" customWidth="1"/>
    <col min="762" max="762" width="15.7109375" style="192" customWidth="1"/>
    <col min="763" max="763" width="27.7109375" style="192" customWidth="1"/>
    <col min="764" max="764" width="15.7109375" style="192" customWidth="1"/>
    <col min="765" max="765" width="27.7109375" style="192" customWidth="1"/>
    <col min="766" max="766" width="15.7109375" style="192" customWidth="1"/>
    <col min="767" max="767" width="27.7109375" style="192" customWidth="1"/>
    <col min="768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7" width="15.7109375" style="192" customWidth="1"/>
    <col min="778" max="1016" width="11.42578125" style="192"/>
    <col min="1017" max="1017" width="76.85546875" style="192" customWidth="1"/>
    <col min="1018" max="1018" width="15.7109375" style="192" customWidth="1"/>
    <col min="1019" max="1019" width="27.7109375" style="192" customWidth="1"/>
    <col min="1020" max="1020" width="15.7109375" style="192" customWidth="1"/>
    <col min="1021" max="1021" width="27.7109375" style="192" customWidth="1"/>
    <col min="1022" max="1022" width="15.7109375" style="192" customWidth="1"/>
    <col min="1023" max="1023" width="27.7109375" style="192" customWidth="1"/>
    <col min="1024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3" width="15.7109375" style="192" customWidth="1"/>
    <col min="1034" max="1272" width="11.42578125" style="192"/>
    <col min="1273" max="1273" width="76.85546875" style="192" customWidth="1"/>
    <col min="1274" max="1274" width="15.7109375" style="192" customWidth="1"/>
    <col min="1275" max="1275" width="27.7109375" style="192" customWidth="1"/>
    <col min="1276" max="1276" width="15.7109375" style="192" customWidth="1"/>
    <col min="1277" max="1277" width="27.7109375" style="192" customWidth="1"/>
    <col min="1278" max="1278" width="15.7109375" style="192" customWidth="1"/>
    <col min="1279" max="1279" width="27.7109375" style="192" customWidth="1"/>
    <col min="1280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89" width="15.7109375" style="192" customWidth="1"/>
    <col min="1290" max="1528" width="11.42578125" style="192"/>
    <col min="1529" max="1529" width="76.85546875" style="192" customWidth="1"/>
    <col min="1530" max="1530" width="15.7109375" style="192" customWidth="1"/>
    <col min="1531" max="1531" width="27.7109375" style="192" customWidth="1"/>
    <col min="1532" max="1532" width="15.7109375" style="192" customWidth="1"/>
    <col min="1533" max="1533" width="27.7109375" style="192" customWidth="1"/>
    <col min="1534" max="1534" width="15.7109375" style="192" customWidth="1"/>
    <col min="1535" max="1535" width="27.7109375" style="192" customWidth="1"/>
    <col min="1536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5" width="15.7109375" style="192" customWidth="1"/>
    <col min="1546" max="1784" width="11.42578125" style="192"/>
    <col min="1785" max="1785" width="76.85546875" style="192" customWidth="1"/>
    <col min="1786" max="1786" width="15.7109375" style="192" customWidth="1"/>
    <col min="1787" max="1787" width="27.7109375" style="192" customWidth="1"/>
    <col min="1788" max="1788" width="15.7109375" style="192" customWidth="1"/>
    <col min="1789" max="1789" width="27.7109375" style="192" customWidth="1"/>
    <col min="1790" max="1790" width="15.7109375" style="192" customWidth="1"/>
    <col min="1791" max="1791" width="27.7109375" style="192" customWidth="1"/>
    <col min="1792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1" width="15.7109375" style="192" customWidth="1"/>
    <col min="1802" max="2040" width="11.42578125" style="192"/>
    <col min="2041" max="2041" width="76.85546875" style="192" customWidth="1"/>
    <col min="2042" max="2042" width="15.7109375" style="192" customWidth="1"/>
    <col min="2043" max="2043" width="27.7109375" style="192" customWidth="1"/>
    <col min="2044" max="2044" width="15.7109375" style="192" customWidth="1"/>
    <col min="2045" max="2045" width="27.7109375" style="192" customWidth="1"/>
    <col min="2046" max="2046" width="15.7109375" style="192" customWidth="1"/>
    <col min="2047" max="2047" width="27.7109375" style="192" customWidth="1"/>
    <col min="2048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7" width="15.7109375" style="192" customWidth="1"/>
    <col min="2058" max="2296" width="11.42578125" style="192"/>
    <col min="2297" max="2297" width="76.85546875" style="192" customWidth="1"/>
    <col min="2298" max="2298" width="15.7109375" style="192" customWidth="1"/>
    <col min="2299" max="2299" width="27.7109375" style="192" customWidth="1"/>
    <col min="2300" max="2300" width="15.7109375" style="192" customWidth="1"/>
    <col min="2301" max="2301" width="27.7109375" style="192" customWidth="1"/>
    <col min="2302" max="2302" width="15.7109375" style="192" customWidth="1"/>
    <col min="2303" max="2303" width="27.7109375" style="192" customWidth="1"/>
    <col min="2304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3" width="15.7109375" style="192" customWidth="1"/>
    <col min="2314" max="2552" width="11.42578125" style="192"/>
    <col min="2553" max="2553" width="76.85546875" style="192" customWidth="1"/>
    <col min="2554" max="2554" width="15.7109375" style="192" customWidth="1"/>
    <col min="2555" max="2555" width="27.7109375" style="192" customWidth="1"/>
    <col min="2556" max="2556" width="15.7109375" style="192" customWidth="1"/>
    <col min="2557" max="2557" width="27.7109375" style="192" customWidth="1"/>
    <col min="2558" max="2558" width="15.7109375" style="192" customWidth="1"/>
    <col min="2559" max="2559" width="27.7109375" style="192" customWidth="1"/>
    <col min="2560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69" width="15.7109375" style="192" customWidth="1"/>
    <col min="2570" max="2808" width="11.42578125" style="192"/>
    <col min="2809" max="2809" width="76.85546875" style="192" customWidth="1"/>
    <col min="2810" max="2810" width="15.7109375" style="192" customWidth="1"/>
    <col min="2811" max="2811" width="27.7109375" style="192" customWidth="1"/>
    <col min="2812" max="2812" width="15.7109375" style="192" customWidth="1"/>
    <col min="2813" max="2813" width="27.7109375" style="192" customWidth="1"/>
    <col min="2814" max="2814" width="15.7109375" style="192" customWidth="1"/>
    <col min="2815" max="2815" width="27.7109375" style="192" customWidth="1"/>
    <col min="2816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5" width="15.7109375" style="192" customWidth="1"/>
    <col min="2826" max="3064" width="11.42578125" style="192"/>
    <col min="3065" max="3065" width="76.85546875" style="192" customWidth="1"/>
    <col min="3066" max="3066" width="15.7109375" style="192" customWidth="1"/>
    <col min="3067" max="3067" width="27.7109375" style="192" customWidth="1"/>
    <col min="3068" max="3068" width="15.7109375" style="192" customWidth="1"/>
    <col min="3069" max="3069" width="27.7109375" style="192" customWidth="1"/>
    <col min="3070" max="3070" width="15.7109375" style="192" customWidth="1"/>
    <col min="3071" max="3071" width="27.7109375" style="192" customWidth="1"/>
    <col min="3072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1" width="15.7109375" style="192" customWidth="1"/>
    <col min="3082" max="3320" width="11.42578125" style="192"/>
    <col min="3321" max="3321" width="76.85546875" style="192" customWidth="1"/>
    <col min="3322" max="3322" width="15.7109375" style="192" customWidth="1"/>
    <col min="3323" max="3323" width="27.7109375" style="192" customWidth="1"/>
    <col min="3324" max="3324" width="15.7109375" style="192" customWidth="1"/>
    <col min="3325" max="3325" width="27.7109375" style="192" customWidth="1"/>
    <col min="3326" max="3326" width="15.7109375" style="192" customWidth="1"/>
    <col min="3327" max="3327" width="27.7109375" style="192" customWidth="1"/>
    <col min="3328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7" width="15.7109375" style="192" customWidth="1"/>
    <col min="3338" max="3576" width="11.42578125" style="192"/>
    <col min="3577" max="3577" width="76.85546875" style="192" customWidth="1"/>
    <col min="3578" max="3578" width="15.7109375" style="192" customWidth="1"/>
    <col min="3579" max="3579" width="27.7109375" style="192" customWidth="1"/>
    <col min="3580" max="3580" width="15.7109375" style="192" customWidth="1"/>
    <col min="3581" max="3581" width="27.7109375" style="192" customWidth="1"/>
    <col min="3582" max="3582" width="15.7109375" style="192" customWidth="1"/>
    <col min="3583" max="3583" width="27.7109375" style="192" customWidth="1"/>
    <col min="3584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3" width="15.7109375" style="192" customWidth="1"/>
    <col min="3594" max="3832" width="11.42578125" style="192"/>
    <col min="3833" max="3833" width="76.85546875" style="192" customWidth="1"/>
    <col min="3834" max="3834" width="15.7109375" style="192" customWidth="1"/>
    <col min="3835" max="3835" width="27.7109375" style="192" customWidth="1"/>
    <col min="3836" max="3836" width="15.7109375" style="192" customWidth="1"/>
    <col min="3837" max="3837" width="27.7109375" style="192" customWidth="1"/>
    <col min="3838" max="3838" width="15.7109375" style="192" customWidth="1"/>
    <col min="3839" max="3839" width="27.7109375" style="192" customWidth="1"/>
    <col min="3840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49" width="15.7109375" style="192" customWidth="1"/>
    <col min="3850" max="4088" width="11.42578125" style="192"/>
    <col min="4089" max="4089" width="76.85546875" style="192" customWidth="1"/>
    <col min="4090" max="4090" width="15.7109375" style="192" customWidth="1"/>
    <col min="4091" max="4091" width="27.7109375" style="192" customWidth="1"/>
    <col min="4092" max="4092" width="15.7109375" style="192" customWidth="1"/>
    <col min="4093" max="4093" width="27.7109375" style="192" customWidth="1"/>
    <col min="4094" max="4094" width="15.7109375" style="192" customWidth="1"/>
    <col min="4095" max="4095" width="27.7109375" style="192" customWidth="1"/>
    <col min="4096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5" width="15.7109375" style="192" customWidth="1"/>
    <col min="4106" max="4344" width="11.42578125" style="192"/>
    <col min="4345" max="4345" width="76.85546875" style="192" customWidth="1"/>
    <col min="4346" max="4346" width="15.7109375" style="192" customWidth="1"/>
    <col min="4347" max="4347" width="27.7109375" style="192" customWidth="1"/>
    <col min="4348" max="4348" width="15.7109375" style="192" customWidth="1"/>
    <col min="4349" max="4349" width="27.7109375" style="192" customWidth="1"/>
    <col min="4350" max="4350" width="15.7109375" style="192" customWidth="1"/>
    <col min="4351" max="4351" width="27.7109375" style="192" customWidth="1"/>
    <col min="4352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1" width="15.7109375" style="192" customWidth="1"/>
    <col min="4362" max="4600" width="11.42578125" style="192"/>
    <col min="4601" max="4601" width="76.85546875" style="192" customWidth="1"/>
    <col min="4602" max="4602" width="15.7109375" style="192" customWidth="1"/>
    <col min="4603" max="4603" width="27.7109375" style="192" customWidth="1"/>
    <col min="4604" max="4604" width="15.7109375" style="192" customWidth="1"/>
    <col min="4605" max="4605" width="27.7109375" style="192" customWidth="1"/>
    <col min="4606" max="4606" width="15.7109375" style="192" customWidth="1"/>
    <col min="4607" max="4607" width="27.7109375" style="192" customWidth="1"/>
    <col min="4608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7" width="15.7109375" style="192" customWidth="1"/>
    <col min="4618" max="4856" width="11.42578125" style="192"/>
    <col min="4857" max="4857" width="76.85546875" style="192" customWidth="1"/>
    <col min="4858" max="4858" width="15.7109375" style="192" customWidth="1"/>
    <col min="4859" max="4859" width="27.7109375" style="192" customWidth="1"/>
    <col min="4860" max="4860" width="15.7109375" style="192" customWidth="1"/>
    <col min="4861" max="4861" width="27.7109375" style="192" customWidth="1"/>
    <col min="4862" max="4862" width="15.7109375" style="192" customWidth="1"/>
    <col min="4863" max="4863" width="27.7109375" style="192" customWidth="1"/>
    <col min="4864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3" width="15.7109375" style="192" customWidth="1"/>
    <col min="4874" max="5112" width="11.42578125" style="192"/>
    <col min="5113" max="5113" width="76.85546875" style="192" customWidth="1"/>
    <col min="5114" max="5114" width="15.7109375" style="192" customWidth="1"/>
    <col min="5115" max="5115" width="27.7109375" style="192" customWidth="1"/>
    <col min="5116" max="5116" width="15.7109375" style="192" customWidth="1"/>
    <col min="5117" max="5117" width="27.7109375" style="192" customWidth="1"/>
    <col min="5118" max="5118" width="15.7109375" style="192" customWidth="1"/>
    <col min="5119" max="5119" width="27.7109375" style="192" customWidth="1"/>
    <col min="5120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29" width="15.7109375" style="192" customWidth="1"/>
    <col min="5130" max="5368" width="11.42578125" style="192"/>
    <col min="5369" max="5369" width="76.85546875" style="192" customWidth="1"/>
    <col min="5370" max="5370" width="15.7109375" style="192" customWidth="1"/>
    <col min="5371" max="5371" width="27.7109375" style="192" customWidth="1"/>
    <col min="5372" max="5372" width="15.7109375" style="192" customWidth="1"/>
    <col min="5373" max="5373" width="27.7109375" style="192" customWidth="1"/>
    <col min="5374" max="5374" width="15.7109375" style="192" customWidth="1"/>
    <col min="5375" max="5375" width="27.7109375" style="192" customWidth="1"/>
    <col min="5376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5" width="15.7109375" style="192" customWidth="1"/>
    <col min="5386" max="5624" width="11.42578125" style="192"/>
    <col min="5625" max="5625" width="76.85546875" style="192" customWidth="1"/>
    <col min="5626" max="5626" width="15.7109375" style="192" customWidth="1"/>
    <col min="5627" max="5627" width="27.7109375" style="192" customWidth="1"/>
    <col min="5628" max="5628" width="15.7109375" style="192" customWidth="1"/>
    <col min="5629" max="5629" width="27.7109375" style="192" customWidth="1"/>
    <col min="5630" max="5630" width="15.7109375" style="192" customWidth="1"/>
    <col min="5631" max="5631" width="27.7109375" style="192" customWidth="1"/>
    <col min="5632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1" width="15.7109375" style="192" customWidth="1"/>
    <col min="5642" max="5880" width="11.42578125" style="192"/>
    <col min="5881" max="5881" width="76.85546875" style="192" customWidth="1"/>
    <col min="5882" max="5882" width="15.7109375" style="192" customWidth="1"/>
    <col min="5883" max="5883" width="27.7109375" style="192" customWidth="1"/>
    <col min="5884" max="5884" width="15.7109375" style="192" customWidth="1"/>
    <col min="5885" max="5885" width="27.7109375" style="192" customWidth="1"/>
    <col min="5886" max="5886" width="15.7109375" style="192" customWidth="1"/>
    <col min="5887" max="5887" width="27.7109375" style="192" customWidth="1"/>
    <col min="5888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7" width="15.7109375" style="192" customWidth="1"/>
    <col min="5898" max="6136" width="11.42578125" style="192"/>
    <col min="6137" max="6137" width="76.85546875" style="192" customWidth="1"/>
    <col min="6138" max="6138" width="15.7109375" style="192" customWidth="1"/>
    <col min="6139" max="6139" width="27.7109375" style="192" customWidth="1"/>
    <col min="6140" max="6140" width="15.7109375" style="192" customWidth="1"/>
    <col min="6141" max="6141" width="27.7109375" style="192" customWidth="1"/>
    <col min="6142" max="6142" width="15.7109375" style="192" customWidth="1"/>
    <col min="6143" max="6143" width="27.7109375" style="192" customWidth="1"/>
    <col min="6144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3" width="15.7109375" style="192" customWidth="1"/>
    <col min="6154" max="6392" width="11.42578125" style="192"/>
    <col min="6393" max="6393" width="76.85546875" style="192" customWidth="1"/>
    <col min="6394" max="6394" width="15.7109375" style="192" customWidth="1"/>
    <col min="6395" max="6395" width="27.7109375" style="192" customWidth="1"/>
    <col min="6396" max="6396" width="15.7109375" style="192" customWidth="1"/>
    <col min="6397" max="6397" width="27.7109375" style="192" customWidth="1"/>
    <col min="6398" max="6398" width="15.7109375" style="192" customWidth="1"/>
    <col min="6399" max="6399" width="27.7109375" style="192" customWidth="1"/>
    <col min="6400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09" width="15.7109375" style="192" customWidth="1"/>
    <col min="6410" max="6648" width="11.42578125" style="192"/>
    <col min="6649" max="6649" width="76.85546875" style="192" customWidth="1"/>
    <col min="6650" max="6650" width="15.7109375" style="192" customWidth="1"/>
    <col min="6651" max="6651" width="27.7109375" style="192" customWidth="1"/>
    <col min="6652" max="6652" width="15.7109375" style="192" customWidth="1"/>
    <col min="6653" max="6653" width="27.7109375" style="192" customWidth="1"/>
    <col min="6654" max="6654" width="15.7109375" style="192" customWidth="1"/>
    <col min="6655" max="6655" width="27.7109375" style="192" customWidth="1"/>
    <col min="6656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5" width="15.7109375" style="192" customWidth="1"/>
    <col min="6666" max="6904" width="11.42578125" style="192"/>
    <col min="6905" max="6905" width="76.85546875" style="192" customWidth="1"/>
    <col min="6906" max="6906" width="15.7109375" style="192" customWidth="1"/>
    <col min="6907" max="6907" width="27.7109375" style="192" customWidth="1"/>
    <col min="6908" max="6908" width="15.7109375" style="192" customWidth="1"/>
    <col min="6909" max="6909" width="27.7109375" style="192" customWidth="1"/>
    <col min="6910" max="6910" width="15.7109375" style="192" customWidth="1"/>
    <col min="6911" max="6911" width="27.7109375" style="192" customWidth="1"/>
    <col min="6912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1" width="15.7109375" style="192" customWidth="1"/>
    <col min="6922" max="7160" width="11.42578125" style="192"/>
    <col min="7161" max="7161" width="76.85546875" style="192" customWidth="1"/>
    <col min="7162" max="7162" width="15.7109375" style="192" customWidth="1"/>
    <col min="7163" max="7163" width="27.7109375" style="192" customWidth="1"/>
    <col min="7164" max="7164" width="15.7109375" style="192" customWidth="1"/>
    <col min="7165" max="7165" width="27.7109375" style="192" customWidth="1"/>
    <col min="7166" max="7166" width="15.7109375" style="192" customWidth="1"/>
    <col min="7167" max="7167" width="27.7109375" style="192" customWidth="1"/>
    <col min="7168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7" width="15.7109375" style="192" customWidth="1"/>
    <col min="7178" max="7416" width="11.42578125" style="192"/>
    <col min="7417" max="7417" width="76.85546875" style="192" customWidth="1"/>
    <col min="7418" max="7418" width="15.7109375" style="192" customWidth="1"/>
    <col min="7419" max="7419" width="27.7109375" style="192" customWidth="1"/>
    <col min="7420" max="7420" width="15.7109375" style="192" customWidth="1"/>
    <col min="7421" max="7421" width="27.7109375" style="192" customWidth="1"/>
    <col min="7422" max="7422" width="15.7109375" style="192" customWidth="1"/>
    <col min="7423" max="7423" width="27.7109375" style="192" customWidth="1"/>
    <col min="7424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3" width="15.7109375" style="192" customWidth="1"/>
    <col min="7434" max="7672" width="11.42578125" style="192"/>
    <col min="7673" max="7673" width="76.85546875" style="192" customWidth="1"/>
    <col min="7674" max="7674" width="15.7109375" style="192" customWidth="1"/>
    <col min="7675" max="7675" width="27.7109375" style="192" customWidth="1"/>
    <col min="7676" max="7676" width="15.7109375" style="192" customWidth="1"/>
    <col min="7677" max="7677" width="27.7109375" style="192" customWidth="1"/>
    <col min="7678" max="7678" width="15.7109375" style="192" customWidth="1"/>
    <col min="7679" max="7679" width="27.7109375" style="192" customWidth="1"/>
    <col min="7680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89" width="15.7109375" style="192" customWidth="1"/>
    <col min="7690" max="7928" width="11.42578125" style="192"/>
    <col min="7929" max="7929" width="76.85546875" style="192" customWidth="1"/>
    <col min="7930" max="7930" width="15.7109375" style="192" customWidth="1"/>
    <col min="7931" max="7931" width="27.7109375" style="192" customWidth="1"/>
    <col min="7932" max="7932" width="15.7109375" style="192" customWidth="1"/>
    <col min="7933" max="7933" width="27.7109375" style="192" customWidth="1"/>
    <col min="7934" max="7934" width="15.7109375" style="192" customWidth="1"/>
    <col min="7935" max="7935" width="27.7109375" style="192" customWidth="1"/>
    <col min="7936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5" width="15.7109375" style="192" customWidth="1"/>
    <col min="7946" max="8184" width="11.42578125" style="192"/>
    <col min="8185" max="8185" width="76.85546875" style="192" customWidth="1"/>
    <col min="8186" max="8186" width="15.7109375" style="192" customWidth="1"/>
    <col min="8187" max="8187" width="27.7109375" style="192" customWidth="1"/>
    <col min="8188" max="8188" width="15.7109375" style="192" customWidth="1"/>
    <col min="8189" max="8189" width="27.7109375" style="192" customWidth="1"/>
    <col min="8190" max="8190" width="15.7109375" style="192" customWidth="1"/>
    <col min="8191" max="8191" width="27.7109375" style="192" customWidth="1"/>
    <col min="8192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1" width="15.7109375" style="192" customWidth="1"/>
    <col min="8202" max="8440" width="11.42578125" style="192"/>
    <col min="8441" max="8441" width="76.85546875" style="192" customWidth="1"/>
    <col min="8442" max="8442" width="15.7109375" style="192" customWidth="1"/>
    <col min="8443" max="8443" width="27.7109375" style="192" customWidth="1"/>
    <col min="8444" max="8444" width="15.7109375" style="192" customWidth="1"/>
    <col min="8445" max="8445" width="27.7109375" style="192" customWidth="1"/>
    <col min="8446" max="8446" width="15.7109375" style="192" customWidth="1"/>
    <col min="8447" max="8447" width="27.7109375" style="192" customWidth="1"/>
    <col min="8448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7" width="15.7109375" style="192" customWidth="1"/>
    <col min="8458" max="8696" width="11.42578125" style="192"/>
    <col min="8697" max="8697" width="76.85546875" style="192" customWidth="1"/>
    <col min="8698" max="8698" width="15.7109375" style="192" customWidth="1"/>
    <col min="8699" max="8699" width="27.7109375" style="192" customWidth="1"/>
    <col min="8700" max="8700" width="15.7109375" style="192" customWidth="1"/>
    <col min="8701" max="8701" width="27.7109375" style="192" customWidth="1"/>
    <col min="8702" max="8702" width="15.7109375" style="192" customWidth="1"/>
    <col min="8703" max="8703" width="27.7109375" style="192" customWidth="1"/>
    <col min="8704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3" width="15.7109375" style="192" customWidth="1"/>
    <col min="8714" max="8952" width="11.42578125" style="192"/>
    <col min="8953" max="8953" width="76.85546875" style="192" customWidth="1"/>
    <col min="8954" max="8954" width="15.7109375" style="192" customWidth="1"/>
    <col min="8955" max="8955" width="27.7109375" style="192" customWidth="1"/>
    <col min="8956" max="8956" width="15.7109375" style="192" customWidth="1"/>
    <col min="8957" max="8957" width="27.7109375" style="192" customWidth="1"/>
    <col min="8958" max="8958" width="15.7109375" style="192" customWidth="1"/>
    <col min="8959" max="8959" width="27.7109375" style="192" customWidth="1"/>
    <col min="8960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69" width="15.7109375" style="192" customWidth="1"/>
    <col min="8970" max="9208" width="11.42578125" style="192"/>
    <col min="9209" max="9209" width="76.85546875" style="192" customWidth="1"/>
    <col min="9210" max="9210" width="15.7109375" style="192" customWidth="1"/>
    <col min="9211" max="9211" width="27.7109375" style="192" customWidth="1"/>
    <col min="9212" max="9212" width="15.7109375" style="192" customWidth="1"/>
    <col min="9213" max="9213" width="27.7109375" style="192" customWidth="1"/>
    <col min="9214" max="9214" width="15.7109375" style="192" customWidth="1"/>
    <col min="9215" max="9215" width="27.7109375" style="192" customWidth="1"/>
    <col min="9216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5" width="15.7109375" style="192" customWidth="1"/>
    <col min="9226" max="9464" width="11.42578125" style="192"/>
    <col min="9465" max="9465" width="76.85546875" style="192" customWidth="1"/>
    <col min="9466" max="9466" width="15.7109375" style="192" customWidth="1"/>
    <col min="9467" max="9467" width="27.7109375" style="192" customWidth="1"/>
    <col min="9468" max="9468" width="15.7109375" style="192" customWidth="1"/>
    <col min="9469" max="9469" width="27.7109375" style="192" customWidth="1"/>
    <col min="9470" max="9470" width="15.7109375" style="192" customWidth="1"/>
    <col min="9471" max="9471" width="27.7109375" style="192" customWidth="1"/>
    <col min="9472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1" width="15.7109375" style="192" customWidth="1"/>
    <col min="9482" max="9720" width="11.42578125" style="192"/>
    <col min="9721" max="9721" width="76.85546875" style="192" customWidth="1"/>
    <col min="9722" max="9722" width="15.7109375" style="192" customWidth="1"/>
    <col min="9723" max="9723" width="27.7109375" style="192" customWidth="1"/>
    <col min="9724" max="9724" width="15.7109375" style="192" customWidth="1"/>
    <col min="9725" max="9725" width="27.7109375" style="192" customWidth="1"/>
    <col min="9726" max="9726" width="15.7109375" style="192" customWidth="1"/>
    <col min="9727" max="9727" width="27.7109375" style="192" customWidth="1"/>
    <col min="9728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7" width="15.7109375" style="192" customWidth="1"/>
    <col min="9738" max="9976" width="11.42578125" style="192"/>
    <col min="9977" max="9977" width="76.85546875" style="192" customWidth="1"/>
    <col min="9978" max="9978" width="15.7109375" style="192" customWidth="1"/>
    <col min="9979" max="9979" width="27.7109375" style="192" customWidth="1"/>
    <col min="9980" max="9980" width="15.7109375" style="192" customWidth="1"/>
    <col min="9981" max="9981" width="27.7109375" style="192" customWidth="1"/>
    <col min="9982" max="9982" width="15.7109375" style="192" customWidth="1"/>
    <col min="9983" max="9983" width="27.7109375" style="192" customWidth="1"/>
    <col min="9984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3" width="15.7109375" style="192" customWidth="1"/>
    <col min="9994" max="10232" width="11.42578125" style="192"/>
    <col min="10233" max="10233" width="76.85546875" style="192" customWidth="1"/>
    <col min="10234" max="10234" width="15.7109375" style="192" customWidth="1"/>
    <col min="10235" max="10235" width="27.7109375" style="192" customWidth="1"/>
    <col min="10236" max="10236" width="15.7109375" style="192" customWidth="1"/>
    <col min="10237" max="10237" width="27.7109375" style="192" customWidth="1"/>
    <col min="10238" max="10238" width="15.7109375" style="192" customWidth="1"/>
    <col min="10239" max="10239" width="27.7109375" style="192" customWidth="1"/>
    <col min="10240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49" width="15.7109375" style="192" customWidth="1"/>
    <col min="10250" max="10488" width="11.42578125" style="192"/>
    <col min="10489" max="10489" width="76.85546875" style="192" customWidth="1"/>
    <col min="10490" max="10490" width="15.7109375" style="192" customWidth="1"/>
    <col min="10491" max="10491" width="27.7109375" style="192" customWidth="1"/>
    <col min="10492" max="10492" width="15.7109375" style="192" customWidth="1"/>
    <col min="10493" max="10493" width="27.7109375" style="192" customWidth="1"/>
    <col min="10494" max="10494" width="15.7109375" style="192" customWidth="1"/>
    <col min="10495" max="10495" width="27.7109375" style="192" customWidth="1"/>
    <col min="10496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5" width="15.7109375" style="192" customWidth="1"/>
    <col min="10506" max="10744" width="11.42578125" style="192"/>
    <col min="10745" max="10745" width="76.85546875" style="192" customWidth="1"/>
    <col min="10746" max="10746" width="15.7109375" style="192" customWidth="1"/>
    <col min="10747" max="10747" width="27.7109375" style="192" customWidth="1"/>
    <col min="10748" max="10748" width="15.7109375" style="192" customWidth="1"/>
    <col min="10749" max="10749" width="27.7109375" style="192" customWidth="1"/>
    <col min="10750" max="10750" width="15.7109375" style="192" customWidth="1"/>
    <col min="10751" max="10751" width="27.7109375" style="192" customWidth="1"/>
    <col min="10752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1" width="15.7109375" style="192" customWidth="1"/>
    <col min="10762" max="11000" width="11.42578125" style="192"/>
    <col min="11001" max="11001" width="76.85546875" style="192" customWidth="1"/>
    <col min="11002" max="11002" width="15.7109375" style="192" customWidth="1"/>
    <col min="11003" max="11003" width="27.7109375" style="192" customWidth="1"/>
    <col min="11004" max="11004" width="15.7109375" style="192" customWidth="1"/>
    <col min="11005" max="11005" width="27.7109375" style="192" customWidth="1"/>
    <col min="11006" max="11006" width="15.7109375" style="192" customWidth="1"/>
    <col min="11007" max="11007" width="27.7109375" style="192" customWidth="1"/>
    <col min="11008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7" width="15.7109375" style="192" customWidth="1"/>
    <col min="11018" max="11256" width="11.42578125" style="192"/>
    <col min="11257" max="11257" width="76.85546875" style="192" customWidth="1"/>
    <col min="11258" max="11258" width="15.7109375" style="192" customWidth="1"/>
    <col min="11259" max="11259" width="27.7109375" style="192" customWidth="1"/>
    <col min="11260" max="11260" width="15.7109375" style="192" customWidth="1"/>
    <col min="11261" max="11261" width="27.7109375" style="192" customWidth="1"/>
    <col min="11262" max="11262" width="15.7109375" style="192" customWidth="1"/>
    <col min="11263" max="11263" width="27.7109375" style="192" customWidth="1"/>
    <col min="11264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3" width="15.7109375" style="192" customWidth="1"/>
    <col min="11274" max="11512" width="11.42578125" style="192"/>
    <col min="11513" max="11513" width="76.85546875" style="192" customWidth="1"/>
    <col min="11514" max="11514" width="15.7109375" style="192" customWidth="1"/>
    <col min="11515" max="11515" width="27.7109375" style="192" customWidth="1"/>
    <col min="11516" max="11516" width="15.7109375" style="192" customWidth="1"/>
    <col min="11517" max="11517" width="27.7109375" style="192" customWidth="1"/>
    <col min="11518" max="11518" width="15.7109375" style="192" customWidth="1"/>
    <col min="11519" max="11519" width="27.7109375" style="192" customWidth="1"/>
    <col min="11520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29" width="15.7109375" style="192" customWidth="1"/>
    <col min="11530" max="11768" width="11.42578125" style="192"/>
    <col min="11769" max="11769" width="76.85546875" style="192" customWidth="1"/>
    <col min="11770" max="11770" width="15.7109375" style="192" customWidth="1"/>
    <col min="11771" max="11771" width="27.7109375" style="192" customWidth="1"/>
    <col min="11772" max="11772" width="15.7109375" style="192" customWidth="1"/>
    <col min="11773" max="11773" width="27.7109375" style="192" customWidth="1"/>
    <col min="11774" max="11774" width="15.7109375" style="192" customWidth="1"/>
    <col min="11775" max="11775" width="27.7109375" style="192" customWidth="1"/>
    <col min="11776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5" width="15.7109375" style="192" customWidth="1"/>
    <col min="11786" max="12024" width="11.42578125" style="192"/>
    <col min="12025" max="12025" width="76.85546875" style="192" customWidth="1"/>
    <col min="12026" max="12026" width="15.7109375" style="192" customWidth="1"/>
    <col min="12027" max="12027" width="27.7109375" style="192" customWidth="1"/>
    <col min="12028" max="12028" width="15.7109375" style="192" customWidth="1"/>
    <col min="12029" max="12029" width="27.7109375" style="192" customWidth="1"/>
    <col min="12030" max="12030" width="15.7109375" style="192" customWidth="1"/>
    <col min="12031" max="12031" width="27.7109375" style="192" customWidth="1"/>
    <col min="12032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1" width="15.7109375" style="192" customWidth="1"/>
    <col min="12042" max="12280" width="11.42578125" style="192"/>
    <col min="12281" max="12281" width="76.85546875" style="192" customWidth="1"/>
    <col min="12282" max="12282" width="15.7109375" style="192" customWidth="1"/>
    <col min="12283" max="12283" width="27.7109375" style="192" customWidth="1"/>
    <col min="12284" max="12284" width="15.7109375" style="192" customWidth="1"/>
    <col min="12285" max="12285" width="27.7109375" style="192" customWidth="1"/>
    <col min="12286" max="12286" width="15.7109375" style="192" customWidth="1"/>
    <col min="12287" max="12287" width="27.7109375" style="192" customWidth="1"/>
    <col min="12288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7" width="15.7109375" style="192" customWidth="1"/>
    <col min="12298" max="12536" width="11.42578125" style="192"/>
    <col min="12537" max="12537" width="76.85546875" style="192" customWidth="1"/>
    <col min="12538" max="12538" width="15.7109375" style="192" customWidth="1"/>
    <col min="12539" max="12539" width="27.7109375" style="192" customWidth="1"/>
    <col min="12540" max="12540" width="15.7109375" style="192" customWidth="1"/>
    <col min="12541" max="12541" width="27.7109375" style="192" customWidth="1"/>
    <col min="12542" max="12542" width="15.7109375" style="192" customWidth="1"/>
    <col min="12543" max="12543" width="27.7109375" style="192" customWidth="1"/>
    <col min="12544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3" width="15.7109375" style="192" customWidth="1"/>
    <col min="12554" max="12792" width="11.42578125" style="192"/>
    <col min="12793" max="12793" width="76.85546875" style="192" customWidth="1"/>
    <col min="12794" max="12794" width="15.7109375" style="192" customWidth="1"/>
    <col min="12795" max="12795" width="27.7109375" style="192" customWidth="1"/>
    <col min="12796" max="12796" width="15.7109375" style="192" customWidth="1"/>
    <col min="12797" max="12797" width="27.7109375" style="192" customWidth="1"/>
    <col min="12798" max="12798" width="15.7109375" style="192" customWidth="1"/>
    <col min="12799" max="12799" width="27.7109375" style="192" customWidth="1"/>
    <col min="12800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09" width="15.7109375" style="192" customWidth="1"/>
    <col min="12810" max="13048" width="11.42578125" style="192"/>
    <col min="13049" max="13049" width="76.85546875" style="192" customWidth="1"/>
    <col min="13050" max="13050" width="15.7109375" style="192" customWidth="1"/>
    <col min="13051" max="13051" width="27.7109375" style="192" customWidth="1"/>
    <col min="13052" max="13052" width="15.7109375" style="192" customWidth="1"/>
    <col min="13053" max="13053" width="27.7109375" style="192" customWidth="1"/>
    <col min="13054" max="13054" width="15.7109375" style="192" customWidth="1"/>
    <col min="13055" max="13055" width="27.7109375" style="192" customWidth="1"/>
    <col min="13056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5" width="15.7109375" style="192" customWidth="1"/>
    <col min="13066" max="13304" width="11.42578125" style="192"/>
    <col min="13305" max="13305" width="76.85546875" style="192" customWidth="1"/>
    <col min="13306" max="13306" width="15.7109375" style="192" customWidth="1"/>
    <col min="13307" max="13307" width="27.7109375" style="192" customWidth="1"/>
    <col min="13308" max="13308" width="15.7109375" style="192" customWidth="1"/>
    <col min="13309" max="13309" width="27.7109375" style="192" customWidth="1"/>
    <col min="13310" max="13310" width="15.7109375" style="192" customWidth="1"/>
    <col min="13311" max="13311" width="27.7109375" style="192" customWidth="1"/>
    <col min="13312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1" width="15.7109375" style="192" customWidth="1"/>
    <col min="13322" max="13560" width="11.42578125" style="192"/>
    <col min="13561" max="13561" width="76.85546875" style="192" customWidth="1"/>
    <col min="13562" max="13562" width="15.7109375" style="192" customWidth="1"/>
    <col min="13563" max="13563" width="27.7109375" style="192" customWidth="1"/>
    <col min="13564" max="13564" width="15.7109375" style="192" customWidth="1"/>
    <col min="13565" max="13565" width="27.7109375" style="192" customWidth="1"/>
    <col min="13566" max="13566" width="15.7109375" style="192" customWidth="1"/>
    <col min="13567" max="13567" width="27.7109375" style="192" customWidth="1"/>
    <col min="13568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7" width="15.7109375" style="192" customWidth="1"/>
    <col min="13578" max="13816" width="11.42578125" style="192"/>
    <col min="13817" max="13817" width="76.85546875" style="192" customWidth="1"/>
    <col min="13818" max="13818" width="15.7109375" style="192" customWidth="1"/>
    <col min="13819" max="13819" width="27.7109375" style="192" customWidth="1"/>
    <col min="13820" max="13820" width="15.7109375" style="192" customWidth="1"/>
    <col min="13821" max="13821" width="27.7109375" style="192" customWidth="1"/>
    <col min="13822" max="13822" width="15.7109375" style="192" customWidth="1"/>
    <col min="13823" max="13823" width="27.7109375" style="192" customWidth="1"/>
    <col min="13824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3" width="15.7109375" style="192" customWidth="1"/>
    <col min="13834" max="14072" width="11.42578125" style="192"/>
    <col min="14073" max="14073" width="76.85546875" style="192" customWidth="1"/>
    <col min="14074" max="14074" width="15.7109375" style="192" customWidth="1"/>
    <col min="14075" max="14075" width="27.7109375" style="192" customWidth="1"/>
    <col min="14076" max="14076" width="15.7109375" style="192" customWidth="1"/>
    <col min="14077" max="14077" width="27.7109375" style="192" customWidth="1"/>
    <col min="14078" max="14078" width="15.7109375" style="192" customWidth="1"/>
    <col min="14079" max="14079" width="27.7109375" style="192" customWidth="1"/>
    <col min="14080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89" width="15.7109375" style="192" customWidth="1"/>
    <col min="14090" max="14328" width="11.42578125" style="192"/>
    <col min="14329" max="14329" width="76.85546875" style="192" customWidth="1"/>
    <col min="14330" max="14330" width="15.7109375" style="192" customWidth="1"/>
    <col min="14331" max="14331" width="27.7109375" style="192" customWidth="1"/>
    <col min="14332" max="14332" width="15.7109375" style="192" customWidth="1"/>
    <col min="14333" max="14333" width="27.7109375" style="192" customWidth="1"/>
    <col min="14334" max="14334" width="15.7109375" style="192" customWidth="1"/>
    <col min="14335" max="14335" width="27.7109375" style="192" customWidth="1"/>
    <col min="14336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5" width="15.7109375" style="192" customWidth="1"/>
    <col min="14346" max="14584" width="11.42578125" style="192"/>
    <col min="14585" max="14585" width="76.85546875" style="192" customWidth="1"/>
    <col min="14586" max="14586" width="15.7109375" style="192" customWidth="1"/>
    <col min="14587" max="14587" width="27.7109375" style="192" customWidth="1"/>
    <col min="14588" max="14588" width="15.7109375" style="192" customWidth="1"/>
    <col min="14589" max="14589" width="27.7109375" style="192" customWidth="1"/>
    <col min="14590" max="14590" width="15.7109375" style="192" customWidth="1"/>
    <col min="14591" max="14591" width="27.7109375" style="192" customWidth="1"/>
    <col min="14592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1" width="15.7109375" style="192" customWidth="1"/>
    <col min="14602" max="14840" width="11.42578125" style="192"/>
    <col min="14841" max="14841" width="76.85546875" style="192" customWidth="1"/>
    <col min="14842" max="14842" width="15.7109375" style="192" customWidth="1"/>
    <col min="14843" max="14843" width="27.7109375" style="192" customWidth="1"/>
    <col min="14844" max="14844" width="15.7109375" style="192" customWidth="1"/>
    <col min="14845" max="14845" width="27.7109375" style="192" customWidth="1"/>
    <col min="14846" max="14846" width="15.7109375" style="192" customWidth="1"/>
    <col min="14847" max="14847" width="27.7109375" style="192" customWidth="1"/>
    <col min="14848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7" width="15.7109375" style="192" customWidth="1"/>
    <col min="14858" max="15096" width="11.42578125" style="192"/>
    <col min="15097" max="15097" width="76.85546875" style="192" customWidth="1"/>
    <col min="15098" max="15098" width="15.7109375" style="192" customWidth="1"/>
    <col min="15099" max="15099" width="27.7109375" style="192" customWidth="1"/>
    <col min="15100" max="15100" width="15.7109375" style="192" customWidth="1"/>
    <col min="15101" max="15101" width="27.7109375" style="192" customWidth="1"/>
    <col min="15102" max="15102" width="15.7109375" style="192" customWidth="1"/>
    <col min="15103" max="15103" width="27.7109375" style="192" customWidth="1"/>
    <col min="15104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3" width="15.7109375" style="192" customWidth="1"/>
    <col min="15114" max="15352" width="11.42578125" style="192"/>
    <col min="15353" max="15353" width="76.85546875" style="192" customWidth="1"/>
    <col min="15354" max="15354" width="15.7109375" style="192" customWidth="1"/>
    <col min="15355" max="15355" width="27.7109375" style="192" customWidth="1"/>
    <col min="15356" max="15356" width="15.7109375" style="192" customWidth="1"/>
    <col min="15357" max="15357" width="27.7109375" style="192" customWidth="1"/>
    <col min="15358" max="15358" width="15.7109375" style="192" customWidth="1"/>
    <col min="15359" max="15359" width="27.7109375" style="192" customWidth="1"/>
    <col min="15360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69" width="15.7109375" style="192" customWidth="1"/>
    <col min="15370" max="15608" width="11.42578125" style="192"/>
    <col min="15609" max="15609" width="76.85546875" style="192" customWidth="1"/>
    <col min="15610" max="15610" width="15.7109375" style="192" customWidth="1"/>
    <col min="15611" max="15611" width="27.7109375" style="192" customWidth="1"/>
    <col min="15612" max="15612" width="15.7109375" style="192" customWidth="1"/>
    <col min="15613" max="15613" width="27.7109375" style="192" customWidth="1"/>
    <col min="15614" max="15614" width="15.7109375" style="192" customWidth="1"/>
    <col min="15615" max="15615" width="27.7109375" style="192" customWidth="1"/>
    <col min="15616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5" width="15.7109375" style="192" customWidth="1"/>
    <col min="15626" max="15864" width="11.42578125" style="192"/>
    <col min="15865" max="15865" width="76.85546875" style="192" customWidth="1"/>
    <col min="15866" max="15866" width="15.7109375" style="192" customWidth="1"/>
    <col min="15867" max="15867" width="27.7109375" style="192" customWidth="1"/>
    <col min="15868" max="15868" width="15.7109375" style="192" customWidth="1"/>
    <col min="15869" max="15869" width="27.7109375" style="192" customWidth="1"/>
    <col min="15870" max="15870" width="15.7109375" style="192" customWidth="1"/>
    <col min="15871" max="15871" width="27.7109375" style="192" customWidth="1"/>
    <col min="15872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1" width="15.7109375" style="192" customWidth="1"/>
    <col min="15882" max="16120" width="11.42578125" style="192"/>
    <col min="16121" max="16121" width="76.85546875" style="192" customWidth="1"/>
    <col min="16122" max="16122" width="15.7109375" style="192" customWidth="1"/>
    <col min="16123" max="16123" width="27.7109375" style="192" customWidth="1"/>
    <col min="16124" max="16124" width="15.7109375" style="192" customWidth="1"/>
    <col min="16125" max="16125" width="27.7109375" style="192" customWidth="1"/>
    <col min="16126" max="16126" width="15.7109375" style="192" customWidth="1"/>
    <col min="16127" max="16127" width="27.7109375" style="192" customWidth="1"/>
    <col min="16128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7" width="15.7109375" style="192" customWidth="1"/>
    <col min="16138" max="16384" width="11.42578125" style="192"/>
  </cols>
  <sheetData>
    <row r="1" spans="1:9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</row>
    <row r="2" spans="1:9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</row>
    <row r="3" spans="1:9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</row>
    <row r="4" spans="1:9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</row>
    <row r="5" spans="1:9" ht="15" customHeight="1">
      <c r="A5" s="269"/>
      <c r="B5" s="270"/>
      <c r="C5" s="171"/>
      <c r="D5" s="270"/>
      <c r="E5" s="270"/>
      <c r="F5" s="171"/>
      <c r="G5" s="171"/>
      <c r="H5" s="270"/>
      <c r="I5" s="171"/>
    </row>
    <row r="6" spans="1:9" s="236" customFormat="1" ht="15" customHeight="1">
      <c r="A6" s="222"/>
      <c r="B6" s="589" t="s">
        <v>483</v>
      </c>
      <c r="C6" s="589"/>
      <c r="D6" s="589"/>
      <c r="E6" s="589"/>
      <c r="F6" s="589"/>
      <c r="G6" s="589"/>
      <c r="H6" s="589"/>
      <c r="I6" s="589"/>
    </row>
    <row r="7" spans="1:9" s="240" customFormat="1" ht="39.950000000000003" customHeight="1">
      <c r="A7" s="120" t="s">
        <v>542</v>
      </c>
      <c r="B7" s="225" t="s">
        <v>69</v>
      </c>
      <c r="C7" s="225" t="s">
        <v>522</v>
      </c>
      <c r="D7" s="226" t="s">
        <v>523</v>
      </c>
      <c r="E7" s="225" t="s">
        <v>524</v>
      </c>
      <c r="F7" s="225" t="s">
        <v>525</v>
      </c>
      <c r="G7" s="225" t="s">
        <v>526</v>
      </c>
      <c r="H7" s="225" t="s">
        <v>527</v>
      </c>
      <c r="I7" s="225" t="s">
        <v>67</v>
      </c>
    </row>
    <row r="8" spans="1:9" ht="15" customHeight="1">
      <c r="A8" s="271" t="s">
        <v>80</v>
      </c>
      <c r="B8" s="191">
        <v>35449228.260622002</v>
      </c>
      <c r="C8" s="191">
        <v>5100737.6526000006</v>
      </c>
      <c r="D8" s="191">
        <v>27341.3258914</v>
      </c>
      <c r="E8" s="191">
        <v>42362.466759999996</v>
      </c>
      <c r="F8" s="191">
        <v>75479.345295000006</v>
      </c>
      <c r="G8" s="191">
        <v>300415.53194160003</v>
      </c>
      <c r="H8" s="191">
        <v>10499128.5045</v>
      </c>
      <c r="I8" s="191">
        <v>51494693.087620005</v>
      </c>
    </row>
    <row r="9" spans="1:9" ht="15" customHeight="1">
      <c r="A9" s="271" t="s">
        <v>81</v>
      </c>
      <c r="B9" s="191">
        <v>109774.360692</v>
      </c>
      <c r="C9" s="191">
        <v>17504.305989999997</v>
      </c>
      <c r="D9" s="191">
        <v>0</v>
      </c>
      <c r="E9" s="191">
        <v>2500.41554</v>
      </c>
      <c r="F9" s="191">
        <v>3294.1597000000002</v>
      </c>
      <c r="G9" s="191">
        <v>1902.4</v>
      </c>
      <c r="H9" s="191">
        <v>231049.20556</v>
      </c>
      <c r="I9" s="191">
        <v>366024.84748</v>
      </c>
    </row>
    <row r="10" spans="1:9" ht="15" customHeight="1">
      <c r="A10" s="271" t="s">
        <v>82</v>
      </c>
      <c r="B10" s="191">
        <v>1371513.01982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1371513.01982</v>
      </c>
    </row>
    <row r="11" spans="1:9" ht="15" customHeight="1">
      <c r="A11" s="271" t="s">
        <v>881</v>
      </c>
      <c r="B11" s="191">
        <v>2738401.6198499999</v>
      </c>
      <c r="C11" s="191">
        <v>328470.94880000001</v>
      </c>
      <c r="D11" s="191">
        <v>0</v>
      </c>
      <c r="E11" s="191">
        <v>0</v>
      </c>
      <c r="F11" s="191">
        <v>0</v>
      </c>
      <c r="G11" s="191">
        <v>0</v>
      </c>
      <c r="H11" s="191">
        <v>549.47400000000005</v>
      </c>
      <c r="I11" s="191">
        <v>3067422.0426500002</v>
      </c>
    </row>
    <row r="12" spans="1:9" ht="15" customHeight="1">
      <c r="A12" s="271" t="s">
        <v>83</v>
      </c>
      <c r="B12" s="191">
        <v>14119500.502070999</v>
      </c>
      <c r="C12" s="191">
        <v>3712732.2015618002</v>
      </c>
      <c r="D12" s="191">
        <v>70950.72164280001</v>
      </c>
      <c r="E12" s="191">
        <v>119730.41751180001</v>
      </c>
      <c r="F12" s="191">
        <v>212458.95230219999</v>
      </c>
      <c r="G12" s="191">
        <v>276511.88836420001</v>
      </c>
      <c r="H12" s="191">
        <v>0</v>
      </c>
      <c r="I12" s="191">
        <v>18511884.683499999</v>
      </c>
    </row>
    <row r="13" spans="1:9" ht="15" customHeight="1">
      <c r="A13" s="271" t="s">
        <v>299</v>
      </c>
      <c r="B13" s="191">
        <v>2108048.7559766001</v>
      </c>
      <c r="C13" s="191">
        <v>337213.43833839998</v>
      </c>
      <c r="D13" s="191">
        <v>10334.38522</v>
      </c>
      <c r="E13" s="191">
        <v>19498.800738999998</v>
      </c>
      <c r="F13" s="191">
        <v>10998.9081826</v>
      </c>
      <c r="G13" s="191">
        <v>7903.7797099999998</v>
      </c>
      <c r="H13" s="191">
        <v>0</v>
      </c>
      <c r="I13" s="191">
        <v>2493998.0681599998</v>
      </c>
    </row>
    <row r="14" spans="1:9" ht="15" customHeight="1">
      <c r="A14" s="271" t="s">
        <v>537</v>
      </c>
      <c r="B14" s="191">
        <v>2599.0080699999999</v>
      </c>
      <c r="C14" s="191">
        <v>472.84370000000001</v>
      </c>
      <c r="D14" s="191">
        <v>44.16046</v>
      </c>
      <c r="E14" s="191">
        <v>43.148789999999998</v>
      </c>
      <c r="F14" s="191">
        <v>72.105249999999998</v>
      </c>
      <c r="G14" s="191">
        <v>114.15766000000001</v>
      </c>
      <c r="H14" s="191">
        <v>0</v>
      </c>
      <c r="I14" s="191">
        <v>3345.4239300000004</v>
      </c>
    </row>
    <row r="15" spans="1:9" ht="15" customHeight="1">
      <c r="A15" s="271" t="s">
        <v>538</v>
      </c>
      <c r="B15" s="191">
        <v>22455570.891938202</v>
      </c>
      <c r="C15" s="191">
        <v>6606117.9698632006</v>
      </c>
      <c r="D15" s="191">
        <v>82497.251959999994</v>
      </c>
      <c r="E15" s="191">
        <v>232076.19813</v>
      </c>
      <c r="F15" s="191">
        <v>215262.17241999999</v>
      </c>
      <c r="G15" s="191">
        <v>379129.31483999995</v>
      </c>
      <c r="H15" s="191">
        <v>0</v>
      </c>
      <c r="I15" s="191">
        <v>29970653.799139999</v>
      </c>
    </row>
    <row r="16" spans="1:9" ht="15" customHeight="1">
      <c r="A16" s="271" t="s">
        <v>84</v>
      </c>
      <c r="B16" s="191">
        <v>186854.67027999999</v>
      </c>
      <c r="C16" s="191">
        <v>36988.742479999994</v>
      </c>
      <c r="D16" s="191">
        <v>1621.8256299999998</v>
      </c>
      <c r="E16" s="191">
        <v>2134.8268800000001</v>
      </c>
      <c r="F16" s="191">
        <v>1303.83538</v>
      </c>
      <c r="G16" s="191">
        <v>3150.0197799999996</v>
      </c>
      <c r="H16" s="191">
        <v>0</v>
      </c>
      <c r="I16" s="191">
        <v>232053.92043</v>
      </c>
    </row>
    <row r="17" spans="1:9" ht="15" customHeight="1">
      <c r="A17" s="271" t="s">
        <v>85</v>
      </c>
      <c r="B17" s="191">
        <v>12493464.842006201</v>
      </c>
      <c r="C17" s="191">
        <v>1981083.6798276</v>
      </c>
      <c r="D17" s="191">
        <v>86999.289978599991</v>
      </c>
      <c r="E17" s="191">
        <v>111700.433537</v>
      </c>
      <c r="F17" s="191">
        <v>147465.64512099998</v>
      </c>
      <c r="G17" s="191">
        <v>135412.07445320001</v>
      </c>
      <c r="H17" s="191">
        <v>157731.91605999999</v>
      </c>
      <c r="I17" s="191">
        <v>15113857.88102</v>
      </c>
    </row>
    <row r="18" spans="1:9" ht="15" customHeight="1">
      <c r="A18" s="271" t="s">
        <v>87</v>
      </c>
      <c r="B18" s="191">
        <v>12185182.3643388</v>
      </c>
      <c r="C18" s="191">
        <v>2138218.5386419999</v>
      </c>
      <c r="D18" s="191">
        <v>69251.477163000003</v>
      </c>
      <c r="E18" s="191">
        <v>93593.966734400004</v>
      </c>
      <c r="F18" s="191">
        <v>101098.56869460001</v>
      </c>
      <c r="G18" s="191">
        <v>98219.034016399994</v>
      </c>
      <c r="H18" s="191">
        <v>17940.263219999997</v>
      </c>
      <c r="I18" s="191">
        <v>14703504.21283</v>
      </c>
    </row>
    <row r="19" spans="1:9" ht="15" customHeight="1">
      <c r="A19" s="271" t="s">
        <v>88</v>
      </c>
      <c r="B19" s="191">
        <v>8736693.7228155993</v>
      </c>
      <c r="C19" s="191">
        <v>3400609.8463688004</v>
      </c>
      <c r="D19" s="191">
        <v>55563.6595428</v>
      </c>
      <c r="E19" s="191">
        <v>116023.1295042</v>
      </c>
      <c r="F19" s="191">
        <v>162757.96163159999</v>
      </c>
      <c r="G19" s="191">
        <v>258301.97119800001</v>
      </c>
      <c r="H19" s="191">
        <v>205071.88556</v>
      </c>
      <c r="I19" s="191">
        <v>12935022.17664</v>
      </c>
    </row>
    <row r="20" spans="1:9" ht="15" customHeight="1">
      <c r="A20" s="271" t="s">
        <v>535</v>
      </c>
      <c r="B20" s="230">
        <v>0</v>
      </c>
      <c r="C20" s="230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</row>
    <row r="21" spans="1:9" ht="15" customHeight="1">
      <c r="A21" s="271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</row>
    <row r="22" spans="1:9" ht="15" customHeight="1">
      <c r="A22" s="271" t="s">
        <v>90</v>
      </c>
      <c r="B22" s="230">
        <v>0</v>
      </c>
      <c r="C22" s="230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</row>
    <row r="23" spans="1:9" ht="15" customHeight="1">
      <c r="A23" s="271" t="s">
        <v>91</v>
      </c>
      <c r="B23" s="230">
        <v>0</v>
      </c>
      <c r="C23" s="230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</row>
    <row r="24" spans="1:9" ht="15" customHeight="1">
      <c r="A24" s="271" t="s">
        <v>884</v>
      </c>
      <c r="B24" s="230">
        <v>5679304.66744</v>
      </c>
      <c r="C24" s="230">
        <v>400463.81650000002</v>
      </c>
      <c r="D24" s="191">
        <v>25201.035479999999</v>
      </c>
      <c r="E24" s="191">
        <v>20390.994340000001</v>
      </c>
      <c r="F24" s="191">
        <v>25268.326868</v>
      </c>
      <c r="G24" s="191">
        <v>13811.767189999999</v>
      </c>
      <c r="H24" s="191">
        <v>526.53320999999994</v>
      </c>
      <c r="I24" s="191">
        <v>6164967.1410299996</v>
      </c>
    </row>
    <row r="25" spans="1:9" ht="15" customHeight="1">
      <c r="A25" s="271" t="s">
        <v>891</v>
      </c>
      <c r="B25" s="230">
        <v>970991.95982000011</v>
      </c>
      <c r="C25" s="230">
        <v>169539.44853999998</v>
      </c>
      <c r="D25" s="191">
        <v>6659.2767999999996</v>
      </c>
      <c r="E25" s="191">
        <v>4360.0121300000001</v>
      </c>
      <c r="F25" s="191">
        <v>7498.7348380000003</v>
      </c>
      <c r="G25" s="191">
        <v>7981.9428293999999</v>
      </c>
      <c r="H25" s="191">
        <v>1098.93362</v>
      </c>
      <c r="I25" s="191">
        <v>1168130.30858</v>
      </c>
    </row>
    <row r="26" spans="1:9" ht="15" customHeight="1">
      <c r="A26" s="271" t="s">
        <v>886</v>
      </c>
      <c r="B26" s="230">
        <v>163546.17919</v>
      </c>
      <c r="C26" s="230">
        <v>14798.216279999999</v>
      </c>
      <c r="D26" s="191">
        <v>730.70457999999996</v>
      </c>
      <c r="E26" s="191">
        <v>1539.5307299999999</v>
      </c>
      <c r="F26" s="191">
        <v>1840.07006</v>
      </c>
      <c r="G26" s="191">
        <v>254.73330999999999</v>
      </c>
      <c r="H26" s="191">
        <v>0</v>
      </c>
      <c r="I26" s="191">
        <v>182709.43415000002</v>
      </c>
    </row>
    <row r="27" spans="1:9" ht="15" customHeight="1">
      <c r="A27" s="271" t="s">
        <v>92</v>
      </c>
      <c r="B27" s="230">
        <v>11763297.2884604</v>
      </c>
      <c r="C27" s="230">
        <v>996582.72520819993</v>
      </c>
      <c r="D27" s="191">
        <v>147726.69758760001</v>
      </c>
      <c r="E27" s="191">
        <v>101844.1621806</v>
      </c>
      <c r="F27" s="191">
        <v>103782.36358220001</v>
      </c>
      <c r="G27" s="191">
        <v>53058.085101199998</v>
      </c>
      <c r="H27" s="191">
        <v>1690203.6144699999</v>
      </c>
      <c r="I27" s="191">
        <v>14856494.93661</v>
      </c>
    </row>
    <row r="28" spans="1:9" ht="15" customHeight="1">
      <c r="A28" s="271" t="s">
        <v>93</v>
      </c>
      <c r="B28" s="230">
        <v>1830709.2104008</v>
      </c>
      <c r="C28" s="230">
        <v>277593.30055460002</v>
      </c>
      <c r="D28" s="191">
        <v>19982.9802046</v>
      </c>
      <c r="E28" s="191">
        <v>17557.370291399999</v>
      </c>
      <c r="F28" s="191">
        <v>9020.1976662000015</v>
      </c>
      <c r="G28" s="191">
        <v>6931.6518799999994</v>
      </c>
      <c r="H28" s="191">
        <v>2146.1574799999999</v>
      </c>
      <c r="I28" s="191">
        <v>2163940.86846</v>
      </c>
    </row>
    <row r="29" spans="1:9" ht="15" customHeight="1">
      <c r="A29" s="271" t="s">
        <v>94</v>
      </c>
      <c r="B29" s="230">
        <v>701126.11591579998</v>
      </c>
      <c r="C29" s="230">
        <v>181239.45361160001</v>
      </c>
      <c r="D29" s="191">
        <v>2668.3198588</v>
      </c>
      <c r="E29" s="191">
        <v>6481.5401374000003</v>
      </c>
      <c r="F29" s="191">
        <v>14953.6442372</v>
      </c>
      <c r="G29" s="191">
        <v>13652.14363</v>
      </c>
      <c r="H29" s="191">
        <v>42749.099689999995</v>
      </c>
      <c r="I29" s="191">
        <v>962870.31708000007</v>
      </c>
    </row>
    <row r="30" spans="1:9" ht="15" customHeight="1">
      <c r="A30" s="271" t="s">
        <v>341</v>
      </c>
      <c r="B30" s="230">
        <v>614.60861999999997</v>
      </c>
      <c r="C30" s="230">
        <v>0</v>
      </c>
      <c r="D30" s="191">
        <v>0</v>
      </c>
      <c r="E30" s="191">
        <v>0</v>
      </c>
      <c r="F30" s="191">
        <v>0</v>
      </c>
      <c r="G30" s="191">
        <v>0</v>
      </c>
      <c r="H30" s="191">
        <v>0</v>
      </c>
      <c r="I30" s="191">
        <v>614.60861999999997</v>
      </c>
    </row>
    <row r="31" spans="1:9" ht="15" customHeight="1">
      <c r="A31" s="271" t="s">
        <v>95</v>
      </c>
      <c r="B31" s="191">
        <v>10122657.812994199</v>
      </c>
      <c r="C31" s="191">
        <v>3236259.6776478002</v>
      </c>
      <c r="D31" s="191">
        <v>26616.574539999998</v>
      </c>
      <c r="E31" s="191">
        <v>129670.45315999999</v>
      </c>
      <c r="F31" s="191">
        <v>170209.67311860001</v>
      </c>
      <c r="G31" s="191">
        <v>444287.46961999999</v>
      </c>
      <c r="H31" s="191">
        <v>1387563.1589500001</v>
      </c>
      <c r="I31" s="191">
        <v>15517264.82003</v>
      </c>
    </row>
    <row r="32" spans="1:9" ht="15" customHeight="1">
      <c r="A32" s="271" t="s">
        <v>96</v>
      </c>
      <c r="B32" s="191">
        <v>1648618.6418808</v>
      </c>
      <c r="C32" s="191">
        <v>655555.04899020004</v>
      </c>
      <c r="D32" s="191">
        <v>10334.4579816</v>
      </c>
      <c r="E32" s="191">
        <v>36882.059647200003</v>
      </c>
      <c r="F32" s="191">
        <v>91940.80990719999</v>
      </c>
      <c r="G32" s="191">
        <v>98739.964585599999</v>
      </c>
      <c r="H32" s="191">
        <v>451228.91636000003</v>
      </c>
      <c r="I32" s="191">
        <v>2993299.8993800003</v>
      </c>
    </row>
    <row r="33" spans="1:9" ht="15" customHeight="1">
      <c r="A33" s="271" t="s">
        <v>888</v>
      </c>
      <c r="B33" s="191">
        <v>139225.23933000001</v>
      </c>
      <c r="C33" s="191">
        <v>7947.8917599999995</v>
      </c>
      <c r="D33" s="191">
        <v>68.647779999999997</v>
      </c>
      <c r="E33" s="191">
        <v>394.04417000000001</v>
      </c>
      <c r="F33" s="191">
        <v>1404.8934899999999</v>
      </c>
      <c r="G33" s="191">
        <v>3444.5350699999999</v>
      </c>
      <c r="H33" s="191">
        <v>136.97757999999999</v>
      </c>
      <c r="I33" s="191">
        <v>152622.22917999999</v>
      </c>
    </row>
    <row r="34" spans="1:9" ht="15" customHeight="1">
      <c r="A34" s="271" t="s">
        <v>889</v>
      </c>
      <c r="B34" s="191">
        <v>475422.64606</v>
      </c>
      <c r="C34" s="191">
        <v>57646.233259799999</v>
      </c>
      <c r="D34" s="191">
        <v>7526.9551706000002</v>
      </c>
      <c r="E34" s="191">
        <v>7561.9091900000003</v>
      </c>
      <c r="F34" s="191">
        <v>13892.68023</v>
      </c>
      <c r="G34" s="191">
        <v>4568.6124600000003</v>
      </c>
      <c r="H34" s="191">
        <v>694.57060999999999</v>
      </c>
      <c r="I34" s="191">
        <v>567313.60698000004</v>
      </c>
    </row>
    <row r="35" spans="1:9" ht="15" customHeight="1">
      <c r="A35" s="271" t="s">
        <v>890</v>
      </c>
      <c r="B35" s="191">
        <v>7437.4847199999995</v>
      </c>
      <c r="C35" s="191">
        <v>51.006320000000002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7488.4910399999999</v>
      </c>
    </row>
    <row r="36" spans="1:9" ht="15" customHeight="1">
      <c r="A36" s="271" t="s">
        <v>533</v>
      </c>
      <c r="B36" s="191">
        <v>423548.37857999996</v>
      </c>
      <c r="C36" s="191">
        <v>39836.153859999999</v>
      </c>
      <c r="D36" s="191">
        <v>0</v>
      </c>
      <c r="E36" s="191">
        <v>2204.8243299999999</v>
      </c>
      <c r="F36" s="191">
        <v>0</v>
      </c>
      <c r="G36" s="191">
        <v>0</v>
      </c>
      <c r="H36" s="191">
        <v>0</v>
      </c>
      <c r="I36" s="191">
        <v>465589.35676999995</v>
      </c>
    </row>
    <row r="37" spans="1:9" ht="15" customHeight="1">
      <c r="A37" s="271" t="s">
        <v>534</v>
      </c>
      <c r="B37" s="191">
        <v>3306788.5370399999</v>
      </c>
      <c r="C37" s="191">
        <v>227641.96018999998</v>
      </c>
      <c r="D37" s="191">
        <v>28925.691050000001</v>
      </c>
      <c r="E37" s="191">
        <v>14190.841710000001</v>
      </c>
      <c r="F37" s="191">
        <v>7976.9958699999997</v>
      </c>
      <c r="G37" s="191">
        <v>35476.970630000003</v>
      </c>
      <c r="H37" s="191">
        <v>5756.0872099999997</v>
      </c>
      <c r="I37" s="191">
        <v>3626757.0836999998</v>
      </c>
    </row>
    <row r="38" spans="1:9" s="201" customFormat="1" ht="15" customHeight="1">
      <c r="A38" s="232" t="s">
        <v>67</v>
      </c>
      <c r="B38" s="203">
        <v>149190120.78893241</v>
      </c>
      <c r="C38" s="203">
        <v>29925305.100894</v>
      </c>
      <c r="D38" s="203">
        <v>681045.43852179998</v>
      </c>
      <c r="E38" s="203">
        <v>1082741.546143</v>
      </c>
      <c r="F38" s="203">
        <v>1377980.0438444</v>
      </c>
      <c r="G38" s="203">
        <v>2143268.0482696006</v>
      </c>
      <c r="H38" s="203">
        <v>14693575.298079997</v>
      </c>
      <c r="I38" s="203">
        <v>199094036.26483002</v>
      </c>
    </row>
    <row r="39" spans="1:9" ht="15" customHeight="1" thickBot="1">
      <c r="A39" s="206"/>
      <c r="B39" s="208"/>
      <c r="C39" s="208"/>
      <c r="D39" s="212"/>
      <c r="E39" s="212"/>
      <c r="F39" s="212"/>
      <c r="G39" s="212"/>
      <c r="H39" s="212"/>
      <c r="I39" s="212"/>
    </row>
    <row r="40" spans="1:9" ht="15" customHeight="1" thickTop="1">
      <c r="A40" s="190" t="s">
        <v>503</v>
      </c>
      <c r="B40" s="200"/>
      <c r="C40" s="200"/>
      <c r="D40" s="210"/>
      <c r="E40" s="210"/>
      <c r="F40" s="168"/>
      <c r="G40" s="168"/>
      <c r="H40" s="168"/>
      <c r="I40" s="168"/>
    </row>
    <row r="41" spans="1:9" ht="15" customHeight="1">
      <c r="A41" s="190" t="s">
        <v>506</v>
      </c>
      <c r="B41" s="191"/>
      <c r="C41" s="191"/>
      <c r="D41" s="191"/>
      <c r="E41" s="199"/>
      <c r="F41" s="168"/>
      <c r="G41" s="168"/>
      <c r="H41" s="168"/>
      <c r="I41" s="168"/>
    </row>
    <row r="42" spans="1:9" ht="15" customHeight="1">
      <c r="A42" s="217"/>
      <c r="B42" s="191"/>
      <c r="C42" s="191"/>
      <c r="D42" s="191"/>
      <c r="E42" s="199"/>
      <c r="F42" s="168"/>
      <c r="G42" s="168"/>
      <c r="H42" s="168"/>
      <c r="I42" s="168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O50"/>
  <sheetViews>
    <sheetView topLeftCell="B1" zoomScaleNormal="100" workbookViewId="0">
      <selection activeCell="A3" sqref="A3:O3"/>
    </sheetView>
  </sheetViews>
  <sheetFormatPr baseColWidth="10" defaultColWidth="11.42578125" defaultRowHeight="12.75"/>
  <cols>
    <col min="1" max="1" width="56.140625" style="193" customWidth="1"/>
    <col min="2" max="14" width="15.7109375" style="192" customWidth="1"/>
    <col min="15" max="15" width="15.7109375" style="274" customWidth="1"/>
    <col min="16" max="255" width="11.42578125" style="192"/>
    <col min="256" max="256" width="56.140625" style="192" customWidth="1"/>
    <col min="257" max="271" width="15.7109375" style="192" customWidth="1"/>
    <col min="272" max="511" width="11.42578125" style="192"/>
    <col min="512" max="512" width="56.140625" style="192" customWidth="1"/>
    <col min="513" max="527" width="15.7109375" style="192" customWidth="1"/>
    <col min="528" max="767" width="11.42578125" style="192"/>
    <col min="768" max="768" width="56.140625" style="192" customWidth="1"/>
    <col min="769" max="783" width="15.7109375" style="192" customWidth="1"/>
    <col min="784" max="1023" width="11.42578125" style="192"/>
    <col min="1024" max="1024" width="56.140625" style="192" customWidth="1"/>
    <col min="1025" max="1039" width="15.7109375" style="192" customWidth="1"/>
    <col min="1040" max="1279" width="11.42578125" style="192"/>
    <col min="1280" max="1280" width="56.140625" style="192" customWidth="1"/>
    <col min="1281" max="1295" width="15.7109375" style="192" customWidth="1"/>
    <col min="1296" max="1535" width="11.42578125" style="192"/>
    <col min="1536" max="1536" width="56.140625" style="192" customWidth="1"/>
    <col min="1537" max="1551" width="15.7109375" style="192" customWidth="1"/>
    <col min="1552" max="1791" width="11.42578125" style="192"/>
    <col min="1792" max="1792" width="56.140625" style="192" customWidth="1"/>
    <col min="1793" max="1807" width="15.7109375" style="192" customWidth="1"/>
    <col min="1808" max="2047" width="11.42578125" style="192"/>
    <col min="2048" max="2048" width="56.140625" style="192" customWidth="1"/>
    <col min="2049" max="2063" width="15.7109375" style="192" customWidth="1"/>
    <col min="2064" max="2303" width="11.42578125" style="192"/>
    <col min="2304" max="2304" width="56.140625" style="192" customWidth="1"/>
    <col min="2305" max="2319" width="15.7109375" style="192" customWidth="1"/>
    <col min="2320" max="2559" width="11.42578125" style="192"/>
    <col min="2560" max="2560" width="56.140625" style="192" customWidth="1"/>
    <col min="2561" max="2575" width="15.7109375" style="192" customWidth="1"/>
    <col min="2576" max="2815" width="11.42578125" style="192"/>
    <col min="2816" max="2816" width="56.140625" style="192" customWidth="1"/>
    <col min="2817" max="2831" width="15.7109375" style="192" customWidth="1"/>
    <col min="2832" max="3071" width="11.42578125" style="192"/>
    <col min="3072" max="3072" width="56.140625" style="192" customWidth="1"/>
    <col min="3073" max="3087" width="15.7109375" style="192" customWidth="1"/>
    <col min="3088" max="3327" width="11.42578125" style="192"/>
    <col min="3328" max="3328" width="56.140625" style="192" customWidth="1"/>
    <col min="3329" max="3343" width="15.7109375" style="192" customWidth="1"/>
    <col min="3344" max="3583" width="11.42578125" style="192"/>
    <col min="3584" max="3584" width="56.140625" style="192" customWidth="1"/>
    <col min="3585" max="3599" width="15.7109375" style="192" customWidth="1"/>
    <col min="3600" max="3839" width="11.42578125" style="192"/>
    <col min="3840" max="3840" width="56.140625" style="192" customWidth="1"/>
    <col min="3841" max="3855" width="15.7109375" style="192" customWidth="1"/>
    <col min="3856" max="4095" width="11.42578125" style="192"/>
    <col min="4096" max="4096" width="56.140625" style="192" customWidth="1"/>
    <col min="4097" max="4111" width="15.7109375" style="192" customWidth="1"/>
    <col min="4112" max="4351" width="11.42578125" style="192"/>
    <col min="4352" max="4352" width="56.140625" style="192" customWidth="1"/>
    <col min="4353" max="4367" width="15.7109375" style="192" customWidth="1"/>
    <col min="4368" max="4607" width="11.42578125" style="192"/>
    <col min="4608" max="4608" width="56.140625" style="192" customWidth="1"/>
    <col min="4609" max="4623" width="15.7109375" style="192" customWidth="1"/>
    <col min="4624" max="4863" width="11.42578125" style="192"/>
    <col min="4864" max="4864" width="56.140625" style="192" customWidth="1"/>
    <col min="4865" max="4879" width="15.7109375" style="192" customWidth="1"/>
    <col min="4880" max="5119" width="11.42578125" style="192"/>
    <col min="5120" max="5120" width="56.140625" style="192" customWidth="1"/>
    <col min="5121" max="5135" width="15.7109375" style="192" customWidth="1"/>
    <col min="5136" max="5375" width="11.42578125" style="192"/>
    <col min="5376" max="5376" width="56.140625" style="192" customWidth="1"/>
    <col min="5377" max="5391" width="15.7109375" style="192" customWidth="1"/>
    <col min="5392" max="5631" width="11.42578125" style="192"/>
    <col min="5632" max="5632" width="56.140625" style="192" customWidth="1"/>
    <col min="5633" max="5647" width="15.7109375" style="192" customWidth="1"/>
    <col min="5648" max="5887" width="11.42578125" style="192"/>
    <col min="5888" max="5888" width="56.140625" style="192" customWidth="1"/>
    <col min="5889" max="5903" width="15.7109375" style="192" customWidth="1"/>
    <col min="5904" max="6143" width="11.42578125" style="192"/>
    <col min="6144" max="6144" width="56.140625" style="192" customWidth="1"/>
    <col min="6145" max="6159" width="15.7109375" style="192" customWidth="1"/>
    <col min="6160" max="6399" width="11.42578125" style="192"/>
    <col min="6400" max="6400" width="56.140625" style="192" customWidth="1"/>
    <col min="6401" max="6415" width="15.7109375" style="192" customWidth="1"/>
    <col min="6416" max="6655" width="11.42578125" style="192"/>
    <col min="6656" max="6656" width="56.140625" style="192" customWidth="1"/>
    <col min="6657" max="6671" width="15.7109375" style="192" customWidth="1"/>
    <col min="6672" max="6911" width="11.42578125" style="192"/>
    <col min="6912" max="6912" width="56.140625" style="192" customWidth="1"/>
    <col min="6913" max="6927" width="15.7109375" style="192" customWidth="1"/>
    <col min="6928" max="7167" width="11.42578125" style="192"/>
    <col min="7168" max="7168" width="56.140625" style="192" customWidth="1"/>
    <col min="7169" max="7183" width="15.7109375" style="192" customWidth="1"/>
    <col min="7184" max="7423" width="11.42578125" style="192"/>
    <col min="7424" max="7424" width="56.140625" style="192" customWidth="1"/>
    <col min="7425" max="7439" width="15.7109375" style="192" customWidth="1"/>
    <col min="7440" max="7679" width="11.42578125" style="192"/>
    <col min="7680" max="7680" width="56.140625" style="192" customWidth="1"/>
    <col min="7681" max="7695" width="15.7109375" style="192" customWidth="1"/>
    <col min="7696" max="7935" width="11.42578125" style="192"/>
    <col min="7936" max="7936" width="56.140625" style="192" customWidth="1"/>
    <col min="7937" max="7951" width="15.7109375" style="192" customWidth="1"/>
    <col min="7952" max="8191" width="11.42578125" style="192"/>
    <col min="8192" max="8192" width="56.140625" style="192" customWidth="1"/>
    <col min="8193" max="8207" width="15.7109375" style="192" customWidth="1"/>
    <col min="8208" max="8447" width="11.42578125" style="192"/>
    <col min="8448" max="8448" width="56.140625" style="192" customWidth="1"/>
    <col min="8449" max="8463" width="15.7109375" style="192" customWidth="1"/>
    <col min="8464" max="8703" width="11.42578125" style="192"/>
    <col min="8704" max="8704" width="56.140625" style="192" customWidth="1"/>
    <col min="8705" max="8719" width="15.7109375" style="192" customWidth="1"/>
    <col min="8720" max="8959" width="11.42578125" style="192"/>
    <col min="8960" max="8960" width="56.140625" style="192" customWidth="1"/>
    <col min="8961" max="8975" width="15.7109375" style="192" customWidth="1"/>
    <col min="8976" max="9215" width="11.42578125" style="192"/>
    <col min="9216" max="9216" width="56.140625" style="192" customWidth="1"/>
    <col min="9217" max="9231" width="15.7109375" style="192" customWidth="1"/>
    <col min="9232" max="9471" width="11.42578125" style="192"/>
    <col min="9472" max="9472" width="56.140625" style="192" customWidth="1"/>
    <col min="9473" max="9487" width="15.7109375" style="192" customWidth="1"/>
    <col min="9488" max="9727" width="11.42578125" style="192"/>
    <col min="9728" max="9728" width="56.140625" style="192" customWidth="1"/>
    <col min="9729" max="9743" width="15.7109375" style="192" customWidth="1"/>
    <col min="9744" max="9983" width="11.42578125" style="192"/>
    <col min="9984" max="9984" width="56.140625" style="192" customWidth="1"/>
    <col min="9985" max="9999" width="15.7109375" style="192" customWidth="1"/>
    <col min="10000" max="10239" width="11.42578125" style="192"/>
    <col min="10240" max="10240" width="56.140625" style="192" customWidth="1"/>
    <col min="10241" max="10255" width="15.7109375" style="192" customWidth="1"/>
    <col min="10256" max="10495" width="11.42578125" style="192"/>
    <col min="10496" max="10496" width="56.140625" style="192" customWidth="1"/>
    <col min="10497" max="10511" width="15.7109375" style="192" customWidth="1"/>
    <col min="10512" max="10751" width="11.42578125" style="192"/>
    <col min="10752" max="10752" width="56.140625" style="192" customWidth="1"/>
    <col min="10753" max="10767" width="15.7109375" style="192" customWidth="1"/>
    <col min="10768" max="11007" width="11.42578125" style="192"/>
    <col min="11008" max="11008" width="56.140625" style="192" customWidth="1"/>
    <col min="11009" max="11023" width="15.7109375" style="192" customWidth="1"/>
    <col min="11024" max="11263" width="11.42578125" style="192"/>
    <col min="11264" max="11264" width="56.140625" style="192" customWidth="1"/>
    <col min="11265" max="11279" width="15.7109375" style="192" customWidth="1"/>
    <col min="11280" max="11519" width="11.42578125" style="192"/>
    <col min="11520" max="11520" width="56.140625" style="192" customWidth="1"/>
    <col min="11521" max="11535" width="15.7109375" style="192" customWidth="1"/>
    <col min="11536" max="11775" width="11.42578125" style="192"/>
    <col min="11776" max="11776" width="56.140625" style="192" customWidth="1"/>
    <col min="11777" max="11791" width="15.7109375" style="192" customWidth="1"/>
    <col min="11792" max="12031" width="11.42578125" style="192"/>
    <col min="12032" max="12032" width="56.140625" style="192" customWidth="1"/>
    <col min="12033" max="12047" width="15.7109375" style="192" customWidth="1"/>
    <col min="12048" max="12287" width="11.42578125" style="192"/>
    <col min="12288" max="12288" width="56.140625" style="192" customWidth="1"/>
    <col min="12289" max="12303" width="15.7109375" style="192" customWidth="1"/>
    <col min="12304" max="12543" width="11.42578125" style="192"/>
    <col min="12544" max="12544" width="56.140625" style="192" customWidth="1"/>
    <col min="12545" max="12559" width="15.7109375" style="192" customWidth="1"/>
    <col min="12560" max="12799" width="11.42578125" style="192"/>
    <col min="12800" max="12800" width="56.140625" style="192" customWidth="1"/>
    <col min="12801" max="12815" width="15.7109375" style="192" customWidth="1"/>
    <col min="12816" max="13055" width="11.42578125" style="192"/>
    <col min="13056" max="13056" width="56.140625" style="192" customWidth="1"/>
    <col min="13057" max="13071" width="15.7109375" style="192" customWidth="1"/>
    <col min="13072" max="13311" width="11.42578125" style="192"/>
    <col min="13312" max="13312" width="56.140625" style="192" customWidth="1"/>
    <col min="13313" max="13327" width="15.7109375" style="192" customWidth="1"/>
    <col min="13328" max="13567" width="11.42578125" style="192"/>
    <col min="13568" max="13568" width="56.140625" style="192" customWidth="1"/>
    <col min="13569" max="13583" width="15.7109375" style="192" customWidth="1"/>
    <col min="13584" max="13823" width="11.42578125" style="192"/>
    <col min="13824" max="13824" width="56.140625" style="192" customWidth="1"/>
    <col min="13825" max="13839" width="15.7109375" style="192" customWidth="1"/>
    <col min="13840" max="14079" width="11.42578125" style="192"/>
    <col min="14080" max="14080" width="56.140625" style="192" customWidth="1"/>
    <col min="14081" max="14095" width="15.7109375" style="192" customWidth="1"/>
    <col min="14096" max="14335" width="11.42578125" style="192"/>
    <col min="14336" max="14336" width="56.140625" style="192" customWidth="1"/>
    <col min="14337" max="14351" width="15.7109375" style="192" customWidth="1"/>
    <col min="14352" max="14591" width="11.42578125" style="192"/>
    <col min="14592" max="14592" width="56.140625" style="192" customWidth="1"/>
    <col min="14593" max="14607" width="15.7109375" style="192" customWidth="1"/>
    <col min="14608" max="14847" width="11.42578125" style="192"/>
    <col min="14848" max="14848" width="56.140625" style="192" customWidth="1"/>
    <col min="14849" max="14863" width="15.7109375" style="192" customWidth="1"/>
    <col min="14864" max="15103" width="11.42578125" style="192"/>
    <col min="15104" max="15104" width="56.140625" style="192" customWidth="1"/>
    <col min="15105" max="15119" width="15.7109375" style="192" customWidth="1"/>
    <col min="15120" max="15359" width="11.42578125" style="192"/>
    <col min="15360" max="15360" width="56.140625" style="192" customWidth="1"/>
    <col min="15361" max="15375" width="15.7109375" style="192" customWidth="1"/>
    <col min="15376" max="15615" width="11.42578125" style="192"/>
    <col min="15616" max="15616" width="56.140625" style="192" customWidth="1"/>
    <col min="15617" max="15631" width="15.7109375" style="192" customWidth="1"/>
    <col min="15632" max="15871" width="11.42578125" style="192"/>
    <col min="15872" max="15872" width="56.140625" style="192" customWidth="1"/>
    <col min="15873" max="15887" width="15.7109375" style="192" customWidth="1"/>
    <col min="15888" max="16127" width="11.42578125" style="192"/>
    <col min="16128" max="16128" width="56.140625" style="192" customWidth="1"/>
    <col min="16129" max="16143" width="15.7109375" style="192" customWidth="1"/>
    <col min="16144" max="16384" width="11.42578125" style="192"/>
  </cols>
  <sheetData>
    <row r="1" spans="1:15" s="169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169" customFormat="1" ht="15" customHeight="1">
      <c r="A2" s="586" t="s">
        <v>543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210"/>
    </row>
    <row r="6" spans="1:15" ht="30" customHeight="1">
      <c r="A6" s="232" t="s">
        <v>544</v>
      </c>
      <c r="B6" s="262" t="s">
        <v>53</v>
      </c>
      <c r="C6" s="262" t="s">
        <v>54</v>
      </c>
      <c r="D6" s="262" t="s">
        <v>511</v>
      </c>
      <c r="E6" s="262" t="s">
        <v>512</v>
      </c>
      <c r="F6" s="262" t="s">
        <v>513</v>
      </c>
      <c r="G6" s="262" t="s">
        <v>58</v>
      </c>
      <c r="H6" s="262" t="s">
        <v>514</v>
      </c>
      <c r="I6" s="262" t="s">
        <v>60</v>
      </c>
      <c r="J6" s="262" t="s">
        <v>61</v>
      </c>
      <c r="K6" s="262" t="s">
        <v>62</v>
      </c>
      <c r="L6" s="262" t="s">
        <v>63</v>
      </c>
      <c r="M6" s="262" t="s">
        <v>65</v>
      </c>
      <c r="N6" s="263" t="s">
        <v>483</v>
      </c>
      <c r="O6" s="272" t="s">
        <v>66</v>
      </c>
    </row>
    <row r="7" spans="1:15" ht="15" customHeight="1">
      <c r="A7" s="248" t="s">
        <v>545</v>
      </c>
      <c r="B7" s="242">
        <v>17288310.890700001</v>
      </c>
      <c r="C7" s="242">
        <v>16200730.016520001</v>
      </c>
      <c r="D7" s="242">
        <v>24052435.667569999</v>
      </c>
      <c r="E7" s="242">
        <v>9743481.5705300011</v>
      </c>
      <c r="F7" s="242">
        <v>9325163.1109100003</v>
      </c>
      <c r="G7" s="242">
        <v>8406746.81494</v>
      </c>
      <c r="H7" s="242">
        <v>6971073.9770200001</v>
      </c>
      <c r="I7" s="242">
        <v>1052783.4599299999</v>
      </c>
      <c r="J7" s="242">
        <v>42282.984219999998</v>
      </c>
      <c r="K7" s="242">
        <v>5873061.2191199996</v>
      </c>
      <c r="L7" s="242">
        <v>2992231.1308899997</v>
      </c>
      <c r="M7" s="242">
        <v>2289780.4583299998</v>
      </c>
      <c r="N7" s="242">
        <v>104238081.30068</v>
      </c>
      <c r="O7" s="265">
        <v>0.52356204763553094</v>
      </c>
    </row>
    <row r="8" spans="1:15" ht="15" customHeight="1">
      <c r="A8" s="248" t="s">
        <v>546</v>
      </c>
      <c r="B8" s="242">
        <v>52189.387170000002</v>
      </c>
      <c r="C8" s="242">
        <v>1321.3328600000002</v>
      </c>
      <c r="D8" s="242">
        <v>9.6999999999999993</v>
      </c>
      <c r="E8" s="242">
        <v>0</v>
      </c>
      <c r="F8" s="242">
        <v>12257.330980000001</v>
      </c>
      <c r="G8" s="242">
        <v>21000</v>
      </c>
      <c r="H8" s="242">
        <v>0</v>
      </c>
      <c r="I8" s="242">
        <v>0</v>
      </c>
      <c r="J8" s="242">
        <v>0</v>
      </c>
      <c r="K8" s="242">
        <v>17953.90828</v>
      </c>
      <c r="L8" s="242">
        <v>0</v>
      </c>
      <c r="M8" s="242">
        <v>0</v>
      </c>
      <c r="N8" s="242">
        <v>104731.65929000001</v>
      </c>
      <c r="O8" s="265">
        <v>5.2604116754575644E-4</v>
      </c>
    </row>
    <row r="9" spans="1:15" ht="15" customHeight="1">
      <c r="A9" s="248" t="s">
        <v>547</v>
      </c>
      <c r="B9" s="242">
        <v>2158905.7108</v>
      </c>
      <c r="C9" s="242">
        <v>4683364.6374899996</v>
      </c>
      <c r="D9" s="242">
        <v>729661.47164999996</v>
      </c>
      <c r="E9" s="242">
        <v>4900152.2239899999</v>
      </c>
      <c r="F9" s="242">
        <v>3206302.0527900001</v>
      </c>
      <c r="G9" s="242">
        <v>2115308.7308900002</v>
      </c>
      <c r="H9" s="242">
        <v>1128162.0752999999</v>
      </c>
      <c r="I9" s="242">
        <v>5658803.4416800002</v>
      </c>
      <c r="J9" s="242">
        <v>0</v>
      </c>
      <c r="K9" s="242">
        <v>4007371.1499099997</v>
      </c>
      <c r="L9" s="242">
        <v>170073.92598</v>
      </c>
      <c r="M9" s="242">
        <v>378969.09133999998</v>
      </c>
      <c r="N9" s="242">
        <v>29137074.511820003</v>
      </c>
      <c r="O9" s="265">
        <v>0.14634830383642147</v>
      </c>
    </row>
    <row r="10" spans="1:15" ht="15" customHeight="1">
      <c r="A10" s="248" t="s">
        <v>548</v>
      </c>
      <c r="B10" s="242">
        <v>83539.724300000002</v>
      </c>
      <c r="C10" s="242">
        <v>114222.98133</v>
      </c>
      <c r="D10" s="242">
        <v>24126.35137</v>
      </c>
      <c r="E10" s="242">
        <v>133688.83171999999</v>
      </c>
      <c r="F10" s="242">
        <v>13886.174999999999</v>
      </c>
      <c r="G10" s="242">
        <v>418771.29123999999</v>
      </c>
      <c r="H10" s="242">
        <v>19066.012269999999</v>
      </c>
      <c r="I10" s="242">
        <v>0</v>
      </c>
      <c r="J10" s="242">
        <v>0</v>
      </c>
      <c r="K10" s="242">
        <v>9736.2518800000016</v>
      </c>
      <c r="L10" s="242">
        <v>3124.8102000000003</v>
      </c>
      <c r="M10" s="242">
        <v>0</v>
      </c>
      <c r="N10" s="242">
        <v>820162.4293099998</v>
      </c>
      <c r="O10" s="265">
        <v>4.1194726104429331E-3</v>
      </c>
    </row>
    <row r="11" spans="1:15" ht="15" customHeight="1">
      <c r="A11" s="248" t="s">
        <v>549</v>
      </c>
      <c r="B11" s="242">
        <v>347333.13942999998</v>
      </c>
      <c r="C11" s="242">
        <v>1153161.3570000001</v>
      </c>
      <c r="D11" s="242">
        <v>167799.32625000001</v>
      </c>
      <c r="E11" s="242">
        <v>277055.70773999998</v>
      </c>
      <c r="F11" s="242">
        <v>92952.253730000011</v>
      </c>
      <c r="G11" s="242">
        <v>56689.637880000002</v>
      </c>
      <c r="H11" s="242">
        <v>88549.865989999991</v>
      </c>
      <c r="I11" s="242">
        <v>16456.93202</v>
      </c>
      <c r="J11" s="242">
        <v>5685.7976699999999</v>
      </c>
      <c r="K11" s="242">
        <v>47148.83653</v>
      </c>
      <c r="L11" s="242">
        <v>30743.34965</v>
      </c>
      <c r="M11" s="242">
        <v>76611.763200000001</v>
      </c>
      <c r="N11" s="242">
        <v>2360187.9670900004</v>
      </c>
      <c r="O11" s="265">
        <v>1.1854639201290831E-2</v>
      </c>
    </row>
    <row r="12" spans="1:15" ht="15" customHeight="1">
      <c r="A12" s="248" t="s">
        <v>550</v>
      </c>
      <c r="B12" s="242">
        <v>2182.94166</v>
      </c>
      <c r="C12" s="242">
        <v>0</v>
      </c>
      <c r="D12" s="242">
        <v>14.86</v>
      </c>
      <c r="E12" s="242">
        <v>0</v>
      </c>
      <c r="F12" s="242">
        <v>715.39509999999996</v>
      </c>
      <c r="G12" s="242">
        <v>0</v>
      </c>
      <c r="H12" s="242">
        <v>0</v>
      </c>
      <c r="I12" s="242">
        <v>0</v>
      </c>
      <c r="J12" s="242">
        <v>0</v>
      </c>
      <c r="K12" s="242">
        <v>0</v>
      </c>
      <c r="L12" s="242">
        <v>0</v>
      </c>
      <c r="M12" s="242">
        <v>0</v>
      </c>
      <c r="N12" s="242">
        <v>2913.1967599999998</v>
      </c>
      <c r="O12" s="265">
        <v>1.4632265308406483E-5</v>
      </c>
    </row>
    <row r="13" spans="1:15" ht="15" customHeight="1">
      <c r="A13" s="248" t="s">
        <v>551</v>
      </c>
      <c r="B13" s="242">
        <v>262843.54084999999</v>
      </c>
      <c r="C13" s="242">
        <v>450630.56244999997</v>
      </c>
      <c r="D13" s="242">
        <v>46228.80414</v>
      </c>
      <c r="E13" s="242">
        <v>151572.75374000001</v>
      </c>
      <c r="F13" s="242">
        <v>4479.8023300000004</v>
      </c>
      <c r="G13" s="242">
        <v>4778.7855399999999</v>
      </c>
      <c r="H13" s="242">
        <v>25104.99828</v>
      </c>
      <c r="I13" s="242">
        <v>16432.77362</v>
      </c>
      <c r="J13" s="242">
        <v>0</v>
      </c>
      <c r="K13" s="242">
        <v>19598.73257</v>
      </c>
      <c r="L13" s="242">
        <v>19672.93318</v>
      </c>
      <c r="M13" s="242">
        <v>47816.166259999998</v>
      </c>
      <c r="N13" s="242">
        <v>1049159.85296</v>
      </c>
      <c r="O13" s="265">
        <v>5.2696699138987972E-3</v>
      </c>
    </row>
    <row r="14" spans="1:15" ht="15" customHeight="1">
      <c r="A14" s="248" t="s">
        <v>552</v>
      </c>
      <c r="B14" s="242">
        <v>82306.656920000009</v>
      </c>
      <c r="C14" s="242">
        <v>702530.79454999999</v>
      </c>
      <c r="D14" s="242">
        <v>121555.66211</v>
      </c>
      <c r="E14" s="242">
        <v>125482.954</v>
      </c>
      <c r="F14" s="242">
        <v>87757.056299999997</v>
      </c>
      <c r="G14" s="242">
        <v>51910.852340000005</v>
      </c>
      <c r="H14" s="242">
        <v>63444.867709999999</v>
      </c>
      <c r="I14" s="242">
        <v>24.1584</v>
      </c>
      <c r="J14" s="242">
        <v>5685.7976699999999</v>
      </c>
      <c r="K14" s="242">
        <v>27550.10396</v>
      </c>
      <c r="L14" s="242">
        <v>11070.41647</v>
      </c>
      <c r="M14" s="242">
        <v>28795.596940000003</v>
      </c>
      <c r="N14" s="242">
        <v>1308114.9173700002</v>
      </c>
      <c r="O14" s="265">
        <v>6.5703370220836256E-3</v>
      </c>
    </row>
    <row r="15" spans="1:15" ht="15" customHeight="1">
      <c r="A15" s="248" t="s">
        <v>553</v>
      </c>
      <c r="B15" s="242">
        <v>1202310.9425299999</v>
      </c>
      <c r="C15" s="242">
        <v>28477.110949999998</v>
      </c>
      <c r="D15" s="242">
        <v>1208007.72523</v>
      </c>
      <c r="E15" s="242">
        <v>4620653.2221999997</v>
      </c>
      <c r="F15" s="242">
        <v>1014944.0810700001</v>
      </c>
      <c r="G15" s="242">
        <v>73018.586970000004</v>
      </c>
      <c r="H15" s="242">
        <v>340069.11802999995</v>
      </c>
      <c r="I15" s="242">
        <v>0</v>
      </c>
      <c r="J15" s="242">
        <v>342.24540000000002</v>
      </c>
      <c r="K15" s="242">
        <v>419.0496</v>
      </c>
      <c r="L15" s="242">
        <v>407.34214000000003</v>
      </c>
      <c r="M15" s="242">
        <v>0</v>
      </c>
      <c r="N15" s="242">
        <v>8488649.4241199996</v>
      </c>
      <c r="O15" s="265">
        <v>4.2636382200210793E-2</v>
      </c>
    </row>
    <row r="16" spans="1:15" ht="15" customHeight="1">
      <c r="A16" s="248" t="s">
        <v>554</v>
      </c>
      <c r="B16" s="242">
        <v>0</v>
      </c>
      <c r="C16" s="242">
        <v>1382.7784799999999</v>
      </c>
      <c r="D16" s="242">
        <v>0</v>
      </c>
      <c r="E16" s="242">
        <v>0</v>
      </c>
      <c r="F16" s="242">
        <v>1014944.0810700001</v>
      </c>
      <c r="G16" s="242">
        <v>0</v>
      </c>
      <c r="H16" s="242">
        <v>186281.51687999998</v>
      </c>
      <c r="I16" s="242">
        <v>0</v>
      </c>
      <c r="J16" s="242">
        <v>0</v>
      </c>
      <c r="K16" s="242">
        <v>0</v>
      </c>
      <c r="L16" s="242">
        <v>0</v>
      </c>
      <c r="M16" s="242">
        <v>0</v>
      </c>
      <c r="N16" s="242">
        <v>1202608.3764299999</v>
      </c>
      <c r="O16" s="265">
        <v>6.04040381605935E-3</v>
      </c>
    </row>
    <row r="17" spans="1:15" ht="15" customHeight="1">
      <c r="A17" s="248" t="s">
        <v>301</v>
      </c>
      <c r="B17" s="242">
        <v>54.699919999999999</v>
      </c>
      <c r="C17" s="242">
        <v>106.09996000000001</v>
      </c>
      <c r="D17" s="242">
        <v>315.38297999999998</v>
      </c>
      <c r="E17" s="242">
        <v>0</v>
      </c>
      <c r="F17" s="242">
        <v>0</v>
      </c>
      <c r="G17" s="242">
        <v>0</v>
      </c>
      <c r="H17" s="242">
        <v>2079.88697</v>
      </c>
      <c r="I17" s="242">
        <v>0</v>
      </c>
      <c r="J17" s="242">
        <v>0</v>
      </c>
      <c r="K17" s="242">
        <v>419.0496</v>
      </c>
      <c r="L17" s="242">
        <v>407.34214000000003</v>
      </c>
      <c r="M17" s="242">
        <v>0</v>
      </c>
      <c r="N17" s="242">
        <v>3382.4615699999999</v>
      </c>
      <c r="O17" s="265">
        <v>1.6989266144772564E-5</v>
      </c>
    </row>
    <row r="18" spans="1:15" ht="15" customHeight="1">
      <c r="A18" s="248" t="s">
        <v>555</v>
      </c>
      <c r="B18" s="242">
        <v>1181796.9356600002</v>
      </c>
      <c r="C18" s="242">
        <v>26988.232510000002</v>
      </c>
      <c r="D18" s="242">
        <v>103359.3835</v>
      </c>
      <c r="E18" s="242">
        <v>4618066.00825</v>
      </c>
      <c r="F18" s="242">
        <v>0</v>
      </c>
      <c r="G18" s="242">
        <v>73018.586970000004</v>
      </c>
      <c r="H18" s="242">
        <v>151707.71418000001</v>
      </c>
      <c r="I18" s="242">
        <v>0</v>
      </c>
      <c r="J18" s="242">
        <v>342.24540000000002</v>
      </c>
      <c r="K18" s="242">
        <v>0</v>
      </c>
      <c r="L18" s="242">
        <v>0</v>
      </c>
      <c r="M18" s="242">
        <v>0</v>
      </c>
      <c r="N18" s="242">
        <v>6155279.10647</v>
      </c>
      <c r="O18" s="265">
        <v>3.0916441405475215E-2</v>
      </c>
    </row>
    <row r="19" spans="1:15" ht="15" customHeight="1">
      <c r="A19" s="248" t="s">
        <v>556</v>
      </c>
      <c r="B19" s="242">
        <v>20459.306949999998</v>
      </c>
      <c r="C19" s="242">
        <v>0</v>
      </c>
      <c r="D19" s="242">
        <v>1104332.95875</v>
      </c>
      <c r="E19" s="242">
        <v>2587.2139500000003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0</v>
      </c>
      <c r="L19" s="242">
        <v>0</v>
      </c>
      <c r="M19" s="242">
        <v>0</v>
      </c>
      <c r="N19" s="242">
        <v>1127379.4796499999</v>
      </c>
      <c r="O19" s="265">
        <v>5.6625477125314553E-3</v>
      </c>
    </row>
    <row r="20" spans="1:15" ht="15" customHeight="1">
      <c r="A20" s="248" t="s">
        <v>557</v>
      </c>
      <c r="B20" s="242">
        <v>437166.88541000005</v>
      </c>
      <c r="C20" s="242">
        <v>915767.21265</v>
      </c>
      <c r="D20" s="242">
        <v>370223.15346</v>
      </c>
      <c r="E20" s="242">
        <v>286981.66973999998</v>
      </c>
      <c r="F20" s="242">
        <v>767465.60224000004</v>
      </c>
      <c r="G20" s="242">
        <v>405030.62781999999</v>
      </c>
      <c r="H20" s="242">
        <v>230888.36021000001</v>
      </c>
      <c r="I20" s="242">
        <v>2359321.0368499998</v>
      </c>
      <c r="J20" s="242">
        <v>0</v>
      </c>
      <c r="K20" s="242">
        <v>164881.25383</v>
      </c>
      <c r="L20" s="242">
        <v>710905.42136000004</v>
      </c>
      <c r="M20" s="242">
        <v>99058.977840000007</v>
      </c>
      <c r="N20" s="242">
        <v>6747690.2014100002</v>
      </c>
      <c r="O20" s="265">
        <v>3.3891975510080517E-2</v>
      </c>
    </row>
    <row r="21" spans="1:15" ht="15" customHeight="1">
      <c r="A21" s="248" t="s">
        <v>558</v>
      </c>
      <c r="B21" s="242">
        <v>61584.224289999998</v>
      </c>
      <c r="C21" s="242">
        <v>58408.521139999997</v>
      </c>
      <c r="D21" s="242">
        <v>1583.5152</v>
      </c>
      <c r="E21" s="242">
        <v>5133.4765700000007</v>
      </c>
      <c r="F21" s="242">
        <v>0</v>
      </c>
      <c r="G21" s="242">
        <v>159920.22164999999</v>
      </c>
      <c r="H21" s="242">
        <v>13426.43377</v>
      </c>
      <c r="I21" s="242">
        <v>57767.373610000002</v>
      </c>
      <c r="J21" s="242">
        <v>0</v>
      </c>
      <c r="K21" s="242">
        <v>17782.496309999999</v>
      </c>
      <c r="L21" s="242">
        <v>0</v>
      </c>
      <c r="M21" s="242">
        <v>20500.309519999999</v>
      </c>
      <c r="N21" s="242">
        <v>396106.57206000003</v>
      </c>
      <c r="O21" s="265">
        <v>1.9895451389920367E-3</v>
      </c>
    </row>
    <row r="22" spans="1:15" ht="15" customHeight="1">
      <c r="A22" s="248" t="s">
        <v>559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9.1999399999999998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9.1999399999999998</v>
      </c>
      <c r="O22" s="265">
        <v>4.620901847406323E-8</v>
      </c>
    </row>
    <row r="23" spans="1:15" ht="15" customHeight="1">
      <c r="A23" s="248" t="s">
        <v>560</v>
      </c>
      <c r="B23" s="242">
        <v>1076.7655199999999</v>
      </c>
      <c r="C23" s="242">
        <v>1210.70027</v>
      </c>
      <c r="D23" s="242">
        <v>0</v>
      </c>
      <c r="E23" s="242">
        <v>0</v>
      </c>
      <c r="F23" s="242">
        <v>639529.93727999995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641817.40307</v>
      </c>
      <c r="O23" s="265">
        <v>3.2236897453066992E-3</v>
      </c>
    </row>
    <row r="24" spans="1:15" ht="15" customHeight="1">
      <c r="A24" s="248" t="s">
        <v>561</v>
      </c>
      <c r="B24" s="242">
        <v>127556.8312</v>
      </c>
      <c r="C24" s="242">
        <v>11230.0928</v>
      </c>
      <c r="D24" s="242">
        <v>179135.82958000002</v>
      </c>
      <c r="E24" s="242">
        <v>117742.064</v>
      </c>
      <c r="F24" s="242">
        <v>22862.137770000001</v>
      </c>
      <c r="G24" s="242">
        <v>72862.788090000002</v>
      </c>
      <c r="H24" s="242">
        <v>26702.493879999998</v>
      </c>
      <c r="I24" s="242">
        <v>291976.32024000003</v>
      </c>
      <c r="J24" s="242">
        <v>0</v>
      </c>
      <c r="K24" s="242">
        <v>133919.99979999999</v>
      </c>
      <c r="L24" s="242">
        <v>2047.34394</v>
      </c>
      <c r="M24" s="242">
        <v>73644.586900000009</v>
      </c>
      <c r="N24" s="242">
        <v>1059680.4882000003</v>
      </c>
      <c r="O24" s="265">
        <v>5.3225124572375635E-3</v>
      </c>
    </row>
    <row r="25" spans="1:15" ht="15" customHeight="1">
      <c r="A25" s="248" t="s">
        <v>562</v>
      </c>
      <c r="B25" s="242">
        <v>195482.14116</v>
      </c>
      <c r="C25" s="242">
        <v>345210.13269</v>
      </c>
      <c r="D25" s="242">
        <v>171996.63725</v>
      </c>
      <c r="E25" s="242">
        <v>24784.075270000001</v>
      </c>
      <c r="F25" s="242">
        <v>29388.85327</v>
      </c>
      <c r="G25" s="242">
        <v>105885.98581999999</v>
      </c>
      <c r="H25" s="242">
        <v>26502.269829999997</v>
      </c>
      <c r="I25" s="242">
        <v>5848.7342099999996</v>
      </c>
      <c r="J25" s="242">
        <v>0</v>
      </c>
      <c r="K25" s="242">
        <v>1876.8355300000001</v>
      </c>
      <c r="L25" s="242">
        <v>5286.8109000000004</v>
      </c>
      <c r="M25" s="242">
        <v>543.25662999999997</v>
      </c>
      <c r="N25" s="242">
        <v>912805.73256000003</v>
      </c>
      <c r="O25" s="265">
        <v>4.5847969616210392E-3</v>
      </c>
    </row>
    <row r="26" spans="1:15" ht="15" customHeight="1">
      <c r="A26" s="248" t="s">
        <v>1003</v>
      </c>
      <c r="B26" s="242">
        <v>40892.041749999997</v>
      </c>
      <c r="C26" s="242">
        <v>1047.2929899999999</v>
      </c>
      <c r="D26" s="242">
        <v>17388.315760000001</v>
      </c>
      <c r="E26" s="242">
        <v>65949.962090000001</v>
      </c>
      <c r="F26" s="242">
        <v>0</v>
      </c>
      <c r="G26" s="242">
        <v>0</v>
      </c>
      <c r="H26" s="242">
        <v>3804.9827700000001</v>
      </c>
      <c r="I26" s="242">
        <v>11946.019179999999</v>
      </c>
      <c r="J26" s="242">
        <v>0</v>
      </c>
      <c r="K26" s="242">
        <v>11015.866609999999</v>
      </c>
      <c r="L26" s="242">
        <v>0</v>
      </c>
      <c r="M26" s="242">
        <v>4370.8247899999997</v>
      </c>
      <c r="N26" s="242">
        <v>156415.30594000002</v>
      </c>
      <c r="O26" s="265">
        <v>7.8563531520941577E-4</v>
      </c>
    </row>
    <row r="27" spans="1:15" ht="15" customHeight="1">
      <c r="A27" s="248" t="s">
        <v>563</v>
      </c>
      <c r="B27" s="242">
        <v>10574.88149</v>
      </c>
      <c r="C27" s="242">
        <v>498660.47275999998</v>
      </c>
      <c r="D27" s="242">
        <v>118.85567</v>
      </c>
      <c r="E27" s="242">
        <v>73372.091809999998</v>
      </c>
      <c r="F27" s="242">
        <v>75684.673920000001</v>
      </c>
      <c r="G27" s="242">
        <v>66361.632259999998</v>
      </c>
      <c r="H27" s="242">
        <v>160442.98002000002</v>
      </c>
      <c r="I27" s="242">
        <v>1991782.5896099999</v>
      </c>
      <c r="J27" s="242">
        <v>0</v>
      </c>
      <c r="K27" s="242">
        <v>286.05558000000002</v>
      </c>
      <c r="L27" s="242">
        <v>703571.26651999995</v>
      </c>
      <c r="M27" s="242">
        <v>0</v>
      </c>
      <c r="N27" s="242">
        <v>3580855.4996399996</v>
      </c>
      <c r="O27" s="265">
        <v>1.7985749682695285E-2</v>
      </c>
    </row>
    <row r="28" spans="1:15" ht="15" customHeight="1">
      <c r="A28" s="248" t="s">
        <v>564</v>
      </c>
      <c r="B28" s="242">
        <v>723903.75775999995</v>
      </c>
      <c r="C28" s="242">
        <v>7318647.5071</v>
      </c>
      <c r="D28" s="242">
        <v>445196.98072000005</v>
      </c>
      <c r="E28" s="242">
        <v>684979.07967999997</v>
      </c>
      <c r="F28" s="242">
        <v>450544.43452000001</v>
      </c>
      <c r="G28" s="242">
        <v>491402.95283999998</v>
      </c>
      <c r="H28" s="242">
        <v>473441.80988999997</v>
      </c>
      <c r="I28" s="242">
        <v>6520806.5595800001</v>
      </c>
      <c r="J28" s="242">
        <v>0</v>
      </c>
      <c r="K28" s="242">
        <v>3837989.3071099999</v>
      </c>
      <c r="L28" s="242">
        <v>594579.97633000009</v>
      </c>
      <c r="M28" s="242">
        <v>4211840.9200499998</v>
      </c>
      <c r="N28" s="242">
        <v>25753333.285580002</v>
      </c>
      <c r="O28" s="265">
        <v>0.12935261029550996</v>
      </c>
    </row>
    <row r="29" spans="1:15" ht="15" customHeight="1">
      <c r="A29" s="248" t="s">
        <v>565</v>
      </c>
      <c r="B29" s="242">
        <v>11567.780699999999</v>
      </c>
      <c r="C29" s="242">
        <v>0</v>
      </c>
      <c r="D29" s="242">
        <v>28778.791829999998</v>
      </c>
      <c r="E29" s="242">
        <v>15552.19723</v>
      </c>
      <c r="F29" s="242">
        <v>17473.34922</v>
      </c>
      <c r="G29" s="242">
        <v>0</v>
      </c>
      <c r="H29" s="242">
        <v>17151.26355</v>
      </c>
      <c r="I29" s="242">
        <v>0</v>
      </c>
      <c r="J29" s="242">
        <v>0</v>
      </c>
      <c r="K29" s="242">
        <v>0</v>
      </c>
      <c r="L29" s="242">
        <v>0</v>
      </c>
      <c r="M29" s="242">
        <v>0</v>
      </c>
      <c r="N29" s="242">
        <v>90523.382530000003</v>
      </c>
      <c r="O29" s="265">
        <v>4.5467651481025556E-4</v>
      </c>
    </row>
    <row r="30" spans="1:15" ht="15" customHeight="1">
      <c r="A30" s="248" t="s">
        <v>566</v>
      </c>
      <c r="B30" s="242">
        <v>712335.97705999995</v>
      </c>
      <c r="C30" s="242">
        <v>7318647.5071</v>
      </c>
      <c r="D30" s="242">
        <v>416418.18888999999</v>
      </c>
      <c r="E30" s="242">
        <v>669426.88245000003</v>
      </c>
      <c r="F30" s="242">
        <v>433071.08530000004</v>
      </c>
      <c r="G30" s="242">
        <v>491402.95283999998</v>
      </c>
      <c r="H30" s="242">
        <v>456290.54634</v>
      </c>
      <c r="I30" s="242">
        <v>6520806.5595800001</v>
      </c>
      <c r="J30" s="242">
        <v>0</v>
      </c>
      <c r="K30" s="242">
        <v>3837989.3071099999</v>
      </c>
      <c r="L30" s="242">
        <v>594579.97633000009</v>
      </c>
      <c r="M30" s="242">
        <v>4211840.9200499998</v>
      </c>
      <c r="N30" s="242">
        <v>25662809.903050002</v>
      </c>
      <c r="O30" s="265">
        <v>0.12889793378069969</v>
      </c>
    </row>
    <row r="31" spans="1:15" ht="15" customHeight="1">
      <c r="A31" s="248" t="s">
        <v>567</v>
      </c>
      <c r="B31" s="242">
        <v>0</v>
      </c>
      <c r="C31" s="242">
        <v>216193.61371999999</v>
      </c>
      <c r="D31" s="242">
        <v>0</v>
      </c>
      <c r="E31" s="242">
        <v>0</v>
      </c>
      <c r="F31" s="242">
        <v>0</v>
      </c>
      <c r="G31" s="242">
        <v>0</v>
      </c>
      <c r="H31" s="242">
        <v>0</v>
      </c>
      <c r="I31" s="242">
        <v>0</v>
      </c>
      <c r="J31" s="242">
        <v>0</v>
      </c>
      <c r="K31" s="242">
        <v>1919225.33335</v>
      </c>
      <c r="L31" s="242">
        <v>6146.4736800000001</v>
      </c>
      <c r="M31" s="242">
        <v>0</v>
      </c>
      <c r="N31" s="242">
        <v>2141565.4207499996</v>
      </c>
      <c r="O31" s="265">
        <v>1.0756552335216505E-2</v>
      </c>
    </row>
    <row r="32" spans="1:15" ht="15" customHeight="1">
      <c r="A32" s="248" t="s">
        <v>568</v>
      </c>
      <c r="B32" s="242">
        <v>0</v>
      </c>
      <c r="C32" s="242">
        <v>0</v>
      </c>
      <c r="D32" s="242">
        <v>0</v>
      </c>
      <c r="E32" s="242">
        <v>0</v>
      </c>
      <c r="F32" s="242">
        <v>0</v>
      </c>
      <c r="G32" s="242">
        <v>0</v>
      </c>
      <c r="H32" s="242">
        <v>0</v>
      </c>
      <c r="I32" s="242">
        <v>0</v>
      </c>
      <c r="J32" s="242">
        <v>0</v>
      </c>
      <c r="K32" s="242">
        <v>0</v>
      </c>
      <c r="L32" s="242">
        <v>0</v>
      </c>
      <c r="M32" s="242">
        <v>0</v>
      </c>
      <c r="N32" s="242">
        <v>0</v>
      </c>
      <c r="O32" s="265">
        <v>0</v>
      </c>
    </row>
    <row r="33" spans="1:15" ht="15" customHeight="1">
      <c r="A33" s="248" t="s">
        <v>569</v>
      </c>
      <c r="B33" s="242">
        <v>0</v>
      </c>
      <c r="C33" s="242">
        <v>0</v>
      </c>
      <c r="D33" s="242">
        <v>0</v>
      </c>
      <c r="E33" s="242">
        <v>0</v>
      </c>
      <c r="F33" s="242">
        <v>0</v>
      </c>
      <c r="G33" s="242">
        <v>0</v>
      </c>
      <c r="H33" s="242">
        <v>0</v>
      </c>
      <c r="I33" s="242">
        <v>0</v>
      </c>
      <c r="J33" s="242">
        <v>0</v>
      </c>
      <c r="K33" s="242">
        <v>0</v>
      </c>
      <c r="L33" s="242">
        <v>0</v>
      </c>
      <c r="M33" s="242">
        <v>0</v>
      </c>
      <c r="N33" s="242">
        <v>0</v>
      </c>
      <c r="O33" s="265">
        <v>0</v>
      </c>
    </row>
    <row r="34" spans="1:15" ht="15" customHeight="1">
      <c r="A34" s="248" t="s">
        <v>570</v>
      </c>
      <c r="B34" s="242">
        <v>0</v>
      </c>
      <c r="C34" s="242">
        <v>187703.78387000001</v>
      </c>
      <c r="D34" s="242">
        <v>0</v>
      </c>
      <c r="E34" s="242">
        <v>0</v>
      </c>
      <c r="F34" s="242">
        <v>0</v>
      </c>
      <c r="G34" s="242">
        <v>0</v>
      </c>
      <c r="H34" s="242">
        <v>0</v>
      </c>
      <c r="I34" s="242">
        <v>0</v>
      </c>
      <c r="J34" s="242">
        <v>0</v>
      </c>
      <c r="K34" s="242">
        <v>1919225.33335</v>
      </c>
      <c r="L34" s="242">
        <v>6146.4736800000001</v>
      </c>
      <c r="M34" s="242">
        <v>0</v>
      </c>
      <c r="N34" s="242">
        <v>2113075.5908999997</v>
      </c>
      <c r="O34" s="265">
        <v>1.061345498090098E-2</v>
      </c>
    </row>
    <row r="35" spans="1:15" ht="15" customHeight="1">
      <c r="A35" s="248" t="s">
        <v>571</v>
      </c>
      <c r="B35" s="242">
        <v>0</v>
      </c>
      <c r="C35" s="242">
        <v>15084.593289999999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42">
        <v>0</v>
      </c>
      <c r="N35" s="242">
        <v>15084.593289999999</v>
      </c>
      <c r="O35" s="265">
        <v>7.5766173476277037E-5</v>
      </c>
    </row>
    <row r="36" spans="1:15" ht="15" customHeight="1">
      <c r="A36" s="248" t="s">
        <v>572</v>
      </c>
      <c r="B36" s="242">
        <v>0</v>
      </c>
      <c r="C36" s="242">
        <v>0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42">
        <v>0</v>
      </c>
      <c r="N36" s="242">
        <v>0</v>
      </c>
      <c r="O36" s="265">
        <v>0</v>
      </c>
    </row>
    <row r="37" spans="1:15" ht="15" customHeight="1">
      <c r="A37" s="248" t="s">
        <v>573</v>
      </c>
      <c r="B37" s="242">
        <v>0</v>
      </c>
      <c r="C37" s="242">
        <v>0</v>
      </c>
      <c r="D37" s="242">
        <v>0</v>
      </c>
      <c r="E37" s="242">
        <v>0</v>
      </c>
      <c r="F37" s="242">
        <v>0</v>
      </c>
      <c r="G37" s="242">
        <v>0</v>
      </c>
      <c r="H37" s="242">
        <v>0</v>
      </c>
      <c r="I37" s="242">
        <v>0</v>
      </c>
      <c r="J37" s="242">
        <v>0</v>
      </c>
      <c r="K37" s="242">
        <v>0</v>
      </c>
      <c r="L37" s="242">
        <v>0</v>
      </c>
      <c r="M37" s="242">
        <v>0</v>
      </c>
      <c r="N37" s="242">
        <v>0</v>
      </c>
      <c r="O37" s="265">
        <v>0</v>
      </c>
    </row>
    <row r="38" spans="1:15" ht="15" customHeight="1">
      <c r="A38" s="248" t="s">
        <v>574</v>
      </c>
      <c r="B38" s="242">
        <v>0</v>
      </c>
      <c r="C38" s="242">
        <v>0</v>
      </c>
      <c r="D38" s="242">
        <v>0</v>
      </c>
      <c r="E38" s="242">
        <v>0</v>
      </c>
      <c r="F38" s="242">
        <v>0</v>
      </c>
      <c r="G38" s="242">
        <v>0</v>
      </c>
      <c r="H38" s="242">
        <v>0</v>
      </c>
      <c r="I38" s="242">
        <v>0</v>
      </c>
      <c r="J38" s="242">
        <v>0</v>
      </c>
      <c r="K38" s="242">
        <v>0</v>
      </c>
      <c r="L38" s="242">
        <v>0</v>
      </c>
      <c r="M38" s="242">
        <v>0</v>
      </c>
      <c r="N38" s="242">
        <v>0</v>
      </c>
      <c r="O38" s="265">
        <v>0</v>
      </c>
    </row>
    <row r="39" spans="1:15" ht="15" customHeight="1">
      <c r="A39" s="248" t="s">
        <v>575</v>
      </c>
      <c r="B39" s="242">
        <v>0</v>
      </c>
      <c r="C39" s="242">
        <v>13405.236560000001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42">
        <v>0</v>
      </c>
      <c r="L39" s="242">
        <v>0</v>
      </c>
      <c r="M39" s="242">
        <v>0</v>
      </c>
      <c r="N39" s="242">
        <v>13405.236560000001</v>
      </c>
      <c r="O39" s="265">
        <v>6.7331180839247639E-5</v>
      </c>
    </row>
    <row r="40" spans="1:15" ht="15" customHeight="1">
      <c r="A40" s="248" t="s">
        <v>576</v>
      </c>
      <c r="B40" s="242">
        <v>0</v>
      </c>
      <c r="C40" s="242">
        <v>0</v>
      </c>
      <c r="D40" s="242">
        <v>0</v>
      </c>
      <c r="E40" s="242">
        <v>0</v>
      </c>
      <c r="F40" s="242">
        <v>0</v>
      </c>
      <c r="G40" s="242">
        <v>0</v>
      </c>
      <c r="H40" s="242">
        <v>0</v>
      </c>
      <c r="I40" s="242">
        <v>0</v>
      </c>
      <c r="J40" s="242">
        <v>0</v>
      </c>
      <c r="K40" s="242">
        <v>0</v>
      </c>
      <c r="L40" s="242">
        <v>0</v>
      </c>
      <c r="M40" s="242">
        <v>0</v>
      </c>
      <c r="N40" s="242">
        <v>0</v>
      </c>
      <c r="O40" s="265">
        <v>0</v>
      </c>
    </row>
    <row r="41" spans="1:15" ht="15" customHeight="1">
      <c r="A41" s="273" t="s">
        <v>577</v>
      </c>
      <c r="B41" s="242">
        <v>22293660.438099999</v>
      </c>
      <c r="C41" s="242">
        <v>30631885.769619998</v>
      </c>
      <c r="D41" s="242">
        <v>26997460.376249999</v>
      </c>
      <c r="E41" s="242">
        <v>20646992.305599999</v>
      </c>
      <c r="F41" s="242">
        <v>14883515.041239999</v>
      </c>
      <c r="G41" s="242">
        <v>11987968.642580001</v>
      </c>
      <c r="H41" s="242">
        <v>9251251.2187099997</v>
      </c>
      <c r="I41" s="242">
        <v>15608171.430059999</v>
      </c>
      <c r="J41" s="242">
        <v>48311.027289999998</v>
      </c>
      <c r="K41" s="242">
        <v>15877786.30961</v>
      </c>
      <c r="L41" s="242">
        <v>4508212.4302299991</v>
      </c>
      <c r="M41" s="242">
        <v>7056261.2107600002</v>
      </c>
      <c r="N41" s="242">
        <v>179791476.20005</v>
      </c>
      <c r="O41" s="265">
        <v>0.90304802479224966</v>
      </c>
    </row>
    <row r="42" spans="1:15" ht="15" customHeight="1">
      <c r="A42" s="248" t="s">
        <v>578</v>
      </c>
      <c r="B42" s="242">
        <v>2253829.1090600002</v>
      </c>
      <c r="C42" s="242">
        <v>160040.65824000002</v>
      </c>
      <c r="D42" s="242">
        <v>2141704.38014</v>
      </c>
      <c r="E42" s="242">
        <v>3451124.98068</v>
      </c>
      <c r="F42" s="242">
        <v>3859032.7099200003</v>
      </c>
      <c r="G42" s="242">
        <v>1640507.7272699999</v>
      </c>
      <c r="H42" s="242">
        <v>1838362.2461600001</v>
      </c>
      <c r="I42" s="242">
        <v>224209.21437999999</v>
      </c>
      <c r="J42" s="242">
        <v>85309.140950000001</v>
      </c>
      <c r="K42" s="242">
        <v>1094912.17603</v>
      </c>
      <c r="L42" s="242">
        <v>0</v>
      </c>
      <c r="M42" s="242">
        <v>2553527.7254699999</v>
      </c>
      <c r="N42" s="242">
        <v>19302560.068300001</v>
      </c>
      <c r="O42" s="265">
        <v>9.6951975207750257E-2</v>
      </c>
    </row>
    <row r="43" spans="1:15" ht="15" customHeight="1">
      <c r="A43" s="234" t="s">
        <v>501</v>
      </c>
      <c r="B43" s="244">
        <v>24547489.54716</v>
      </c>
      <c r="C43" s="244">
        <v>30791926.427859999</v>
      </c>
      <c r="D43" s="244">
        <v>29139164.756389998</v>
      </c>
      <c r="E43" s="244">
        <v>24098117.286279999</v>
      </c>
      <c r="F43" s="244">
        <v>18742547.75116</v>
      </c>
      <c r="G43" s="244">
        <v>13628476.36985</v>
      </c>
      <c r="H43" s="244">
        <v>11089613.46487</v>
      </c>
      <c r="I43" s="244">
        <v>15832380.644440001</v>
      </c>
      <c r="J43" s="244">
        <v>133620.16824</v>
      </c>
      <c r="K43" s="244">
        <v>16972698.485640001</v>
      </c>
      <c r="L43" s="244">
        <v>4508212.4302299991</v>
      </c>
      <c r="M43" s="244">
        <v>9609788.9362300001</v>
      </c>
      <c r="N43" s="244">
        <v>199094036.26835001</v>
      </c>
      <c r="O43" s="268">
        <v>1</v>
      </c>
    </row>
    <row r="44" spans="1:15" s="274" customFormat="1" ht="15" customHeight="1">
      <c r="A44" s="273" t="s">
        <v>579</v>
      </c>
      <c r="B44" s="265">
        <v>0.12329595605803848</v>
      </c>
      <c r="C44" s="265">
        <v>0.15466021486629028</v>
      </c>
      <c r="D44" s="265">
        <v>0.14635880261684289</v>
      </c>
      <c r="E44" s="265">
        <v>0.12103887056566183</v>
      </c>
      <c r="F44" s="265">
        <v>9.4139172134205723E-2</v>
      </c>
      <c r="G44" s="265">
        <v>6.8452459075573624E-2</v>
      </c>
      <c r="H44" s="265">
        <v>5.5700379944695094E-2</v>
      </c>
      <c r="I44" s="265">
        <v>7.9522124023344617E-2</v>
      </c>
      <c r="J44" s="265">
        <v>6.7114098817053116E-4</v>
      </c>
      <c r="K44" s="265">
        <v>8.5249657919252056E-2</v>
      </c>
      <c r="L44" s="265">
        <v>2.2643633705600203E-2</v>
      </c>
      <c r="M44" s="265">
        <v>4.8267588102324635E-2</v>
      </c>
      <c r="N44" s="265">
        <v>1</v>
      </c>
      <c r="O44" s="265"/>
    </row>
    <row r="45" spans="1:15" ht="15" customHeight="1" thickBot="1">
      <c r="A45" s="275"/>
      <c r="B45" s="207"/>
      <c r="C45" s="208"/>
      <c r="D45" s="208"/>
      <c r="E45" s="208"/>
      <c r="F45" s="208"/>
      <c r="G45" s="208"/>
      <c r="H45" s="207"/>
      <c r="I45" s="207"/>
      <c r="J45" s="207"/>
      <c r="K45" s="207"/>
      <c r="L45" s="207"/>
      <c r="M45" s="207"/>
      <c r="N45" s="207"/>
      <c r="O45" s="209"/>
    </row>
    <row r="46" spans="1:15" ht="15" customHeight="1" thickTop="1">
      <c r="A46" s="276" t="s">
        <v>503</v>
      </c>
      <c r="B46" s="190"/>
      <c r="C46" s="277"/>
      <c r="D46" s="191"/>
      <c r="E46" s="191"/>
      <c r="F46" s="191"/>
      <c r="G46" s="191"/>
      <c r="H46" s="168"/>
      <c r="I46" s="168"/>
      <c r="J46" s="168"/>
      <c r="K46" s="168"/>
      <c r="L46" s="168"/>
      <c r="M46" s="168"/>
      <c r="N46" s="168"/>
      <c r="O46" s="210"/>
    </row>
    <row r="47" spans="1:15" ht="15" customHeight="1">
      <c r="A47" s="276" t="s">
        <v>506</v>
      </c>
      <c r="B47" s="276"/>
      <c r="C47" s="276"/>
      <c r="D47" s="191"/>
      <c r="E47" s="191"/>
      <c r="F47" s="191"/>
      <c r="G47" s="191"/>
      <c r="H47" s="168"/>
      <c r="I47" s="168"/>
      <c r="J47" s="168"/>
      <c r="K47" s="168"/>
      <c r="L47" s="168"/>
      <c r="M47" s="168"/>
      <c r="N47" s="168"/>
      <c r="O47" s="210"/>
    </row>
    <row r="48" spans="1:15" ht="15" customHeight="1">
      <c r="A48" s="276" t="s">
        <v>580</v>
      </c>
      <c r="B48" s="190"/>
      <c r="C48" s="277"/>
      <c r="D48" s="191"/>
      <c r="E48" s="191"/>
      <c r="F48" s="191"/>
      <c r="G48" s="191"/>
      <c r="H48" s="168"/>
      <c r="I48" s="168"/>
      <c r="J48" s="168"/>
      <c r="K48" s="168"/>
      <c r="L48" s="168"/>
      <c r="M48" s="168"/>
      <c r="N48" s="168"/>
      <c r="O48" s="210"/>
    </row>
    <row r="49" spans="1:15" ht="15" customHeight="1">
      <c r="A49" s="276" t="s">
        <v>581</v>
      </c>
      <c r="B49" s="190"/>
      <c r="C49" s="277"/>
      <c r="D49" s="191"/>
      <c r="E49" s="191"/>
      <c r="F49" s="191"/>
      <c r="G49" s="191"/>
      <c r="H49" s="168"/>
      <c r="I49" s="168"/>
      <c r="J49" s="168"/>
      <c r="K49" s="168"/>
      <c r="L49" s="168"/>
      <c r="M49" s="168"/>
      <c r="N49" s="168"/>
      <c r="O49" s="210"/>
    </row>
    <row r="50" spans="1:15" ht="15" customHeight="1">
      <c r="A50" s="278"/>
      <c r="B50" s="168"/>
      <c r="C50" s="191"/>
      <c r="D50" s="191"/>
      <c r="E50" s="191"/>
      <c r="F50" s="191"/>
      <c r="G50" s="191"/>
      <c r="H50" s="168"/>
      <c r="I50" s="168"/>
      <c r="J50" s="168"/>
      <c r="K50" s="168"/>
      <c r="L50" s="168"/>
      <c r="M50" s="168"/>
      <c r="N50" s="168"/>
      <c r="O50" s="210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N59"/>
  <sheetViews>
    <sheetView zoomScaleNormal="100" workbookViewId="0">
      <selection activeCell="D21" sqref="D21"/>
    </sheetView>
  </sheetViews>
  <sheetFormatPr baseColWidth="10" defaultColWidth="11.42578125" defaultRowHeight="12.75"/>
  <cols>
    <col min="1" max="1" width="61" style="193" customWidth="1"/>
    <col min="2" max="14" width="15.7109375" style="192" customWidth="1"/>
    <col min="15" max="255" width="11.42578125" style="192"/>
    <col min="256" max="256" width="61" style="192" customWidth="1"/>
    <col min="257" max="270" width="15.7109375" style="192" customWidth="1"/>
    <col min="271" max="511" width="11.42578125" style="192"/>
    <col min="512" max="512" width="61" style="192" customWidth="1"/>
    <col min="513" max="526" width="15.7109375" style="192" customWidth="1"/>
    <col min="527" max="767" width="11.42578125" style="192"/>
    <col min="768" max="768" width="61" style="192" customWidth="1"/>
    <col min="769" max="782" width="15.7109375" style="192" customWidth="1"/>
    <col min="783" max="1023" width="11.42578125" style="192"/>
    <col min="1024" max="1024" width="61" style="192" customWidth="1"/>
    <col min="1025" max="1038" width="15.7109375" style="192" customWidth="1"/>
    <col min="1039" max="1279" width="11.42578125" style="192"/>
    <col min="1280" max="1280" width="61" style="192" customWidth="1"/>
    <col min="1281" max="1294" width="15.7109375" style="192" customWidth="1"/>
    <col min="1295" max="1535" width="11.42578125" style="192"/>
    <col min="1536" max="1536" width="61" style="192" customWidth="1"/>
    <col min="1537" max="1550" width="15.7109375" style="192" customWidth="1"/>
    <col min="1551" max="1791" width="11.42578125" style="192"/>
    <col min="1792" max="1792" width="61" style="192" customWidth="1"/>
    <col min="1793" max="1806" width="15.7109375" style="192" customWidth="1"/>
    <col min="1807" max="2047" width="11.42578125" style="192"/>
    <col min="2048" max="2048" width="61" style="192" customWidth="1"/>
    <col min="2049" max="2062" width="15.7109375" style="192" customWidth="1"/>
    <col min="2063" max="2303" width="11.42578125" style="192"/>
    <col min="2304" max="2304" width="61" style="192" customWidth="1"/>
    <col min="2305" max="2318" width="15.7109375" style="192" customWidth="1"/>
    <col min="2319" max="2559" width="11.42578125" style="192"/>
    <col min="2560" max="2560" width="61" style="192" customWidth="1"/>
    <col min="2561" max="2574" width="15.7109375" style="192" customWidth="1"/>
    <col min="2575" max="2815" width="11.42578125" style="192"/>
    <col min="2816" max="2816" width="61" style="192" customWidth="1"/>
    <col min="2817" max="2830" width="15.7109375" style="192" customWidth="1"/>
    <col min="2831" max="3071" width="11.42578125" style="192"/>
    <col min="3072" max="3072" width="61" style="192" customWidth="1"/>
    <col min="3073" max="3086" width="15.7109375" style="192" customWidth="1"/>
    <col min="3087" max="3327" width="11.42578125" style="192"/>
    <col min="3328" max="3328" width="61" style="192" customWidth="1"/>
    <col min="3329" max="3342" width="15.7109375" style="192" customWidth="1"/>
    <col min="3343" max="3583" width="11.42578125" style="192"/>
    <col min="3584" max="3584" width="61" style="192" customWidth="1"/>
    <col min="3585" max="3598" width="15.7109375" style="192" customWidth="1"/>
    <col min="3599" max="3839" width="11.42578125" style="192"/>
    <col min="3840" max="3840" width="61" style="192" customWidth="1"/>
    <col min="3841" max="3854" width="15.7109375" style="192" customWidth="1"/>
    <col min="3855" max="4095" width="11.42578125" style="192"/>
    <col min="4096" max="4096" width="61" style="192" customWidth="1"/>
    <col min="4097" max="4110" width="15.7109375" style="192" customWidth="1"/>
    <col min="4111" max="4351" width="11.42578125" style="192"/>
    <col min="4352" max="4352" width="61" style="192" customWidth="1"/>
    <col min="4353" max="4366" width="15.7109375" style="192" customWidth="1"/>
    <col min="4367" max="4607" width="11.42578125" style="192"/>
    <col min="4608" max="4608" width="61" style="192" customWidth="1"/>
    <col min="4609" max="4622" width="15.7109375" style="192" customWidth="1"/>
    <col min="4623" max="4863" width="11.42578125" style="192"/>
    <col min="4864" max="4864" width="61" style="192" customWidth="1"/>
    <col min="4865" max="4878" width="15.7109375" style="192" customWidth="1"/>
    <col min="4879" max="5119" width="11.42578125" style="192"/>
    <col min="5120" max="5120" width="61" style="192" customWidth="1"/>
    <col min="5121" max="5134" width="15.7109375" style="192" customWidth="1"/>
    <col min="5135" max="5375" width="11.42578125" style="192"/>
    <col min="5376" max="5376" width="61" style="192" customWidth="1"/>
    <col min="5377" max="5390" width="15.7109375" style="192" customWidth="1"/>
    <col min="5391" max="5631" width="11.42578125" style="192"/>
    <col min="5632" max="5632" width="61" style="192" customWidth="1"/>
    <col min="5633" max="5646" width="15.7109375" style="192" customWidth="1"/>
    <col min="5647" max="5887" width="11.42578125" style="192"/>
    <col min="5888" max="5888" width="61" style="192" customWidth="1"/>
    <col min="5889" max="5902" width="15.7109375" style="192" customWidth="1"/>
    <col min="5903" max="6143" width="11.42578125" style="192"/>
    <col min="6144" max="6144" width="61" style="192" customWidth="1"/>
    <col min="6145" max="6158" width="15.7109375" style="192" customWidth="1"/>
    <col min="6159" max="6399" width="11.42578125" style="192"/>
    <col min="6400" max="6400" width="61" style="192" customWidth="1"/>
    <col min="6401" max="6414" width="15.7109375" style="192" customWidth="1"/>
    <col min="6415" max="6655" width="11.42578125" style="192"/>
    <col min="6656" max="6656" width="61" style="192" customWidth="1"/>
    <col min="6657" max="6670" width="15.7109375" style="192" customWidth="1"/>
    <col min="6671" max="6911" width="11.42578125" style="192"/>
    <col min="6912" max="6912" width="61" style="192" customWidth="1"/>
    <col min="6913" max="6926" width="15.7109375" style="192" customWidth="1"/>
    <col min="6927" max="7167" width="11.42578125" style="192"/>
    <col min="7168" max="7168" width="61" style="192" customWidth="1"/>
    <col min="7169" max="7182" width="15.7109375" style="192" customWidth="1"/>
    <col min="7183" max="7423" width="11.42578125" style="192"/>
    <col min="7424" max="7424" width="61" style="192" customWidth="1"/>
    <col min="7425" max="7438" width="15.7109375" style="192" customWidth="1"/>
    <col min="7439" max="7679" width="11.42578125" style="192"/>
    <col min="7680" max="7680" width="61" style="192" customWidth="1"/>
    <col min="7681" max="7694" width="15.7109375" style="192" customWidth="1"/>
    <col min="7695" max="7935" width="11.42578125" style="192"/>
    <col min="7936" max="7936" width="61" style="192" customWidth="1"/>
    <col min="7937" max="7950" width="15.7109375" style="192" customWidth="1"/>
    <col min="7951" max="8191" width="11.42578125" style="192"/>
    <col min="8192" max="8192" width="61" style="192" customWidth="1"/>
    <col min="8193" max="8206" width="15.7109375" style="192" customWidth="1"/>
    <col min="8207" max="8447" width="11.42578125" style="192"/>
    <col min="8448" max="8448" width="61" style="192" customWidth="1"/>
    <col min="8449" max="8462" width="15.7109375" style="192" customWidth="1"/>
    <col min="8463" max="8703" width="11.42578125" style="192"/>
    <col min="8704" max="8704" width="61" style="192" customWidth="1"/>
    <col min="8705" max="8718" width="15.7109375" style="192" customWidth="1"/>
    <col min="8719" max="8959" width="11.42578125" style="192"/>
    <col min="8960" max="8960" width="61" style="192" customWidth="1"/>
    <col min="8961" max="8974" width="15.7109375" style="192" customWidth="1"/>
    <col min="8975" max="9215" width="11.42578125" style="192"/>
    <col min="9216" max="9216" width="61" style="192" customWidth="1"/>
    <col min="9217" max="9230" width="15.7109375" style="192" customWidth="1"/>
    <col min="9231" max="9471" width="11.42578125" style="192"/>
    <col min="9472" max="9472" width="61" style="192" customWidth="1"/>
    <col min="9473" max="9486" width="15.7109375" style="192" customWidth="1"/>
    <col min="9487" max="9727" width="11.42578125" style="192"/>
    <col min="9728" max="9728" width="61" style="192" customWidth="1"/>
    <col min="9729" max="9742" width="15.7109375" style="192" customWidth="1"/>
    <col min="9743" max="9983" width="11.42578125" style="192"/>
    <col min="9984" max="9984" width="61" style="192" customWidth="1"/>
    <col min="9985" max="9998" width="15.7109375" style="192" customWidth="1"/>
    <col min="9999" max="10239" width="11.42578125" style="192"/>
    <col min="10240" max="10240" width="61" style="192" customWidth="1"/>
    <col min="10241" max="10254" width="15.7109375" style="192" customWidth="1"/>
    <col min="10255" max="10495" width="11.42578125" style="192"/>
    <col min="10496" max="10496" width="61" style="192" customWidth="1"/>
    <col min="10497" max="10510" width="15.7109375" style="192" customWidth="1"/>
    <col min="10511" max="10751" width="11.42578125" style="192"/>
    <col min="10752" max="10752" width="61" style="192" customWidth="1"/>
    <col min="10753" max="10766" width="15.7109375" style="192" customWidth="1"/>
    <col min="10767" max="11007" width="11.42578125" style="192"/>
    <col min="11008" max="11008" width="61" style="192" customWidth="1"/>
    <col min="11009" max="11022" width="15.7109375" style="192" customWidth="1"/>
    <col min="11023" max="11263" width="11.42578125" style="192"/>
    <col min="11264" max="11264" width="61" style="192" customWidth="1"/>
    <col min="11265" max="11278" width="15.7109375" style="192" customWidth="1"/>
    <col min="11279" max="11519" width="11.42578125" style="192"/>
    <col min="11520" max="11520" width="61" style="192" customWidth="1"/>
    <col min="11521" max="11534" width="15.7109375" style="192" customWidth="1"/>
    <col min="11535" max="11775" width="11.42578125" style="192"/>
    <col min="11776" max="11776" width="61" style="192" customWidth="1"/>
    <col min="11777" max="11790" width="15.7109375" style="192" customWidth="1"/>
    <col min="11791" max="12031" width="11.42578125" style="192"/>
    <col min="12032" max="12032" width="61" style="192" customWidth="1"/>
    <col min="12033" max="12046" width="15.7109375" style="192" customWidth="1"/>
    <col min="12047" max="12287" width="11.42578125" style="192"/>
    <col min="12288" max="12288" width="61" style="192" customWidth="1"/>
    <col min="12289" max="12302" width="15.7109375" style="192" customWidth="1"/>
    <col min="12303" max="12543" width="11.42578125" style="192"/>
    <col min="12544" max="12544" width="61" style="192" customWidth="1"/>
    <col min="12545" max="12558" width="15.7109375" style="192" customWidth="1"/>
    <col min="12559" max="12799" width="11.42578125" style="192"/>
    <col min="12800" max="12800" width="61" style="192" customWidth="1"/>
    <col min="12801" max="12814" width="15.7109375" style="192" customWidth="1"/>
    <col min="12815" max="13055" width="11.42578125" style="192"/>
    <col min="13056" max="13056" width="61" style="192" customWidth="1"/>
    <col min="13057" max="13070" width="15.7109375" style="192" customWidth="1"/>
    <col min="13071" max="13311" width="11.42578125" style="192"/>
    <col min="13312" max="13312" width="61" style="192" customWidth="1"/>
    <col min="13313" max="13326" width="15.7109375" style="192" customWidth="1"/>
    <col min="13327" max="13567" width="11.42578125" style="192"/>
    <col min="13568" max="13568" width="61" style="192" customWidth="1"/>
    <col min="13569" max="13582" width="15.7109375" style="192" customWidth="1"/>
    <col min="13583" max="13823" width="11.42578125" style="192"/>
    <col min="13824" max="13824" width="61" style="192" customWidth="1"/>
    <col min="13825" max="13838" width="15.7109375" style="192" customWidth="1"/>
    <col min="13839" max="14079" width="11.42578125" style="192"/>
    <col min="14080" max="14080" width="61" style="192" customWidth="1"/>
    <col min="14081" max="14094" width="15.7109375" style="192" customWidth="1"/>
    <col min="14095" max="14335" width="11.42578125" style="192"/>
    <col min="14336" max="14336" width="61" style="192" customWidth="1"/>
    <col min="14337" max="14350" width="15.7109375" style="192" customWidth="1"/>
    <col min="14351" max="14591" width="11.42578125" style="192"/>
    <col min="14592" max="14592" width="61" style="192" customWidth="1"/>
    <col min="14593" max="14606" width="15.7109375" style="192" customWidth="1"/>
    <col min="14607" max="14847" width="11.42578125" style="192"/>
    <col min="14848" max="14848" width="61" style="192" customWidth="1"/>
    <col min="14849" max="14862" width="15.7109375" style="192" customWidth="1"/>
    <col min="14863" max="15103" width="11.42578125" style="192"/>
    <col min="15104" max="15104" width="61" style="192" customWidth="1"/>
    <col min="15105" max="15118" width="15.7109375" style="192" customWidth="1"/>
    <col min="15119" max="15359" width="11.42578125" style="192"/>
    <col min="15360" max="15360" width="61" style="192" customWidth="1"/>
    <col min="15361" max="15374" width="15.7109375" style="192" customWidth="1"/>
    <col min="15375" max="15615" width="11.42578125" style="192"/>
    <col min="15616" max="15616" width="61" style="192" customWidth="1"/>
    <col min="15617" max="15630" width="15.7109375" style="192" customWidth="1"/>
    <col min="15631" max="15871" width="11.42578125" style="192"/>
    <col min="15872" max="15872" width="61" style="192" customWidth="1"/>
    <col min="15873" max="15886" width="15.7109375" style="192" customWidth="1"/>
    <col min="15887" max="16127" width="11.42578125" style="192"/>
    <col min="16128" max="16128" width="61" style="192" customWidth="1"/>
    <col min="16129" max="16142" width="15.7109375" style="192" customWidth="1"/>
    <col min="16143" max="16384" width="11.42578125" style="192"/>
  </cols>
  <sheetData>
    <row r="1" spans="1:14" s="169" customFormat="1" ht="30" customHeight="1">
      <c r="A1" s="582" t="s">
        <v>52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</row>
    <row r="2" spans="1:14" s="169" customFormat="1" ht="15" customHeight="1">
      <c r="A2" s="583" t="s">
        <v>582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</row>
    <row r="3" spans="1:14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</row>
    <row r="4" spans="1:14" s="169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</row>
    <row r="5" spans="1:14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</row>
    <row r="6" spans="1:14" ht="30" customHeight="1">
      <c r="A6" s="279" t="s">
        <v>510</v>
      </c>
      <c r="B6" s="280" t="s">
        <v>53</v>
      </c>
      <c r="C6" s="280" t="s">
        <v>54</v>
      </c>
      <c r="D6" s="280" t="s">
        <v>55</v>
      </c>
      <c r="E6" s="280" t="s">
        <v>56</v>
      </c>
      <c r="F6" s="280" t="s">
        <v>57</v>
      </c>
      <c r="G6" s="280" t="s">
        <v>58</v>
      </c>
      <c r="H6" s="280" t="s">
        <v>59</v>
      </c>
      <c r="I6" s="280" t="s">
        <v>60</v>
      </c>
      <c r="J6" s="280" t="s">
        <v>61</v>
      </c>
      <c r="K6" s="280" t="s">
        <v>62</v>
      </c>
      <c r="L6" s="280" t="s">
        <v>63</v>
      </c>
      <c r="M6" s="280" t="s">
        <v>65</v>
      </c>
      <c r="N6" s="281" t="s">
        <v>483</v>
      </c>
    </row>
    <row r="7" spans="1:14" ht="15" customHeight="1">
      <c r="A7" s="282" t="s">
        <v>583</v>
      </c>
      <c r="B7" s="283">
        <v>7333638.2431300003</v>
      </c>
      <c r="C7" s="283">
        <v>9608932.1293799989</v>
      </c>
      <c r="D7" s="283">
        <v>4267612.0266199997</v>
      </c>
      <c r="E7" s="283">
        <v>15777868.960350001</v>
      </c>
      <c r="F7" s="283">
        <v>7929900.1943199998</v>
      </c>
      <c r="G7" s="283">
        <v>4382823.96263</v>
      </c>
      <c r="H7" s="283">
        <v>3673114.38344</v>
      </c>
      <c r="I7" s="283">
        <v>0</v>
      </c>
      <c r="J7" s="283">
        <v>88167.198180000007</v>
      </c>
      <c r="K7" s="283">
        <v>2648267.2795799999</v>
      </c>
      <c r="L7" s="283">
        <v>550280.36425999994</v>
      </c>
      <c r="M7" s="283">
        <v>39048.255680000002</v>
      </c>
      <c r="N7" s="283">
        <v>56299652.997570008</v>
      </c>
    </row>
    <row r="8" spans="1:14" ht="15" customHeight="1">
      <c r="A8" s="199" t="s">
        <v>584</v>
      </c>
      <c r="B8" s="191">
        <v>5082252.9630200006</v>
      </c>
      <c r="C8" s="191">
        <v>8329318.966</v>
      </c>
      <c r="D8" s="191">
        <v>2631985.1546399998</v>
      </c>
      <c r="E8" s="191">
        <v>9808968.8401800003</v>
      </c>
      <c r="F8" s="191">
        <v>5710272.1266599996</v>
      </c>
      <c r="G8" s="191">
        <v>2854630.8914699997</v>
      </c>
      <c r="H8" s="191">
        <v>2777756.16243</v>
      </c>
      <c r="I8" s="191">
        <v>0</v>
      </c>
      <c r="J8" s="191">
        <v>57990.645810000002</v>
      </c>
      <c r="K8" s="191">
        <v>2143464.8818000001</v>
      </c>
      <c r="L8" s="191">
        <v>445269.24854</v>
      </c>
      <c r="M8" s="191">
        <v>20552.606600000003</v>
      </c>
      <c r="N8" s="191">
        <v>39862462.487150006</v>
      </c>
    </row>
    <row r="9" spans="1:14" ht="15" customHeight="1">
      <c r="A9" s="199" t="s">
        <v>585</v>
      </c>
      <c r="B9" s="191">
        <v>3395550.7710799999</v>
      </c>
      <c r="C9" s="191">
        <v>4671883.1418199996</v>
      </c>
      <c r="D9" s="191">
        <v>1653397.3161300002</v>
      </c>
      <c r="E9" s="191">
        <v>4078242.4803000004</v>
      </c>
      <c r="F9" s="191">
        <v>3848893.1338400003</v>
      </c>
      <c r="G9" s="191">
        <v>1324348.65429</v>
      </c>
      <c r="H9" s="191">
        <v>1419600.2557099999</v>
      </c>
      <c r="I9" s="191">
        <v>0</v>
      </c>
      <c r="J9" s="191">
        <v>0</v>
      </c>
      <c r="K9" s="191">
        <v>1182573.7913499998</v>
      </c>
      <c r="L9" s="191">
        <v>38017.71587</v>
      </c>
      <c r="M9" s="191">
        <v>0</v>
      </c>
      <c r="N9" s="191">
        <v>21612507.260389999</v>
      </c>
    </row>
    <row r="10" spans="1:14" ht="15" customHeight="1">
      <c r="A10" s="199" t="s">
        <v>586</v>
      </c>
      <c r="B10" s="191">
        <v>1686702.19194</v>
      </c>
      <c r="C10" s="191">
        <v>3657435.82418</v>
      </c>
      <c r="D10" s="191">
        <v>978587.83851000003</v>
      </c>
      <c r="E10" s="191">
        <v>5730726.3598800004</v>
      </c>
      <c r="F10" s="191">
        <v>1861378.99282</v>
      </c>
      <c r="G10" s="191">
        <v>1530282.2371800002</v>
      </c>
      <c r="H10" s="191">
        <v>1358155.9067200001</v>
      </c>
      <c r="I10" s="191">
        <v>0</v>
      </c>
      <c r="J10" s="191">
        <v>57990.645810000002</v>
      </c>
      <c r="K10" s="191">
        <v>960891.09045000002</v>
      </c>
      <c r="L10" s="191">
        <v>407251.53267000004</v>
      </c>
      <c r="M10" s="191">
        <v>20552.606600000003</v>
      </c>
      <c r="N10" s="191">
        <v>18249955.226760004</v>
      </c>
    </row>
    <row r="11" spans="1:14" ht="15" customHeight="1">
      <c r="A11" s="199" t="s">
        <v>587</v>
      </c>
      <c r="B11" s="191">
        <v>2251385.2801100002</v>
      </c>
      <c r="C11" s="191">
        <v>1279613.16338</v>
      </c>
      <c r="D11" s="191">
        <v>1635626.8719800001</v>
      </c>
      <c r="E11" s="191">
        <v>5968900.12017</v>
      </c>
      <c r="F11" s="191">
        <v>2219628.0676599997</v>
      </c>
      <c r="G11" s="191">
        <v>1528193.0711600001</v>
      </c>
      <c r="H11" s="191">
        <v>895358.22100999998</v>
      </c>
      <c r="I11" s="191">
        <v>0</v>
      </c>
      <c r="J11" s="191">
        <v>30176.552370000001</v>
      </c>
      <c r="K11" s="191">
        <v>504802.39778</v>
      </c>
      <c r="L11" s="191">
        <v>105011.11572</v>
      </c>
      <c r="M11" s="191">
        <v>18495.649079999999</v>
      </c>
      <c r="N11" s="191">
        <v>16437190.51042</v>
      </c>
    </row>
    <row r="12" spans="1:14" ht="15" customHeight="1">
      <c r="A12" s="199" t="s">
        <v>585</v>
      </c>
      <c r="B12" s="191">
        <v>1007642.25512</v>
      </c>
      <c r="C12" s="191">
        <v>434401.81069999997</v>
      </c>
      <c r="D12" s="191">
        <v>286539.06862999999</v>
      </c>
      <c r="E12" s="191">
        <v>1137365.84394</v>
      </c>
      <c r="F12" s="191">
        <v>295439.97862999997</v>
      </c>
      <c r="G12" s="191">
        <v>560598.81950999994</v>
      </c>
      <c r="H12" s="191">
        <v>223515.19021</v>
      </c>
      <c r="I12" s="191">
        <v>0</v>
      </c>
      <c r="J12" s="191">
        <v>0</v>
      </c>
      <c r="K12" s="191">
        <v>86196.861170000004</v>
      </c>
      <c r="L12" s="191">
        <v>41985.93101</v>
      </c>
      <c r="M12" s="191">
        <v>9461.0457200000001</v>
      </c>
      <c r="N12" s="191">
        <v>4083146.8046399993</v>
      </c>
    </row>
    <row r="13" spans="1:14" ht="15" customHeight="1">
      <c r="A13" s="199" t="s">
        <v>586</v>
      </c>
      <c r="B13" s="191">
        <v>1243743.0249900001</v>
      </c>
      <c r="C13" s="191">
        <v>845211.35267999989</v>
      </c>
      <c r="D13" s="191">
        <v>1349087.8033499999</v>
      </c>
      <c r="E13" s="191">
        <v>4831534.27623</v>
      </c>
      <c r="F13" s="191">
        <v>1924188.0890299999</v>
      </c>
      <c r="G13" s="191">
        <v>967594.25164999999</v>
      </c>
      <c r="H13" s="191">
        <v>671843.03079999995</v>
      </c>
      <c r="I13" s="191">
        <v>0</v>
      </c>
      <c r="J13" s="191">
        <v>30176.552370000001</v>
      </c>
      <c r="K13" s="191">
        <v>418605.53661000001</v>
      </c>
      <c r="L13" s="191">
        <v>63025.184710000001</v>
      </c>
      <c r="M13" s="191">
        <v>9034.6033599999992</v>
      </c>
      <c r="N13" s="191">
        <v>12354043.705779999</v>
      </c>
    </row>
    <row r="14" spans="1:14" ht="15" customHeight="1">
      <c r="A14" s="282" t="s">
        <v>588</v>
      </c>
      <c r="B14" s="283">
        <v>4263727.5546199996</v>
      </c>
      <c r="C14" s="283">
        <v>3441465.4331799997</v>
      </c>
      <c r="D14" s="283">
        <v>2665068.30645</v>
      </c>
      <c r="E14" s="283">
        <v>3726023.4685500003</v>
      </c>
      <c r="F14" s="283">
        <v>2418087.6835100004</v>
      </c>
      <c r="G14" s="283">
        <v>3088506.2345599998</v>
      </c>
      <c r="H14" s="283">
        <v>1652877.5983800001</v>
      </c>
      <c r="I14" s="283">
        <v>1776.6666699999998</v>
      </c>
      <c r="J14" s="283">
        <v>44107.687810000003</v>
      </c>
      <c r="K14" s="283">
        <v>1226159.70618</v>
      </c>
      <c r="L14" s="283">
        <v>666584.45525</v>
      </c>
      <c r="M14" s="283">
        <v>135950.69191999998</v>
      </c>
      <c r="N14" s="283">
        <v>23330335.487079997</v>
      </c>
    </row>
    <row r="15" spans="1:14" ht="15" customHeight="1">
      <c r="A15" s="199" t="s">
        <v>584</v>
      </c>
      <c r="B15" s="191">
        <v>2876242.9129400002</v>
      </c>
      <c r="C15" s="191">
        <v>2910889.8862199998</v>
      </c>
      <c r="D15" s="191">
        <v>1797755.0283299999</v>
      </c>
      <c r="E15" s="191">
        <v>2420106.86405</v>
      </c>
      <c r="F15" s="191">
        <v>1829343.38894</v>
      </c>
      <c r="G15" s="191">
        <v>2403010.2960900003</v>
      </c>
      <c r="H15" s="191">
        <v>1316257.3215699999</v>
      </c>
      <c r="I15" s="191">
        <v>816.46653000000003</v>
      </c>
      <c r="J15" s="191">
        <v>32434.568289999999</v>
      </c>
      <c r="K15" s="191">
        <v>975213.88061999995</v>
      </c>
      <c r="L15" s="191">
        <v>527932.17322</v>
      </c>
      <c r="M15" s="191">
        <v>99546.195630000002</v>
      </c>
      <c r="N15" s="191">
        <v>17189548.98243</v>
      </c>
    </row>
    <row r="16" spans="1:14" ht="15" customHeight="1">
      <c r="A16" s="199" t="s">
        <v>585</v>
      </c>
      <c r="B16" s="191">
        <v>2361232.2671100004</v>
      </c>
      <c r="C16" s="191">
        <v>2291556.4635399999</v>
      </c>
      <c r="D16" s="191">
        <v>1329841.9463900002</v>
      </c>
      <c r="E16" s="191">
        <v>1035024.7492899999</v>
      </c>
      <c r="F16" s="191">
        <v>1322226.1770599999</v>
      </c>
      <c r="G16" s="191">
        <v>1806861.5058800001</v>
      </c>
      <c r="H16" s="191">
        <v>923282.76037000003</v>
      </c>
      <c r="I16" s="191">
        <v>816.46653000000003</v>
      </c>
      <c r="J16" s="191">
        <v>15560.683150000001</v>
      </c>
      <c r="K16" s="191">
        <v>762016.93189000001</v>
      </c>
      <c r="L16" s="191">
        <v>163264.47843000002</v>
      </c>
      <c r="M16" s="191">
        <v>67816.446689999997</v>
      </c>
      <c r="N16" s="191">
        <v>12079500.876329999</v>
      </c>
    </row>
    <row r="17" spans="1:14" ht="15" customHeight="1">
      <c r="A17" s="199" t="s">
        <v>586</v>
      </c>
      <c r="B17" s="191">
        <v>515010.64582999999</v>
      </c>
      <c r="C17" s="191">
        <v>619333.42267999996</v>
      </c>
      <c r="D17" s="191">
        <v>467913.08194</v>
      </c>
      <c r="E17" s="191">
        <v>1385082.11476</v>
      </c>
      <c r="F17" s="191">
        <v>507117.21188000002</v>
      </c>
      <c r="G17" s="191">
        <v>596148.79021000001</v>
      </c>
      <c r="H17" s="191">
        <v>392974.5612</v>
      </c>
      <c r="I17" s="191">
        <v>0</v>
      </c>
      <c r="J17" s="191">
        <v>16873.885140000002</v>
      </c>
      <c r="K17" s="191">
        <v>213196.94873</v>
      </c>
      <c r="L17" s="191">
        <v>364667.69479000004</v>
      </c>
      <c r="M17" s="191">
        <v>31729.748940000001</v>
      </c>
      <c r="N17" s="191">
        <v>5110048.1061000004</v>
      </c>
    </row>
    <row r="18" spans="1:14" ht="15" customHeight="1">
      <c r="A18" s="199" t="s">
        <v>587</v>
      </c>
      <c r="B18" s="191">
        <v>1387484.6416800001</v>
      </c>
      <c r="C18" s="191">
        <v>530575.54695999995</v>
      </c>
      <c r="D18" s="191">
        <v>867313.27812000003</v>
      </c>
      <c r="E18" s="191">
        <v>1305916.6044999999</v>
      </c>
      <c r="F18" s="191">
        <v>588744.29457000003</v>
      </c>
      <c r="G18" s="191">
        <v>685495.93847000005</v>
      </c>
      <c r="H18" s="191">
        <v>336620.27681000001</v>
      </c>
      <c r="I18" s="191">
        <v>960.20014000000003</v>
      </c>
      <c r="J18" s="191">
        <v>11673.11952</v>
      </c>
      <c r="K18" s="191">
        <v>250945.82556</v>
      </c>
      <c r="L18" s="191">
        <v>138652.28203</v>
      </c>
      <c r="M18" s="191">
        <v>36404.496289999995</v>
      </c>
      <c r="N18" s="191">
        <v>6140786.5046500014</v>
      </c>
    </row>
    <row r="19" spans="1:14" ht="15" customHeight="1">
      <c r="A19" s="199" t="s">
        <v>585</v>
      </c>
      <c r="B19" s="191">
        <v>867377.27903999994</v>
      </c>
      <c r="C19" s="191">
        <v>334380.11647000001</v>
      </c>
      <c r="D19" s="191">
        <v>534608.56134999997</v>
      </c>
      <c r="E19" s="191">
        <v>595703.36138000002</v>
      </c>
      <c r="F19" s="191">
        <v>325950.28356999997</v>
      </c>
      <c r="G19" s="191">
        <v>242369.03693</v>
      </c>
      <c r="H19" s="191">
        <v>225164.52380000002</v>
      </c>
      <c r="I19" s="191">
        <v>589.14495999999997</v>
      </c>
      <c r="J19" s="191">
        <v>66.599759999999989</v>
      </c>
      <c r="K19" s="191">
        <v>181133.87936000002</v>
      </c>
      <c r="L19" s="191">
        <v>87771.165209999992</v>
      </c>
      <c r="M19" s="191">
        <v>17831.836670000001</v>
      </c>
      <c r="N19" s="191">
        <v>3412945.7885000003</v>
      </c>
    </row>
    <row r="20" spans="1:14" ht="15" customHeight="1">
      <c r="A20" s="199" t="s">
        <v>586</v>
      </c>
      <c r="B20" s="191">
        <v>520107.36264000001</v>
      </c>
      <c r="C20" s="191">
        <v>196195.43049</v>
      </c>
      <c r="D20" s="191">
        <v>332704.71677</v>
      </c>
      <c r="E20" s="191">
        <v>710213.24312</v>
      </c>
      <c r="F20" s="191">
        <v>262794.011</v>
      </c>
      <c r="G20" s="191">
        <v>443126.90154000005</v>
      </c>
      <c r="H20" s="191">
        <v>111455.75301</v>
      </c>
      <c r="I20" s="191">
        <v>371.05518000000001</v>
      </c>
      <c r="J20" s="191">
        <v>11606.519759999999</v>
      </c>
      <c r="K20" s="191">
        <v>69811.946200000006</v>
      </c>
      <c r="L20" s="191">
        <v>50881.116820000003</v>
      </c>
      <c r="M20" s="191">
        <v>18572.659620000002</v>
      </c>
      <c r="N20" s="191">
        <v>2727840.7161500007</v>
      </c>
    </row>
    <row r="21" spans="1:14" ht="15" customHeight="1">
      <c r="A21" s="282" t="s">
        <v>589</v>
      </c>
      <c r="B21" s="283">
        <v>1323925.6049500001</v>
      </c>
      <c r="C21" s="283">
        <v>6341993.21</v>
      </c>
      <c r="D21" s="283">
        <v>4624867.2403000006</v>
      </c>
      <c r="E21" s="283">
        <v>1836067.5592</v>
      </c>
      <c r="F21" s="283">
        <v>1504080.08923</v>
      </c>
      <c r="G21" s="283">
        <v>1770978.70373</v>
      </c>
      <c r="H21" s="283">
        <v>2097222.1677700002</v>
      </c>
      <c r="I21" s="283">
        <v>12600330.259610001</v>
      </c>
      <c r="J21" s="283">
        <v>975.84428000000003</v>
      </c>
      <c r="K21" s="283">
        <v>8735770.6865100004</v>
      </c>
      <c r="L21" s="283">
        <v>1875173.4342499999</v>
      </c>
      <c r="M21" s="283">
        <v>7556806.3544199998</v>
      </c>
      <c r="N21" s="283">
        <v>50268191.154250003</v>
      </c>
    </row>
    <row r="22" spans="1:14" ht="15" customHeight="1">
      <c r="A22" s="199" t="s">
        <v>584</v>
      </c>
      <c r="B22" s="191">
        <v>453842.12951</v>
      </c>
      <c r="C22" s="191">
        <v>4003606.7030400001</v>
      </c>
      <c r="D22" s="191">
        <v>2483120.1877899999</v>
      </c>
      <c r="E22" s="191">
        <v>979293.93070999999</v>
      </c>
      <c r="F22" s="191">
        <v>406905.38527999999</v>
      </c>
      <c r="G22" s="191">
        <v>539954.39286999998</v>
      </c>
      <c r="H22" s="191">
        <v>965904.50361000001</v>
      </c>
      <c r="I22" s="191">
        <v>8341892.3092600005</v>
      </c>
      <c r="J22" s="191">
        <v>28.358330000000002</v>
      </c>
      <c r="K22" s="191">
        <v>5350003.1869599996</v>
      </c>
      <c r="L22" s="191">
        <v>848830.21840000001</v>
      </c>
      <c r="M22" s="191">
        <v>4380605.9305699999</v>
      </c>
      <c r="N22" s="191">
        <v>28753987.236330003</v>
      </c>
    </row>
    <row r="23" spans="1:14" ht="15" customHeight="1">
      <c r="A23" s="199" t="s">
        <v>585</v>
      </c>
      <c r="B23" s="191">
        <v>420139.17593000003</v>
      </c>
      <c r="C23" s="191">
        <v>3415022.0504600001</v>
      </c>
      <c r="D23" s="191">
        <v>2429513.5935800001</v>
      </c>
      <c r="E23" s="191">
        <v>835913.78786000004</v>
      </c>
      <c r="F23" s="191">
        <v>270798.48849999998</v>
      </c>
      <c r="G23" s="191">
        <v>335688.24508999998</v>
      </c>
      <c r="H23" s="191">
        <v>877072.66200999997</v>
      </c>
      <c r="I23" s="191">
        <v>7804776.0906099994</v>
      </c>
      <c r="J23" s="191">
        <v>28.358330000000002</v>
      </c>
      <c r="K23" s="191">
        <v>4988995.4408200001</v>
      </c>
      <c r="L23" s="191">
        <v>749941.74063000001</v>
      </c>
      <c r="M23" s="191">
        <v>4068147.52715</v>
      </c>
      <c r="N23" s="191">
        <v>26196037.160970002</v>
      </c>
    </row>
    <row r="24" spans="1:14" ht="15" customHeight="1">
      <c r="A24" s="199" t="s">
        <v>586</v>
      </c>
      <c r="B24" s="191">
        <v>33702.953580000001</v>
      </c>
      <c r="C24" s="191">
        <v>588584.65257999999</v>
      </c>
      <c r="D24" s="191">
        <v>53606.594210000003</v>
      </c>
      <c r="E24" s="191">
        <v>143380.14285</v>
      </c>
      <c r="F24" s="191">
        <v>136106.89678000001</v>
      </c>
      <c r="G24" s="191">
        <v>204266.14778</v>
      </c>
      <c r="H24" s="191">
        <v>88831.8416</v>
      </c>
      <c r="I24" s="191">
        <v>537116.21864999994</v>
      </c>
      <c r="J24" s="191">
        <v>0</v>
      </c>
      <c r="K24" s="191">
        <v>361007.74614</v>
      </c>
      <c r="L24" s="191">
        <v>98888.477769999998</v>
      </c>
      <c r="M24" s="191">
        <v>312458.40341999999</v>
      </c>
      <c r="N24" s="191">
        <v>2557950.0753599997</v>
      </c>
    </row>
    <row r="25" spans="1:14" ht="15" customHeight="1">
      <c r="A25" s="199" t="s">
        <v>587</v>
      </c>
      <c r="B25" s="191">
        <v>870083.47544000007</v>
      </c>
      <c r="C25" s="191">
        <v>2338386.5069599999</v>
      </c>
      <c r="D25" s="191">
        <v>2141747.0525099998</v>
      </c>
      <c r="E25" s="191">
        <v>856773.62849000003</v>
      </c>
      <c r="F25" s="191">
        <v>1097174.70395</v>
      </c>
      <c r="G25" s="191">
        <v>1231024.3108599999</v>
      </c>
      <c r="H25" s="191">
        <v>1131317.6641600002</v>
      </c>
      <c r="I25" s="191">
        <v>4258437.9503499996</v>
      </c>
      <c r="J25" s="191">
        <v>947.48595</v>
      </c>
      <c r="K25" s="191">
        <v>3385767.4995500003</v>
      </c>
      <c r="L25" s="191">
        <v>1026343.21585</v>
      </c>
      <c r="M25" s="191">
        <v>3176200.4238499999</v>
      </c>
      <c r="N25" s="191">
        <v>21514203.917920001</v>
      </c>
    </row>
    <row r="26" spans="1:14" ht="15" customHeight="1">
      <c r="A26" s="199" t="s">
        <v>585</v>
      </c>
      <c r="B26" s="191">
        <v>756802.77702000004</v>
      </c>
      <c r="C26" s="191">
        <v>1694323.79046</v>
      </c>
      <c r="D26" s="191">
        <v>1944059.74483</v>
      </c>
      <c r="E26" s="191">
        <v>480084.86293</v>
      </c>
      <c r="F26" s="191">
        <v>639234.6838</v>
      </c>
      <c r="G26" s="191">
        <v>1001728.13897</v>
      </c>
      <c r="H26" s="191">
        <v>933270.51820000005</v>
      </c>
      <c r="I26" s="191">
        <v>3685087.32596</v>
      </c>
      <c r="J26" s="191">
        <v>0</v>
      </c>
      <c r="K26" s="191">
        <v>2872418.2850600001</v>
      </c>
      <c r="L26" s="191">
        <v>890855.30566999991</v>
      </c>
      <c r="M26" s="191">
        <v>2414785.69074</v>
      </c>
      <c r="N26" s="191">
        <v>17312651.123640001</v>
      </c>
    </row>
    <row r="27" spans="1:14" ht="15" customHeight="1">
      <c r="A27" s="199" t="s">
        <v>586</v>
      </c>
      <c r="B27" s="191">
        <v>113280.69842</v>
      </c>
      <c r="C27" s="191">
        <v>644062.71649999998</v>
      </c>
      <c r="D27" s="191">
        <v>197687.30768</v>
      </c>
      <c r="E27" s="191">
        <v>376688.76556000003</v>
      </c>
      <c r="F27" s="191">
        <v>457940.02015</v>
      </c>
      <c r="G27" s="191">
        <v>229296.17189</v>
      </c>
      <c r="H27" s="191">
        <v>198047.14595999999</v>
      </c>
      <c r="I27" s="191">
        <v>573350.62439000001</v>
      </c>
      <c r="J27" s="191">
        <v>947.48595</v>
      </c>
      <c r="K27" s="191">
        <v>513349.21448999998</v>
      </c>
      <c r="L27" s="191">
        <v>135487.91018000001</v>
      </c>
      <c r="M27" s="191">
        <v>761414.73311000003</v>
      </c>
      <c r="N27" s="191">
        <v>4201552.79428</v>
      </c>
    </row>
    <row r="28" spans="1:14" ht="15" customHeight="1">
      <c r="A28" s="282" t="s">
        <v>590</v>
      </c>
      <c r="B28" s="283">
        <v>9513772.9202999994</v>
      </c>
      <c r="C28" s="283">
        <v>8257378.2736899992</v>
      </c>
      <c r="D28" s="283">
        <v>15975137.216209998</v>
      </c>
      <c r="E28" s="283">
        <v>1619587.8403599998</v>
      </c>
      <c r="F28" s="283">
        <v>4994215.65857</v>
      </c>
      <c r="G28" s="283">
        <v>3161544.0683599999</v>
      </c>
      <c r="H28" s="283">
        <v>2360218.5570200002</v>
      </c>
      <c r="I28" s="283">
        <v>1444675.99636</v>
      </c>
      <c r="J28" s="283">
        <v>0</v>
      </c>
      <c r="K28" s="283">
        <v>2595490.2760999999</v>
      </c>
      <c r="L28" s="283">
        <v>992054.72855</v>
      </c>
      <c r="M28" s="283">
        <v>297860.35963999998</v>
      </c>
      <c r="N28" s="283">
        <v>51211935.895160004</v>
      </c>
    </row>
    <row r="29" spans="1:14" ht="15" customHeight="1">
      <c r="A29" s="199" t="s">
        <v>591</v>
      </c>
      <c r="B29" s="191">
        <v>3069941.7815999999</v>
      </c>
      <c r="C29" s="191">
        <v>2191905.8969000001</v>
      </c>
      <c r="D29" s="191">
        <v>5050164.5047399998</v>
      </c>
      <c r="E29" s="191">
        <v>1044852.9184099999</v>
      </c>
      <c r="F29" s="191">
        <v>2633501.3278699997</v>
      </c>
      <c r="G29" s="191">
        <v>1088503.3674600001</v>
      </c>
      <c r="H29" s="191">
        <v>1403981.92928</v>
      </c>
      <c r="I29" s="191">
        <v>181135.99297999998</v>
      </c>
      <c r="J29" s="191">
        <v>0</v>
      </c>
      <c r="K29" s="191">
        <v>976693.39057000005</v>
      </c>
      <c r="L29" s="191">
        <v>752092.77308000007</v>
      </c>
      <c r="M29" s="191">
        <v>119110.80061000001</v>
      </c>
      <c r="N29" s="191">
        <v>18511884.683499996</v>
      </c>
    </row>
    <row r="30" spans="1:14" ht="15" customHeight="1">
      <c r="A30" s="199" t="s">
        <v>592</v>
      </c>
      <c r="B30" s="191">
        <v>125514.92627</v>
      </c>
      <c r="C30" s="191">
        <v>72329.018120000008</v>
      </c>
      <c r="D30" s="191">
        <v>135581.94809999998</v>
      </c>
      <c r="E30" s="191">
        <v>23653.396920000003</v>
      </c>
      <c r="F30" s="191">
        <v>230668.00658000002</v>
      </c>
      <c r="G30" s="191">
        <v>26012.82634</v>
      </c>
      <c r="H30" s="191">
        <v>76677.691149999999</v>
      </c>
      <c r="I30" s="191">
        <v>4382.0331299999998</v>
      </c>
      <c r="J30" s="191">
        <v>0</v>
      </c>
      <c r="K30" s="191">
        <v>29582.262850000003</v>
      </c>
      <c r="L30" s="191">
        <v>29095.71773</v>
      </c>
      <c r="M30" s="191">
        <v>3307.5139800000002</v>
      </c>
      <c r="N30" s="191">
        <v>756805.34117000015</v>
      </c>
    </row>
    <row r="31" spans="1:14" ht="15" customHeight="1">
      <c r="A31" s="199" t="s">
        <v>593</v>
      </c>
      <c r="B31" s="191">
        <v>617932.87083999999</v>
      </c>
      <c r="C31" s="191">
        <v>753549.99540999997</v>
      </c>
      <c r="D31" s="191">
        <v>942522.92641999992</v>
      </c>
      <c r="E31" s="191">
        <v>176840.07197999998</v>
      </c>
      <c r="F31" s="191">
        <v>174976.90259000001</v>
      </c>
      <c r="G31" s="191">
        <v>185090.81130999999</v>
      </c>
      <c r="H31" s="191">
        <v>403198.92349000002</v>
      </c>
      <c r="I31" s="191">
        <v>91729.799599999998</v>
      </c>
      <c r="J31" s="191">
        <v>0</v>
      </c>
      <c r="K31" s="191">
        <v>412201.48606000002</v>
      </c>
      <c r="L31" s="191">
        <v>235072.06612</v>
      </c>
      <c r="M31" s="191">
        <v>56401.342450000004</v>
      </c>
      <c r="N31" s="191">
        <v>4049517.1962699997</v>
      </c>
    </row>
    <row r="32" spans="1:14" ht="15" customHeight="1">
      <c r="A32" s="199" t="s">
        <v>594</v>
      </c>
      <c r="B32" s="191">
        <v>2087674.86457</v>
      </c>
      <c r="C32" s="191">
        <v>1166523.07415</v>
      </c>
      <c r="D32" s="191">
        <v>3629902.9454099997</v>
      </c>
      <c r="E32" s="191">
        <v>572087.73992999992</v>
      </c>
      <c r="F32" s="191">
        <v>1817238.9461099999</v>
      </c>
      <c r="G32" s="191">
        <v>792984.58212000004</v>
      </c>
      <c r="H32" s="191">
        <v>810171.99747000006</v>
      </c>
      <c r="I32" s="191">
        <v>39109.843090000002</v>
      </c>
      <c r="J32" s="191">
        <v>0</v>
      </c>
      <c r="K32" s="191">
        <v>262938.66635000001</v>
      </c>
      <c r="L32" s="191">
        <v>411453.65026999998</v>
      </c>
      <c r="M32" s="191">
        <v>30212.486699999998</v>
      </c>
      <c r="N32" s="191">
        <v>11620298.79617</v>
      </c>
    </row>
    <row r="33" spans="1:14" ht="15" customHeight="1">
      <c r="A33" s="199" t="s">
        <v>595</v>
      </c>
      <c r="B33" s="191">
        <v>238819.11992</v>
      </c>
      <c r="C33" s="191">
        <v>199503.80922</v>
      </c>
      <c r="D33" s="191">
        <v>342156.68481000001</v>
      </c>
      <c r="E33" s="191">
        <v>272271.70957999997</v>
      </c>
      <c r="F33" s="191">
        <v>410617.47258999996</v>
      </c>
      <c r="G33" s="191">
        <v>84415.147689999998</v>
      </c>
      <c r="H33" s="191">
        <v>113933.31716999999</v>
      </c>
      <c r="I33" s="191">
        <v>45914.317159999999</v>
      </c>
      <c r="J33" s="191">
        <v>0</v>
      </c>
      <c r="K33" s="191">
        <v>271970.97531000001</v>
      </c>
      <c r="L33" s="191">
        <v>76471.338959999994</v>
      </c>
      <c r="M33" s="191">
        <v>29189.457480000001</v>
      </c>
      <c r="N33" s="191">
        <v>2085263.3498900002</v>
      </c>
    </row>
    <row r="34" spans="1:14" ht="15" customHeight="1">
      <c r="A34" s="199" t="s">
        <v>536</v>
      </c>
      <c r="B34" s="191">
        <v>453373.04200999998</v>
      </c>
      <c r="C34" s="191">
        <v>292329.73314999999</v>
      </c>
      <c r="D34" s="191">
        <v>24.183400000000002</v>
      </c>
      <c r="E34" s="191">
        <v>92966.304329999999</v>
      </c>
      <c r="F34" s="191">
        <v>105029.85183</v>
      </c>
      <c r="G34" s="191">
        <v>0</v>
      </c>
      <c r="H34" s="191">
        <v>1062.7100399999999</v>
      </c>
      <c r="I34" s="191">
        <v>1063358.4516100001</v>
      </c>
      <c r="J34" s="191">
        <v>0</v>
      </c>
      <c r="K34" s="191">
        <v>477751.41444999998</v>
      </c>
      <c r="L34" s="191">
        <v>1333.4144799999999</v>
      </c>
      <c r="M34" s="191">
        <v>6768.9628600000005</v>
      </c>
      <c r="N34" s="191">
        <v>2493998.0681599998</v>
      </c>
    </row>
    <row r="35" spans="1:14" ht="15" customHeight="1">
      <c r="A35" s="199" t="s">
        <v>593</v>
      </c>
      <c r="B35" s="191">
        <v>61195.253689999998</v>
      </c>
      <c r="C35" s="191">
        <v>244969.52398</v>
      </c>
      <c r="D35" s="191">
        <v>24.183400000000002</v>
      </c>
      <c r="E35" s="191">
        <v>12323.811</v>
      </c>
      <c r="F35" s="191">
        <v>25849.681789999999</v>
      </c>
      <c r="G35" s="191">
        <v>0</v>
      </c>
      <c r="H35" s="191">
        <v>373.59512000000001</v>
      </c>
      <c r="I35" s="191">
        <v>601464.17862999998</v>
      </c>
      <c r="J35" s="191">
        <v>0</v>
      </c>
      <c r="K35" s="191">
        <v>196373.64728999999</v>
      </c>
      <c r="L35" s="191">
        <v>1285.1320900000001</v>
      </c>
      <c r="M35" s="191">
        <v>1127.12102</v>
      </c>
      <c r="N35" s="191">
        <v>1144986.1280099999</v>
      </c>
    </row>
    <row r="36" spans="1:14" ht="15" customHeight="1">
      <c r="A36" s="199" t="s">
        <v>595</v>
      </c>
      <c r="B36" s="191">
        <v>390163.66605</v>
      </c>
      <c r="C36" s="191">
        <v>47360.209170000002</v>
      </c>
      <c r="D36" s="191">
        <v>0</v>
      </c>
      <c r="E36" s="191">
        <v>80642.493329999998</v>
      </c>
      <c r="F36" s="191">
        <v>79180.170040000012</v>
      </c>
      <c r="G36" s="191">
        <v>0</v>
      </c>
      <c r="H36" s="191">
        <v>689.1149200000001</v>
      </c>
      <c r="I36" s="191">
        <v>379241.50757000002</v>
      </c>
      <c r="J36" s="191">
        <v>0</v>
      </c>
      <c r="K36" s="191">
        <v>236096.70347000001</v>
      </c>
      <c r="L36" s="191">
        <v>48.282389999999999</v>
      </c>
      <c r="M36" s="191">
        <v>5641.84184</v>
      </c>
      <c r="N36" s="191">
        <v>1219063.98878</v>
      </c>
    </row>
    <row r="37" spans="1:14" ht="15" customHeight="1">
      <c r="A37" s="199" t="s">
        <v>596</v>
      </c>
      <c r="B37" s="191">
        <v>2014.1222700000001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82652.765409999993</v>
      </c>
      <c r="J37" s="191">
        <v>0</v>
      </c>
      <c r="K37" s="191">
        <v>45281.063689999995</v>
      </c>
      <c r="L37" s="191">
        <v>0</v>
      </c>
      <c r="M37" s="191">
        <v>0</v>
      </c>
      <c r="N37" s="191">
        <v>129947.95137</v>
      </c>
    </row>
    <row r="38" spans="1:14" ht="15" customHeight="1">
      <c r="A38" s="284" t="s">
        <v>597</v>
      </c>
      <c r="B38" s="191">
        <v>0</v>
      </c>
      <c r="C38" s="191">
        <v>2616.0810799999999</v>
      </c>
      <c r="D38" s="191">
        <v>0</v>
      </c>
      <c r="E38" s="191">
        <v>0</v>
      </c>
      <c r="F38" s="191">
        <v>0</v>
      </c>
      <c r="G38" s="191">
        <v>0</v>
      </c>
      <c r="H38" s="191">
        <v>0</v>
      </c>
      <c r="I38" s="191">
        <v>540.75804000000005</v>
      </c>
      <c r="J38" s="191">
        <v>0</v>
      </c>
      <c r="K38" s="191">
        <v>157.304</v>
      </c>
      <c r="L38" s="191">
        <v>31.280810000000002</v>
      </c>
      <c r="M38" s="191">
        <v>0</v>
      </c>
      <c r="N38" s="191">
        <v>3345.4239300000004</v>
      </c>
    </row>
    <row r="39" spans="1:14" ht="15" customHeight="1">
      <c r="A39" s="199" t="s">
        <v>593</v>
      </c>
      <c r="B39" s="191">
        <v>0</v>
      </c>
      <c r="C39" s="191">
        <v>2038.8254099999999</v>
      </c>
      <c r="D39" s="191">
        <v>0</v>
      </c>
      <c r="E39" s="191">
        <v>0</v>
      </c>
      <c r="F39" s="191">
        <v>0</v>
      </c>
      <c r="G39" s="191">
        <v>0</v>
      </c>
      <c r="H39" s="191">
        <v>0</v>
      </c>
      <c r="I39" s="191">
        <v>361.44044000000002</v>
      </c>
      <c r="J39" s="191">
        <v>0</v>
      </c>
      <c r="K39" s="191">
        <v>72.304000000000002</v>
      </c>
      <c r="L39" s="191">
        <v>22.229599999999998</v>
      </c>
      <c r="M39" s="191">
        <v>0</v>
      </c>
      <c r="N39" s="191">
        <v>2494.79945</v>
      </c>
    </row>
    <row r="40" spans="1:14" ht="15" customHeight="1">
      <c r="A40" s="199" t="s">
        <v>595</v>
      </c>
      <c r="B40" s="191">
        <v>0</v>
      </c>
      <c r="C40" s="191">
        <v>577.25567000000001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179.3176</v>
      </c>
      <c r="J40" s="191">
        <v>0</v>
      </c>
      <c r="K40" s="191">
        <v>85</v>
      </c>
      <c r="L40" s="191">
        <v>9.0512099999999993</v>
      </c>
      <c r="M40" s="191">
        <v>0</v>
      </c>
      <c r="N40" s="191">
        <v>850.62447999999995</v>
      </c>
    </row>
    <row r="41" spans="1:14" ht="15" customHeight="1">
      <c r="A41" s="199" t="s">
        <v>538</v>
      </c>
      <c r="B41" s="191">
        <v>5793273.9418100007</v>
      </c>
      <c r="C41" s="191">
        <v>5769179.3844399992</v>
      </c>
      <c r="D41" s="191">
        <v>10924567.894299999</v>
      </c>
      <c r="E41" s="191">
        <v>474047.89880000002</v>
      </c>
      <c r="F41" s="191">
        <v>2255684.4788699998</v>
      </c>
      <c r="G41" s="191">
        <v>2073040.7009000001</v>
      </c>
      <c r="H41" s="191">
        <v>955162.66697000002</v>
      </c>
      <c r="I41" s="191">
        <v>184092.02171</v>
      </c>
      <c r="J41" s="191">
        <v>0</v>
      </c>
      <c r="K41" s="191">
        <v>1131268.9392300001</v>
      </c>
      <c r="L41" s="191">
        <v>238564.90855000002</v>
      </c>
      <c r="M41" s="191">
        <v>171770.96356</v>
      </c>
      <c r="N41" s="191">
        <v>29970653.799140003</v>
      </c>
    </row>
    <row r="42" spans="1:14" ht="15" customHeight="1">
      <c r="A42" s="199" t="s">
        <v>592</v>
      </c>
      <c r="B42" s="191">
        <v>138292.73631000001</v>
      </c>
      <c r="C42" s="191">
        <v>389696.22675999999</v>
      </c>
      <c r="D42" s="191">
        <v>206985.64181999999</v>
      </c>
      <c r="E42" s="191">
        <v>21039.431850000001</v>
      </c>
      <c r="F42" s="191">
        <v>25502.63507</v>
      </c>
      <c r="G42" s="191">
        <v>150547.38444999998</v>
      </c>
      <c r="H42" s="191">
        <v>92670.101030000005</v>
      </c>
      <c r="I42" s="191">
        <v>5380.0861699999996</v>
      </c>
      <c r="J42" s="191">
        <v>0</v>
      </c>
      <c r="K42" s="191">
        <v>82950.072670000009</v>
      </c>
      <c r="L42" s="191">
        <v>7866.4490099999994</v>
      </c>
      <c r="M42" s="191">
        <v>5989.1778600000007</v>
      </c>
      <c r="N42" s="191">
        <v>1126919.9430000002</v>
      </c>
    </row>
    <row r="43" spans="1:14" ht="15" customHeight="1">
      <c r="A43" s="199" t="s">
        <v>593</v>
      </c>
      <c r="B43" s="191">
        <v>829780.1362999999</v>
      </c>
      <c r="C43" s="191">
        <v>1114466.4848100001</v>
      </c>
      <c r="D43" s="191">
        <v>1883751.0947999998</v>
      </c>
      <c r="E43" s="191">
        <v>64218.353759999998</v>
      </c>
      <c r="F43" s="191">
        <v>106482.74566</v>
      </c>
      <c r="G43" s="191">
        <v>218840.14802000002</v>
      </c>
      <c r="H43" s="191">
        <v>171423.96</v>
      </c>
      <c r="I43" s="191">
        <v>75139.480049999998</v>
      </c>
      <c r="J43" s="191">
        <v>0</v>
      </c>
      <c r="K43" s="191">
        <v>340298.69858999999</v>
      </c>
      <c r="L43" s="191">
        <v>62361.737030000004</v>
      </c>
      <c r="M43" s="191">
        <v>69734.649250000002</v>
      </c>
      <c r="N43" s="191">
        <v>4936497.4882700006</v>
      </c>
    </row>
    <row r="44" spans="1:14" ht="15" customHeight="1">
      <c r="A44" s="199" t="s">
        <v>594</v>
      </c>
      <c r="B44" s="191">
        <v>4550800.2215299997</v>
      </c>
      <c r="C44" s="191">
        <v>4024898.5717699998</v>
      </c>
      <c r="D44" s="191">
        <v>8461443.6221500002</v>
      </c>
      <c r="E44" s="191">
        <v>301928.72701999999</v>
      </c>
      <c r="F44" s="191">
        <v>1847153.5149900001</v>
      </c>
      <c r="G44" s="191">
        <v>1604671.7947799999</v>
      </c>
      <c r="H44" s="191">
        <v>638386.50260999997</v>
      </c>
      <c r="I44" s="191">
        <v>54167.23919</v>
      </c>
      <c r="J44" s="191">
        <v>0</v>
      </c>
      <c r="K44" s="191">
        <v>529878.14456000004</v>
      </c>
      <c r="L44" s="191">
        <v>138085.10162</v>
      </c>
      <c r="M44" s="191">
        <v>72465.904709999988</v>
      </c>
      <c r="N44" s="191">
        <v>22223879.344930001</v>
      </c>
    </row>
    <row r="45" spans="1:14" ht="15" customHeight="1">
      <c r="A45" s="199" t="s">
        <v>595</v>
      </c>
      <c r="B45" s="191">
        <v>274400.84766999999</v>
      </c>
      <c r="C45" s="191">
        <v>240118.1011</v>
      </c>
      <c r="D45" s="191">
        <v>372387.53552999999</v>
      </c>
      <c r="E45" s="191">
        <v>86861.386169999998</v>
      </c>
      <c r="F45" s="191">
        <v>276545.58314999996</v>
      </c>
      <c r="G45" s="191">
        <v>98981.373650000009</v>
      </c>
      <c r="H45" s="191">
        <v>52682.103329999998</v>
      </c>
      <c r="I45" s="191">
        <v>49405.2163</v>
      </c>
      <c r="J45" s="191">
        <v>0</v>
      </c>
      <c r="K45" s="191">
        <v>178142.02340999999</v>
      </c>
      <c r="L45" s="191">
        <v>30251.620890000002</v>
      </c>
      <c r="M45" s="191">
        <v>23581.231739999999</v>
      </c>
      <c r="N45" s="191">
        <v>1683357.0229399996</v>
      </c>
    </row>
    <row r="46" spans="1:14" ht="15" customHeight="1">
      <c r="A46" s="199" t="s">
        <v>84</v>
      </c>
      <c r="B46" s="191">
        <v>197184.15487999999</v>
      </c>
      <c r="C46" s="191">
        <v>1347.17812</v>
      </c>
      <c r="D46" s="191">
        <v>380.63377000000003</v>
      </c>
      <c r="E46" s="191">
        <v>7720.7188200000001</v>
      </c>
      <c r="F46" s="191">
        <v>0</v>
      </c>
      <c r="G46" s="191">
        <v>0</v>
      </c>
      <c r="H46" s="191">
        <v>11.250729999999999</v>
      </c>
      <c r="I46" s="191">
        <v>15548.77202</v>
      </c>
      <c r="J46" s="191">
        <v>0</v>
      </c>
      <c r="K46" s="191">
        <v>9619.2278499999993</v>
      </c>
      <c r="L46" s="191">
        <v>32.35163</v>
      </c>
      <c r="M46" s="191">
        <v>209.63261</v>
      </c>
      <c r="N46" s="191">
        <v>232053.92042999997</v>
      </c>
    </row>
    <row r="47" spans="1:14" ht="15" customHeight="1">
      <c r="A47" s="199" t="s">
        <v>593</v>
      </c>
      <c r="B47" s="191">
        <v>13905.21011</v>
      </c>
      <c r="C47" s="191">
        <v>0</v>
      </c>
      <c r="D47" s="191">
        <v>0</v>
      </c>
      <c r="E47" s="191">
        <v>0</v>
      </c>
      <c r="F47" s="191">
        <v>0</v>
      </c>
      <c r="G47" s="191">
        <v>0</v>
      </c>
      <c r="H47" s="191">
        <v>11.250729999999999</v>
      </c>
      <c r="I47" s="191">
        <v>9016.6821600000003</v>
      </c>
      <c r="J47" s="191">
        <v>0</v>
      </c>
      <c r="K47" s="191">
        <v>6589.0736999999999</v>
      </c>
      <c r="L47" s="191">
        <v>0</v>
      </c>
      <c r="M47" s="191">
        <v>13.399700000000001</v>
      </c>
      <c r="N47" s="191">
        <v>29535.616400000003</v>
      </c>
    </row>
    <row r="48" spans="1:14" ht="15" customHeight="1">
      <c r="A48" s="199" t="s">
        <v>595</v>
      </c>
      <c r="B48" s="191">
        <v>182438.99852000002</v>
      </c>
      <c r="C48" s="191">
        <v>0</v>
      </c>
      <c r="D48" s="191">
        <v>51.408190000000005</v>
      </c>
      <c r="E48" s="191">
        <v>7720.7188200000001</v>
      </c>
      <c r="F48" s="191">
        <v>0</v>
      </c>
      <c r="G48" s="191">
        <v>0</v>
      </c>
      <c r="H48" s="191">
        <v>0</v>
      </c>
      <c r="I48" s="191">
        <v>6249.3804500000006</v>
      </c>
      <c r="J48" s="191">
        <v>0</v>
      </c>
      <c r="K48" s="191">
        <v>2787.91093</v>
      </c>
      <c r="L48" s="191">
        <v>32.35163</v>
      </c>
      <c r="M48" s="191">
        <v>196.23291</v>
      </c>
      <c r="N48" s="191">
        <v>199477.00145000001</v>
      </c>
    </row>
    <row r="49" spans="1:14" ht="15" customHeight="1">
      <c r="A49" s="199" t="s">
        <v>596</v>
      </c>
      <c r="B49" s="191">
        <v>839.94624999999996</v>
      </c>
      <c r="C49" s="191">
        <v>1347.17812</v>
      </c>
      <c r="D49" s="191">
        <v>329.22558000000004</v>
      </c>
      <c r="E49" s="191">
        <v>0</v>
      </c>
      <c r="F49" s="191">
        <v>0</v>
      </c>
      <c r="G49" s="191">
        <v>0</v>
      </c>
      <c r="H49" s="191">
        <v>0</v>
      </c>
      <c r="I49" s="191">
        <v>282.70940999999999</v>
      </c>
      <c r="J49" s="191">
        <v>0</v>
      </c>
      <c r="K49" s="191">
        <v>242.24322000000001</v>
      </c>
      <c r="L49" s="191">
        <v>0</v>
      </c>
      <c r="M49" s="191">
        <v>0</v>
      </c>
      <c r="N49" s="191">
        <v>3041.3025799999996</v>
      </c>
    </row>
    <row r="50" spans="1:14" ht="15" customHeight="1">
      <c r="A50" s="282" t="s">
        <v>598</v>
      </c>
      <c r="B50" s="283">
        <v>2112425.22426</v>
      </c>
      <c r="C50" s="283">
        <v>3142157.37836</v>
      </c>
      <c r="D50" s="283">
        <v>1606479.96649</v>
      </c>
      <c r="E50" s="283">
        <v>1138569.4578100001</v>
      </c>
      <c r="F50" s="283">
        <v>1896264.12558</v>
      </c>
      <c r="G50" s="283">
        <v>1224623.4005499999</v>
      </c>
      <c r="H50" s="283">
        <v>1306180.75841</v>
      </c>
      <c r="I50" s="283">
        <v>1785597.7217999999</v>
      </c>
      <c r="J50" s="283">
        <v>369.43796000000003</v>
      </c>
      <c r="K50" s="283">
        <v>1767010.5372500001</v>
      </c>
      <c r="L50" s="283">
        <v>424119.44773000001</v>
      </c>
      <c r="M50" s="283">
        <v>1580123.2745699999</v>
      </c>
      <c r="N50" s="283">
        <v>17983920.730769999</v>
      </c>
    </row>
    <row r="51" spans="1:14" ht="15" customHeight="1">
      <c r="A51" s="199" t="s">
        <v>599</v>
      </c>
      <c r="B51" s="191">
        <v>474275.21933999995</v>
      </c>
      <c r="C51" s="191">
        <v>93175.08769</v>
      </c>
      <c r="D51" s="191">
        <v>370382.21367999999</v>
      </c>
      <c r="E51" s="191">
        <v>432072.83987999998</v>
      </c>
      <c r="F51" s="191">
        <v>465017.92927999998</v>
      </c>
      <c r="G51" s="191">
        <v>402840.13033999997</v>
      </c>
      <c r="H51" s="191">
        <v>456366.56810000003</v>
      </c>
      <c r="I51" s="191">
        <v>0</v>
      </c>
      <c r="J51" s="191">
        <v>0</v>
      </c>
      <c r="K51" s="191">
        <v>6884.2258200000006</v>
      </c>
      <c r="L51" s="191">
        <v>0</v>
      </c>
      <c r="M51" s="191">
        <v>9308.48027</v>
      </c>
      <c r="N51" s="191">
        <v>2710322.6943999999</v>
      </c>
    </row>
    <row r="52" spans="1:14" ht="15" customHeight="1">
      <c r="A52" s="199" t="s">
        <v>600</v>
      </c>
      <c r="B52" s="191">
        <v>4774.5779899999998</v>
      </c>
      <c r="C52" s="191">
        <v>214532.60022999998</v>
      </c>
      <c r="D52" s="191">
        <v>675107.7453200001</v>
      </c>
      <c r="E52" s="191">
        <v>339250.03835000005</v>
      </c>
      <c r="F52" s="191">
        <v>95.662320000000008</v>
      </c>
      <c r="G52" s="191">
        <v>293547.90388999996</v>
      </c>
      <c r="H52" s="191">
        <v>311460.82415</v>
      </c>
      <c r="I52" s="191">
        <v>135412.56125</v>
      </c>
      <c r="J52" s="191">
        <v>0</v>
      </c>
      <c r="K52" s="191">
        <v>8151.4498800000001</v>
      </c>
      <c r="L52" s="191">
        <v>152774.51847000001</v>
      </c>
      <c r="M52" s="191">
        <v>27458.834620000001</v>
      </c>
      <c r="N52" s="191">
        <v>2162566.7164699999</v>
      </c>
    </row>
    <row r="53" spans="1:14" ht="15" customHeight="1">
      <c r="A53" s="199" t="s">
        <v>601</v>
      </c>
      <c r="B53" s="191">
        <v>1438550.4808099999</v>
      </c>
      <c r="C53" s="191">
        <v>2834449.69044</v>
      </c>
      <c r="D53" s="191">
        <v>560990.00748999999</v>
      </c>
      <c r="E53" s="191">
        <v>198156.32324</v>
      </c>
      <c r="F53" s="191">
        <v>1361448.02413</v>
      </c>
      <c r="G53" s="191">
        <v>485177.84873999999</v>
      </c>
      <c r="H53" s="191">
        <v>537248.09458000003</v>
      </c>
      <c r="I53" s="191">
        <v>1650185.1605499999</v>
      </c>
      <c r="J53" s="191">
        <v>279.65465999999998</v>
      </c>
      <c r="K53" s="191">
        <v>1751974.86155</v>
      </c>
      <c r="L53" s="191">
        <v>265118.98090000002</v>
      </c>
      <c r="M53" s="191">
        <v>1543355.9596800001</v>
      </c>
      <c r="N53" s="191">
        <v>12626935.08677</v>
      </c>
    </row>
    <row r="54" spans="1:14" ht="15" customHeight="1">
      <c r="A54" s="199" t="s">
        <v>602</v>
      </c>
      <c r="B54" s="191">
        <v>194824.94612000001</v>
      </c>
      <c r="C54" s="191">
        <v>0</v>
      </c>
      <c r="D54" s="191">
        <v>0</v>
      </c>
      <c r="E54" s="191">
        <v>169090.25633999999</v>
      </c>
      <c r="F54" s="191">
        <v>69702.509849999988</v>
      </c>
      <c r="G54" s="191">
        <v>43057.51758</v>
      </c>
      <c r="H54" s="191">
        <v>1105.2715800000001</v>
      </c>
      <c r="I54" s="191">
        <v>0</v>
      </c>
      <c r="J54" s="191">
        <v>89.783299999999997</v>
      </c>
      <c r="K54" s="191">
        <v>0</v>
      </c>
      <c r="L54" s="191">
        <v>6225.9483600000003</v>
      </c>
      <c r="M54" s="191">
        <v>0</v>
      </c>
      <c r="N54" s="191">
        <v>484096.23312999995</v>
      </c>
    </row>
    <row r="55" spans="1:14" ht="15" customHeight="1">
      <c r="A55" s="202" t="s">
        <v>519</v>
      </c>
      <c r="B55" s="203">
        <v>24547489.547259998</v>
      </c>
      <c r="C55" s="203">
        <v>30791926.42461</v>
      </c>
      <c r="D55" s="203">
        <v>29139164.756069999</v>
      </c>
      <c r="E55" s="203">
        <v>24098117.28627</v>
      </c>
      <c r="F55" s="203">
        <v>18742547.75121</v>
      </c>
      <c r="G55" s="203">
        <v>13628476.369829999</v>
      </c>
      <c r="H55" s="203">
        <v>11089613.465020001</v>
      </c>
      <c r="I55" s="203">
        <v>15832380.644440001</v>
      </c>
      <c r="J55" s="203">
        <v>133620.16823000001</v>
      </c>
      <c r="K55" s="203">
        <v>16972698.485619999</v>
      </c>
      <c r="L55" s="203">
        <v>4508212.43004</v>
      </c>
      <c r="M55" s="203">
        <v>9609788.9362300001</v>
      </c>
      <c r="N55" s="203">
        <v>199094036.26482999</v>
      </c>
    </row>
    <row r="56" spans="1:14" ht="15" customHeight="1" thickBot="1">
      <c r="A56" s="206"/>
      <c r="B56" s="207"/>
      <c r="C56" s="208"/>
      <c r="D56" s="208"/>
      <c r="E56" s="208"/>
      <c r="F56" s="208"/>
      <c r="G56" s="208"/>
      <c r="H56" s="207"/>
      <c r="I56" s="207"/>
      <c r="J56" s="207"/>
      <c r="K56" s="207"/>
      <c r="L56" s="207"/>
      <c r="M56" s="207"/>
      <c r="N56" s="207"/>
    </row>
    <row r="57" spans="1:14" ht="15" customHeight="1" thickTop="1">
      <c r="A57" s="190" t="s">
        <v>503</v>
      </c>
      <c r="B57" s="214"/>
      <c r="C57" s="215"/>
      <c r="D57" s="200"/>
      <c r="E57" s="200"/>
      <c r="F57" s="200"/>
      <c r="G57" s="200"/>
      <c r="H57" s="210"/>
      <c r="I57" s="210"/>
      <c r="J57" s="210"/>
      <c r="K57" s="210"/>
      <c r="L57" s="210"/>
      <c r="M57" s="210"/>
      <c r="N57" s="210"/>
    </row>
    <row r="58" spans="1:14" ht="15" customHeight="1">
      <c r="A58" s="190" t="s">
        <v>603</v>
      </c>
      <c r="B58" s="190"/>
      <c r="C58" s="190"/>
      <c r="D58" s="191"/>
      <c r="E58" s="191"/>
      <c r="F58" s="191"/>
      <c r="G58" s="191"/>
      <c r="H58" s="168"/>
      <c r="I58" s="168"/>
      <c r="J58" s="168"/>
      <c r="K58" s="168"/>
      <c r="L58" s="168"/>
      <c r="M58" s="168"/>
      <c r="N58" s="168"/>
    </row>
    <row r="59" spans="1:14" ht="15" customHeight="1">
      <c r="A59" s="216"/>
      <c r="B59" s="168"/>
      <c r="C59" s="191"/>
      <c r="D59" s="191"/>
      <c r="E59" s="191"/>
      <c r="F59" s="191"/>
      <c r="G59" s="191"/>
      <c r="H59" s="168"/>
      <c r="I59" s="168"/>
      <c r="J59" s="168"/>
      <c r="K59" s="168"/>
      <c r="L59" s="168"/>
      <c r="M59" s="168"/>
      <c r="N59" s="168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O43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39.42578125" style="193" customWidth="1"/>
    <col min="2" max="13" width="15.7109375" style="192" customWidth="1"/>
    <col min="14" max="14" width="14.28515625" style="192" customWidth="1"/>
    <col min="15" max="15" width="15.7109375" style="192" customWidth="1"/>
    <col min="16" max="255" width="11.42578125" style="192"/>
    <col min="256" max="256" width="39.42578125" style="192" customWidth="1"/>
    <col min="257" max="271" width="15.7109375" style="192" customWidth="1"/>
    <col min="272" max="511" width="11.42578125" style="192"/>
    <col min="512" max="512" width="39.42578125" style="192" customWidth="1"/>
    <col min="513" max="527" width="15.7109375" style="192" customWidth="1"/>
    <col min="528" max="767" width="11.42578125" style="192"/>
    <col min="768" max="768" width="39.42578125" style="192" customWidth="1"/>
    <col min="769" max="783" width="15.7109375" style="192" customWidth="1"/>
    <col min="784" max="1023" width="11.42578125" style="192"/>
    <col min="1024" max="1024" width="39.42578125" style="192" customWidth="1"/>
    <col min="1025" max="1039" width="15.7109375" style="192" customWidth="1"/>
    <col min="1040" max="1279" width="11.42578125" style="192"/>
    <col min="1280" max="1280" width="39.42578125" style="192" customWidth="1"/>
    <col min="1281" max="1295" width="15.7109375" style="192" customWidth="1"/>
    <col min="1296" max="1535" width="11.42578125" style="192"/>
    <col min="1536" max="1536" width="39.42578125" style="192" customWidth="1"/>
    <col min="1537" max="1551" width="15.7109375" style="192" customWidth="1"/>
    <col min="1552" max="1791" width="11.42578125" style="192"/>
    <col min="1792" max="1792" width="39.42578125" style="192" customWidth="1"/>
    <col min="1793" max="1807" width="15.7109375" style="192" customWidth="1"/>
    <col min="1808" max="2047" width="11.42578125" style="192"/>
    <col min="2048" max="2048" width="39.42578125" style="192" customWidth="1"/>
    <col min="2049" max="2063" width="15.7109375" style="192" customWidth="1"/>
    <col min="2064" max="2303" width="11.42578125" style="192"/>
    <col min="2304" max="2304" width="39.42578125" style="192" customWidth="1"/>
    <col min="2305" max="2319" width="15.7109375" style="192" customWidth="1"/>
    <col min="2320" max="2559" width="11.42578125" style="192"/>
    <col min="2560" max="2560" width="39.42578125" style="192" customWidth="1"/>
    <col min="2561" max="2575" width="15.7109375" style="192" customWidth="1"/>
    <col min="2576" max="2815" width="11.42578125" style="192"/>
    <col min="2816" max="2816" width="39.42578125" style="192" customWidth="1"/>
    <col min="2817" max="2831" width="15.7109375" style="192" customWidth="1"/>
    <col min="2832" max="3071" width="11.42578125" style="192"/>
    <col min="3072" max="3072" width="39.42578125" style="192" customWidth="1"/>
    <col min="3073" max="3087" width="15.7109375" style="192" customWidth="1"/>
    <col min="3088" max="3327" width="11.42578125" style="192"/>
    <col min="3328" max="3328" width="39.42578125" style="192" customWidth="1"/>
    <col min="3329" max="3343" width="15.7109375" style="192" customWidth="1"/>
    <col min="3344" max="3583" width="11.42578125" style="192"/>
    <col min="3584" max="3584" width="39.42578125" style="192" customWidth="1"/>
    <col min="3585" max="3599" width="15.7109375" style="192" customWidth="1"/>
    <col min="3600" max="3839" width="11.42578125" style="192"/>
    <col min="3840" max="3840" width="39.42578125" style="192" customWidth="1"/>
    <col min="3841" max="3855" width="15.7109375" style="192" customWidth="1"/>
    <col min="3856" max="4095" width="11.42578125" style="192"/>
    <col min="4096" max="4096" width="39.42578125" style="192" customWidth="1"/>
    <col min="4097" max="4111" width="15.7109375" style="192" customWidth="1"/>
    <col min="4112" max="4351" width="11.42578125" style="192"/>
    <col min="4352" max="4352" width="39.42578125" style="192" customWidth="1"/>
    <col min="4353" max="4367" width="15.7109375" style="192" customWidth="1"/>
    <col min="4368" max="4607" width="11.42578125" style="192"/>
    <col min="4608" max="4608" width="39.42578125" style="192" customWidth="1"/>
    <col min="4609" max="4623" width="15.7109375" style="192" customWidth="1"/>
    <col min="4624" max="4863" width="11.42578125" style="192"/>
    <col min="4864" max="4864" width="39.42578125" style="192" customWidth="1"/>
    <col min="4865" max="4879" width="15.7109375" style="192" customWidth="1"/>
    <col min="4880" max="5119" width="11.42578125" style="192"/>
    <col min="5120" max="5120" width="39.42578125" style="192" customWidth="1"/>
    <col min="5121" max="5135" width="15.7109375" style="192" customWidth="1"/>
    <col min="5136" max="5375" width="11.42578125" style="192"/>
    <col min="5376" max="5376" width="39.42578125" style="192" customWidth="1"/>
    <col min="5377" max="5391" width="15.7109375" style="192" customWidth="1"/>
    <col min="5392" max="5631" width="11.42578125" style="192"/>
    <col min="5632" max="5632" width="39.42578125" style="192" customWidth="1"/>
    <col min="5633" max="5647" width="15.7109375" style="192" customWidth="1"/>
    <col min="5648" max="5887" width="11.42578125" style="192"/>
    <col min="5888" max="5888" width="39.42578125" style="192" customWidth="1"/>
    <col min="5889" max="5903" width="15.7109375" style="192" customWidth="1"/>
    <col min="5904" max="6143" width="11.42578125" style="192"/>
    <col min="6144" max="6144" width="39.42578125" style="192" customWidth="1"/>
    <col min="6145" max="6159" width="15.7109375" style="192" customWidth="1"/>
    <col min="6160" max="6399" width="11.42578125" style="192"/>
    <col min="6400" max="6400" width="39.42578125" style="192" customWidth="1"/>
    <col min="6401" max="6415" width="15.7109375" style="192" customWidth="1"/>
    <col min="6416" max="6655" width="11.42578125" style="192"/>
    <col min="6656" max="6656" width="39.42578125" style="192" customWidth="1"/>
    <col min="6657" max="6671" width="15.7109375" style="192" customWidth="1"/>
    <col min="6672" max="6911" width="11.42578125" style="192"/>
    <col min="6912" max="6912" width="39.42578125" style="192" customWidth="1"/>
    <col min="6913" max="6927" width="15.7109375" style="192" customWidth="1"/>
    <col min="6928" max="7167" width="11.42578125" style="192"/>
    <col min="7168" max="7168" width="39.42578125" style="192" customWidth="1"/>
    <col min="7169" max="7183" width="15.7109375" style="192" customWidth="1"/>
    <col min="7184" max="7423" width="11.42578125" style="192"/>
    <col min="7424" max="7424" width="39.42578125" style="192" customWidth="1"/>
    <col min="7425" max="7439" width="15.7109375" style="192" customWidth="1"/>
    <col min="7440" max="7679" width="11.42578125" style="192"/>
    <col min="7680" max="7680" width="39.42578125" style="192" customWidth="1"/>
    <col min="7681" max="7695" width="15.7109375" style="192" customWidth="1"/>
    <col min="7696" max="7935" width="11.42578125" style="192"/>
    <col min="7936" max="7936" width="39.42578125" style="192" customWidth="1"/>
    <col min="7937" max="7951" width="15.7109375" style="192" customWidth="1"/>
    <col min="7952" max="8191" width="11.42578125" style="192"/>
    <col min="8192" max="8192" width="39.42578125" style="192" customWidth="1"/>
    <col min="8193" max="8207" width="15.7109375" style="192" customWidth="1"/>
    <col min="8208" max="8447" width="11.42578125" style="192"/>
    <col min="8448" max="8448" width="39.42578125" style="192" customWidth="1"/>
    <col min="8449" max="8463" width="15.7109375" style="192" customWidth="1"/>
    <col min="8464" max="8703" width="11.42578125" style="192"/>
    <col min="8704" max="8704" width="39.42578125" style="192" customWidth="1"/>
    <col min="8705" max="8719" width="15.7109375" style="192" customWidth="1"/>
    <col min="8720" max="8959" width="11.42578125" style="192"/>
    <col min="8960" max="8960" width="39.42578125" style="192" customWidth="1"/>
    <col min="8961" max="8975" width="15.7109375" style="192" customWidth="1"/>
    <col min="8976" max="9215" width="11.42578125" style="192"/>
    <col min="9216" max="9216" width="39.42578125" style="192" customWidth="1"/>
    <col min="9217" max="9231" width="15.7109375" style="192" customWidth="1"/>
    <col min="9232" max="9471" width="11.42578125" style="192"/>
    <col min="9472" max="9472" width="39.42578125" style="192" customWidth="1"/>
    <col min="9473" max="9487" width="15.7109375" style="192" customWidth="1"/>
    <col min="9488" max="9727" width="11.42578125" style="192"/>
    <col min="9728" max="9728" width="39.42578125" style="192" customWidth="1"/>
    <col min="9729" max="9743" width="15.7109375" style="192" customWidth="1"/>
    <col min="9744" max="9983" width="11.42578125" style="192"/>
    <col min="9984" max="9984" width="39.42578125" style="192" customWidth="1"/>
    <col min="9985" max="9999" width="15.7109375" style="192" customWidth="1"/>
    <col min="10000" max="10239" width="11.42578125" style="192"/>
    <col min="10240" max="10240" width="39.42578125" style="192" customWidth="1"/>
    <col min="10241" max="10255" width="15.7109375" style="192" customWidth="1"/>
    <col min="10256" max="10495" width="11.42578125" style="192"/>
    <col min="10496" max="10496" width="39.42578125" style="192" customWidth="1"/>
    <col min="10497" max="10511" width="15.7109375" style="192" customWidth="1"/>
    <col min="10512" max="10751" width="11.42578125" style="192"/>
    <col min="10752" max="10752" width="39.42578125" style="192" customWidth="1"/>
    <col min="10753" max="10767" width="15.7109375" style="192" customWidth="1"/>
    <col min="10768" max="11007" width="11.42578125" style="192"/>
    <col min="11008" max="11008" width="39.42578125" style="192" customWidth="1"/>
    <col min="11009" max="11023" width="15.7109375" style="192" customWidth="1"/>
    <col min="11024" max="11263" width="11.42578125" style="192"/>
    <col min="11264" max="11264" width="39.42578125" style="192" customWidth="1"/>
    <col min="11265" max="11279" width="15.7109375" style="192" customWidth="1"/>
    <col min="11280" max="11519" width="11.42578125" style="192"/>
    <col min="11520" max="11520" width="39.42578125" style="192" customWidth="1"/>
    <col min="11521" max="11535" width="15.7109375" style="192" customWidth="1"/>
    <col min="11536" max="11775" width="11.42578125" style="192"/>
    <col min="11776" max="11776" width="39.42578125" style="192" customWidth="1"/>
    <col min="11777" max="11791" width="15.7109375" style="192" customWidth="1"/>
    <col min="11792" max="12031" width="11.42578125" style="192"/>
    <col min="12032" max="12032" width="39.42578125" style="192" customWidth="1"/>
    <col min="12033" max="12047" width="15.7109375" style="192" customWidth="1"/>
    <col min="12048" max="12287" width="11.42578125" style="192"/>
    <col min="12288" max="12288" width="39.42578125" style="192" customWidth="1"/>
    <col min="12289" max="12303" width="15.7109375" style="192" customWidth="1"/>
    <col min="12304" max="12543" width="11.42578125" style="192"/>
    <col min="12544" max="12544" width="39.42578125" style="192" customWidth="1"/>
    <col min="12545" max="12559" width="15.7109375" style="192" customWidth="1"/>
    <col min="12560" max="12799" width="11.42578125" style="192"/>
    <col min="12800" max="12800" width="39.42578125" style="192" customWidth="1"/>
    <col min="12801" max="12815" width="15.7109375" style="192" customWidth="1"/>
    <col min="12816" max="13055" width="11.42578125" style="192"/>
    <col min="13056" max="13056" width="39.42578125" style="192" customWidth="1"/>
    <col min="13057" max="13071" width="15.7109375" style="192" customWidth="1"/>
    <col min="13072" max="13311" width="11.42578125" style="192"/>
    <col min="13312" max="13312" width="39.42578125" style="192" customWidth="1"/>
    <col min="13313" max="13327" width="15.7109375" style="192" customWidth="1"/>
    <col min="13328" max="13567" width="11.42578125" style="192"/>
    <col min="13568" max="13568" width="39.42578125" style="192" customWidth="1"/>
    <col min="13569" max="13583" width="15.7109375" style="192" customWidth="1"/>
    <col min="13584" max="13823" width="11.42578125" style="192"/>
    <col min="13824" max="13824" width="39.42578125" style="192" customWidth="1"/>
    <col min="13825" max="13839" width="15.7109375" style="192" customWidth="1"/>
    <col min="13840" max="14079" width="11.42578125" style="192"/>
    <col min="14080" max="14080" width="39.42578125" style="192" customWidth="1"/>
    <col min="14081" max="14095" width="15.7109375" style="192" customWidth="1"/>
    <col min="14096" max="14335" width="11.42578125" style="192"/>
    <col min="14336" max="14336" width="39.42578125" style="192" customWidth="1"/>
    <col min="14337" max="14351" width="15.7109375" style="192" customWidth="1"/>
    <col min="14352" max="14591" width="11.42578125" style="192"/>
    <col min="14592" max="14592" width="39.42578125" style="192" customWidth="1"/>
    <col min="14593" max="14607" width="15.7109375" style="192" customWidth="1"/>
    <col min="14608" max="14847" width="11.42578125" style="192"/>
    <col min="14848" max="14848" width="39.42578125" style="192" customWidth="1"/>
    <col min="14849" max="14863" width="15.7109375" style="192" customWidth="1"/>
    <col min="14864" max="15103" width="11.42578125" style="192"/>
    <col min="15104" max="15104" width="39.42578125" style="192" customWidth="1"/>
    <col min="15105" max="15119" width="15.7109375" style="192" customWidth="1"/>
    <col min="15120" max="15359" width="11.42578125" style="192"/>
    <col min="15360" max="15360" width="39.42578125" style="192" customWidth="1"/>
    <col min="15361" max="15375" width="15.7109375" style="192" customWidth="1"/>
    <col min="15376" max="15615" width="11.42578125" style="192"/>
    <col min="15616" max="15616" width="39.42578125" style="192" customWidth="1"/>
    <col min="15617" max="15631" width="15.7109375" style="192" customWidth="1"/>
    <col min="15632" max="15871" width="11.42578125" style="192"/>
    <col min="15872" max="15872" width="39.42578125" style="192" customWidth="1"/>
    <col min="15873" max="15887" width="15.7109375" style="192" customWidth="1"/>
    <col min="15888" max="16127" width="11.42578125" style="192"/>
    <col min="16128" max="16128" width="39.42578125" style="192" customWidth="1"/>
    <col min="16129" max="16143" width="15.7109375" style="192" customWidth="1"/>
    <col min="16144" max="16384" width="11.42578125" style="192"/>
  </cols>
  <sheetData>
    <row r="1" spans="1:15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</row>
    <row r="2" spans="1:15" s="220" customFormat="1" ht="15" customHeight="1">
      <c r="A2" s="586" t="s">
        <v>604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</row>
    <row r="3" spans="1:1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</row>
    <row r="4" spans="1:1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</row>
    <row r="5" spans="1:15" ht="15" customHeight="1">
      <c r="A5" s="285"/>
      <c r="B5" s="286"/>
      <c r="C5" s="287"/>
      <c r="D5" s="286"/>
      <c r="E5" s="286"/>
      <c r="F5" s="286"/>
      <c r="G5" s="286"/>
      <c r="H5" s="286"/>
      <c r="I5" s="286"/>
      <c r="J5" s="287"/>
      <c r="K5" s="288"/>
      <c r="L5" s="286"/>
      <c r="M5" s="286"/>
      <c r="N5" s="288"/>
      <c r="O5" s="286"/>
    </row>
    <row r="6" spans="1:15" ht="30" customHeight="1">
      <c r="A6" s="289" t="s">
        <v>605</v>
      </c>
      <c r="B6" s="290" t="s">
        <v>53</v>
      </c>
      <c r="C6" s="290" t="s">
        <v>54</v>
      </c>
      <c r="D6" s="290" t="s">
        <v>55</v>
      </c>
      <c r="E6" s="290" t="s">
        <v>56</v>
      </c>
      <c r="F6" s="290" t="s">
        <v>57</v>
      </c>
      <c r="G6" s="290" t="s">
        <v>58</v>
      </c>
      <c r="H6" s="290" t="s">
        <v>59</v>
      </c>
      <c r="I6" s="290" t="s">
        <v>60</v>
      </c>
      <c r="J6" s="290" t="s">
        <v>61</v>
      </c>
      <c r="K6" s="290" t="s">
        <v>62</v>
      </c>
      <c r="L6" s="290" t="s">
        <v>63</v>
      </c>
      <c r="M6" s="290" t="s">
        <v>65</v>
      </c>
      <c r="N6" s="291" t="s">
        <v>483</v>
      </c>
      <c r="O6" s="290" t="s">
        <v>606</v>
      </c>
    </row>
    <row r="7" spans="1:15" ht="15" customHeight="1">
      <c r="A7" s="292" t="s">
        <v>607</v>
      </c>
      <c r="B7" s="191">
        <v>8271392.6669700006</v>
      </c>
      <c r="C7" s="191">
        <v>10459971.35272</v>
      </c>
      <c r="D7" s="191">
        <v>3026432.5101100001</v>
      </c>
      <c r="E7" s="191">
        <v>16999367.926240001</v>
      </c>
      <c r="F7" s="191">
        <v>8703834.8516700007</v>
      </c>
      <c r="G7" s="191">
        <v>5507949.0802799994</v>
      </c>
      <c r="H7" s="191">
        <v>3997803.0293800002</v>
      </c>
      <c r="I7" s="191">
        <v>0</v>
      </c>
      <c r="J7" s="191">
        <v>17046.38078</v>
      </c>
      <c r="K7" s="191">
        <v>3130440.1019799998</v>
      </c>
      <c r="L7" s="191">
        <v>504537.81280999997</v>
      </c>
      <c r="M7" s="191">
        <v>15262.031070000001</v>
      </c>
      <c r="N7" s="191">
        <v>60634037.744009987</v>
      </c>
      <c r="O7" s="200">
        <v>0.30454974383767003</v>
      </c>
    </row>
    <row r="8" spans="1:15" ht="15" customHeight="1">
      <c r="A8" s="292" t="s">
        <v>608</v>
      </c>
      <c r="B8" s="191">
        <v>1150254.9132399999</v>
      </c>
      <c r="C8" s="191">
        <v>752571.51003999996</v>
      </c>
      <c r="D8" s="191">
        <v>896736.16385999997</v>
      </c>
      <c r="E8" s="191">
        <v>884201.51694</v>
      </c>
      <c r="F8" s="191">
        <v>687330.50083000003</v>
      </c>
      <c r="G8" s="191">
        <v>894335.84133000008</v>
      </c>
      <c r="H8" s="191">
        <v>600351.29742999992</v>
      </c>
      <c r="I8" s="191">
        <v>0</v>
      </c>
      <c r="J8" s="191">
        <v>78323.436520000003</v>
      </c>
      <c r="K8" s="191">
        <v>322782.78581999999</v>
      </c>
      <c r="L8" s="191">
        <v>117864.12947</v>
      </c>
      <c r="M8" s="191">
        <v>6895.4740000000002</v>
      </c>
      <c r="N8" s="191">
        <v>6391647.5694800001</v>
      </c>
      <c r="O8" s="200">
        <v>3.2103661613366689E-2</v>
      </c>
    </row>
    <row r="9" spans="1:15" ht="15" customHeight="1">
      <c r="A9" s="292" t="s">
        <v>609</v>
      </c>
      <c r="B9" s="191">
        <v>1095093.3450499999</v>
      </c>
      <c r="C9" s="191">
        <v>688696.5294</v>
      </c>
      <c r="D9" s="191">
        <v>764787.44265999994</v>
      </c>
      <c r="E9" s="191">
        <v>808149.47191999992</v>
      </c>
      <c r="F9" s="191">
        <v>530855.45756999997</v>
      </c>
      <c r="G9" s="191">
        <v>753250.81061000004</v>
      </c>
      <c r="H9" s="191">
        <v>351751.87234</v>
      </c>
      <c r="I9" s="191">
        <v>0</v>
      </c>
      <c r="J9" s="191">
        <v>4750.1887999999999</v>
      </c>
      <c r="K9" s="191">
        <v>256312.55336000002</v>
      </c>
      <c r="L9" s="191">
        <v>246677.55575999999</v>
      </c>
      <c r="M9" s="191">
        <v>35202.639329999998</v>
      </c>
      <c r="N9" s="191">
        <v>5535527.8668</v>
      </c>
      <c r="O9" s="200">
        <v>2.7803584530485405E-2</v>
      </c>
    </row>
    <row r="10" spans="1:15" ht="15" customHeight="1">
      <c r="A10" s="292" t="s">
        <v>610</v>
      </c>
      <c r="B10" s="191">
        <v>1492059.2168299998</v>
      </c>
      <c r="C10" s="191">
        <v>833971.17836000002</v>
      </c>
      <c r="D10" s="191">
        <v>1452622.6510999999</v>
      </c>
      <c r="E10" s="191">
        <v>970343.56885000004</v>
      </c>
      <c r="F10" s="191">
        <v>1117019.3824700001</v>
      </c>
      <c r="G10" s="191">
        <v>891348.5470599999</v>
      </c>
      <c r="H10" s="191">
        <v>632953.80484</v>
      </c>
      <c r="I10" s="191">
        <v>0</v>
      </c>
      <c r="J10" s="191">
        <v>7941.00209</v>
      </c>
      <c r="K10" s="191">
        <v>282417.40205000003</v>
      </c>
      <c r="L10" s="191">
        <v>682076.08736999996</v>
      </c>
      <c r="M10" s="191">
        <v>71104.520099999994</v>
      </c>
      <c r="N10" s="191">
        <v>8433857.3611199986</v>
      </c>
      <c r="O10" s="200">
        <v>4.2361175248407199E-2</v>
      </c>
    </row>
    <row r="11" spans="1:15" ht="15" customHeight="1">
      <c r="A11" s="292" t="s">
        <v>611</v>
      </c>
      <c r="B11" s="191">
        <v>3024793.6778800003</v>
      </c>
      <c r="C11" s="191">
        <v>1415492.1438699998</v>
      </c>
      <c r="D11" s="191">
        <v>3271943.8843200002</v>
      </c>
      <c r="E11" s="191">
        <v>946260.87012999994</v>
      </c>
      <c r="F11" s="191">
        <v>2114532.7642299999</v>
      </c>
      <c r="G11" s="191">
        <v>1156608.65093</v>
      </c>
      <c r="H11" s="191">
        <v>1136794.6316099998</v>
      </c>
      <c r="I11" s="191">
        <v>1889.9164900000001</v>
      </c>
      <c r="J11" s="191">
        <v>14257.74411</v>
      </c>
      <c r="K11" s="191">
        <v>463844.07733999996</v>
      </c>
      <c r="L11" s="191">
        <v>656415.46659000008</v>
      </c>
      <c r="M11" s="191">
        <v>202435.19806</v>
      </c>
      <c r="N11" s="191">
        <v>14405269.025560001</v>
      </c>
      <c r="O11" s="200">
        <v>7.2354096063484127E-2</v>
      </c>
    </row>
    <row r="12" spans="1:15" ht="15" customHeight="1">
      <c r="A12" s="292" t="s">
        <v>612</v>
      </c>
      <c r="B12" s="191">
        <v>4964157.9577200003</v>
      </c>
      <c r="C12" s="191">
        <v>4683363.6738900002</v>
      </c>
      <c r="D12" s="191">
        <v>9902379.9907499999</v>
      </c>
      <c r="E12" s="191">
        <v>885891.17096999998</v>
      </c>
      <c r="F12" s="191">
        <v>2447901.32198</v>
      </c>
      <c r="G12" s="191">
        <v>2040445.53247</v>
      </c>
      <c r="H12" s="191">
        <v>1541728.28529</v>
      </c>
      <c r="I12" s="191">
        <v>12962.362929999999</v>
      </c>
      <c r="J12" s="191">
        <v>7345.4252300000007</v>
      </c>
      <c r="K12" s="191">
        <v>1046325.31784</v>
      </c>
      <c r="L12" s="191">
        <v>713577.56046000007</v>
      </c>
      <c r="M12" s="191">
        <v>778343.87282000005</v>
      </c>
      <c r="N12" s="191">
        <v>29024422.472349998</v>
      </c>
      <c r="O12" s="200">
        <v>0.14578248056494877</v>
      </c>
    </row>
    <row r="13" spans="1:15" ht="15" customHeight="1">
      <c r="A13" s="292" t="s">
        <v>613</v>
      </c>
      <c r="B13" s="191">
        <v>1679559.7128900001</v>
      </c>
      <c r="C13" s="191">
        <v>2896871.9256500001</v>
      </c>
      <c r="D13" s="191">
        <v>4816103.2750800001</v>
      </c>
      <c r="E13" s="191">
        <v>341258.4215</v>
      </c>
      <c r="F13" s="191">
        <v>863074.48707999999</v>
      </c>
      <c r="G13" s="191">
        <v>799045.32873000007</v>
      </c>
      <c r="H13" s="191">
        <v>775243.48196</v>
      </c>
      <c r="I13" s="191">
        <v>337883.06804000004</v>
      </c>
      <c r="J13" s="191">
        <v>2132.85608</v>
      </c>
      <c r="K13" s="191">
        <v>1341652.0900899998</v>
      </c>
      <c r="L13" s="191">
        <v>354095.55381000001</v>
      </c>
      <c r="M13" s="191">
        <v>1143663.48138</v>
      </c>
      <c r="N13" s="191">
        <v>15350583.682289999</v>
      </c>
      <c r="O13" s="200">
        <v>7.7102177294171376E-2</v>
      </c>
    </row>
    <row r="14" spans="1:15" ht="15" customHeight="1">
      <c r="A14" s="292" t="s">
        <v>614</v>
      </c>
      <c r="B14" s="191">
        <v>686859.56282000011</v>
      </c>
      <c r="C14" s="191">
        <v>1091282.4696600002</v>
      </c>
      <c r="D14" s="191">
        <v>1895333.43243</v>
      </c>
      <c r="E14" s="191">
        <v>550331.15755</v>
      </c>
      <c r="F14" s="191">
        <v>480983.31270000001</v>
      </c>
      <c r="G14" s="191">
        <v>268623.97836000001</v>
      </c>
      <c r="H14" s="191">
        <v>563318.47622000007</v>
      </c>
      <c r="I14" s="191">
        <v>270685.58231000003</v>
      </c>
      <c r="J14" s="191">
        <v>490.20612</v>
      </c>
      <c r="K14" s="191">
        <v>1022750.9074</v>
      </c>
      <c r="L14" s="191">
        <v>302660.44735999999</v>
      </c>
      <c r="M14" s="191">
        <v>1481524.4879999999</v>
      </c>
      <c r="N14" s="191">
        <v>8614844.0209299996</v>
      </c>
      <c r="O14" s="200">
        <v>4.3270226384270513E-2</v>
      </c>
    </row>
    <row r="15" spans="1:15" ht="15" customHeight="1">
      <c r="A15" s="292" t="s">
        <v>615</v>
      </c>
      <c r="B15" s="191">
        <v>423603.25686999998</v>
      </c>
      <c r="C15" s="191">
        <v>614149.57078999991</v>
      </c>
      <c r="D15" s="191">
        <v>803378.17215999996</v>
      </c>
      <c r="E15" s="191">
        <v>365230.40370999998</v>
      </c>
      <c r="F15" s="191">
        <v>296188.61398000002</v>
      </c>
      <c r="G15" s="191">
        <v>157825.39648</v>
      </c>
      <c r="H15" s="191">
        <v>309642.61388000002</v>
      </c>
      <c r="I15" s="191">
        <v>2466640.8190100002</v>
      </c>
      <c r="J15" s="191">
        <v>331.26940000000002</v>
      </c>
      <c r="K15" s="191">
        <v>1908461.7736300002</v>
      </c>
      <c r="L15" s="191">
        <v>208571.24682</v>
      </c>
      <c r="M15" s="191">
        <v>1309821.59198</v>
      </c>
      <c r="N15" s="191">
        <v>8863844.7287099995</v>
      </c>
      <c r="O15" s="200">
        <v>4.4520895226249274E-2</v>
      </c>
    </row>
    <row r="16" spans="1:15" ht="15" customHeight="1">
      <c r="A16" s="292" t="s">
        <v>616</v>
      </c>
      <c r="B16" s="191">
        <v>637074.93344000005</v>
      </c>
      <c r="C16" s="191">
        <v>1204055.4772900001</v>
      </c>
      <c r="D16" s="191">
        <v>885114.89665000001</v>
      </c>
      <c r="E16" s="191">
        <v>437916.98913</v>
      </c>
      <c r="F16" s="191">
        <v>462944.59995</v>
      </c>
      <c r="G16" s="191">
        <v>435240.82699999999</v>
      </c>
      <c r="H16" s="191">
        <v>363834.37416000001</v>
      </c>
      <c r="I16" s="191">
        <v>3622778.6628800002</v>
      </c>
      <c r="J16" s="191">
        <v>87.766840000000002</v>
      </c>
      <c r="K16" s="191">
        <v>2434153.34504</v>
      </c>
      <c r="L16" s="191">
        <v>294797.40724000003</v>
      </c>
      <c r="M16" s="191">
        <v>1825935.70196</v>
      </c>
      <c r="N16" s="191">
        <v>12603934.981579999</v>
      </c>
      <c r="O16" s="200">
        <v>6.3306441609457947E-2</v>
      </c>
    </row>
    <row r="17" spans="1:15" ht="15" customHeight="1">
      <c r="A17" s="292" t="s">
        <v>617</v>
      </c>
      <c r="B17" s="191">
        <v>717614.95784000005</v>
      </c>
      <c r="C17" s="191">
        <v>3995557.1727600005</v>
      </c>
      <c r="D17" s="191">
        <v>889841.91784000001</v>
      </c>
      <c r="E17" s="191">
        <v>513086.29564999999</v>
      </c>
      <c r="F17" s="191">
        <v>581638.01559000008</v>
      </c>
      <c r="G17" s="191">
        <v>464105.07417000004</v>
      </c>
      <c r="H17" s="191">
        <v>484721.01639</v>
      </c>
      <c r="I17" s="191">
        <v>5523952.6290600002</v>
      </c>
      <c r="J17" s="191">
        <v>420.66577000000001</v>
      </c>
      <c r="K17" s="191">
        <v>2804377.7636700002</v>
      </c>
      <c r="L17" s="191">
        <v>309705.19435000001</v>
      </c>
      <c r="M17" s="191">
        <v>1873207.0462200001</v>
      </c>
      <c r="N17" s="191">
        <v>18158227.749310002</v>
      </c>
      <c r="O17" s="200">
        <v>9.120427758655654E-2</v>
      </c>
    </row>
    <row r="18" spans="1:15" ht="15" customHeight="1">
      <c r="A18" s="292" t="s">
        <v>618</v>
      </c>
      <c r="B18" s="191">
        <v>370952.07314999995</v>
      </c>
      <c r="C18" s="191">
        <v>2060717.88277</v>
      </c>
      <c r="D18" s="191">
        <v>498373.37400000001</v>
      </c>
      <c r="E18" s="191">
        <v>365919.14713</v>
      </c>
      <c r="F18" s="191">
        <v>427135.53956999996</v>
      </c>
      <c r="G18" s="191">
        <v>248222.42422999998</v>
      </c>
      <c r="H18" s="191">
        <v>316283.38630000001</v>
      </c>
      <c r="I18" s="191">
        <v>3416448.4364099996</v>
      </c>
      <c r="J18" s="191">
        <v>479.93321000000003</v>
      </c>
      <c r="K18" s="191">
        <v>1830477.4343299998</v>
      </c>
      <c r="L18" s="191">
        <v>113152.23413</v>
      </c>
      <c r="M18" s="191">
        <v>839547.75590999995</v>
      </c>
      <c r="N18" s="191">
        <v>10487709.621140001</v>
      </c>
      <c r="O18" s="200">
        <v>5.2677166116610663E-2</v>
      </c>
    </row>
    <row r="19" spans="1:15" ht="15" customHeight="1">
      <c r="A19" s="292" t="s">
        <v>619</v>
      </c>
      <c r="B19" s="191">
        <v>22947.936850000002</v>
      </c>
      <c r="C19" s="191">
        <v>72079.175430000003</v>
      </c>
      <c r="D19" s="191">
        <v>23777.728640000001</v>
      </c>
      <c r="E19" s="191">
        <v>21718.40681</v>
      </c>
      <c r="F19" s="191">
        <v>22335.08194</v>
      </c>
      <c r="G19" s="191">
        <v>7745.5830300000007</v>
      </c>
      <c r="H19" s="191">
        <v>9491.64041</v>
      </c>
      <c r="I19" s="191">
        <v>142145.83082</v>
      </c>
      <c r="J19" s="191">
        <v>5.8879999999999999</v>
      </c>
      <c r="K19" s="191">
        <v>97885.032390000008</v>
      </c>
      <c r="L19" s="191">
        <v>3024.0077200000001</v>
      </c>
      <c r="M19" s="191">
        <v>21586.838780000002</v>
      </c>
      <c r="N19" s="191">
        <v>444743.15081999998</v>
      </c>
      <c r="O19" s="200">
        <v>2.2338346198818001E-3</v>
      </c>
    </row>
    <row r="20" spans="1:15" ht="15" customHeight="1">
      <c r="A20" s="292" t="s">
        <v>620</v>
      </c>
      <c r="B20" s="191">
        <v>11125.335580000001</v>
      </c>
      <c r="C20" s="191">
        <v>23146.36204</v>
      </c>
      <c r="D20" s="191">
        <v>12339.316630000001</v>
      </c>
      <c r="E20" s="191">
        <v>8441.9397799999988</v>
      </c>
      <c r="F20" s="191">
        <v>6773.8218200000001</v>
      </c>
      <c r="G20" s="191">
        <v>3729.2951400000002</v>
      </c>
      <c r="H20" s="191">
        <v>5695.5546599999998</v>
      </c>
      <c r="I20" s="191">
        <v>36993.336470000002</v>
      </c>
      <c r="J20" s="191">
        <v>7.4052899999999999</v>
      </c>
      <c r="K20" s="191">
        <v>30817.900699999998</v>
      </c>
      <c r="L20" s="191">
        <v>1057.7258300000001</v>
      </c>
      <c r="M20" s="191">
        <v>5258.2966200000001</v>
      </c>
      <c r="N20" s="191">
        <v>145386.29055999999</v>
      </c>
      <c r="O20" s="200">
        <v>7.3023930443971154E-4</v>
      </c>
    </row>
    <row r="21" spans="1:15" ht="15" customHeight="1">
      <c r="A21" s="293" t="s">
        <v>67</v>
      </c>
      <c r="B21" s="203">
        <v>24547489.54713</v>
      </c>
      <c r="C21" s="203">
        <v>30791926.424670003</v>
      </c>
      <c r="D21" s="203">
        <v>29139164.75623</v>
      </c>
      <c r="E21" s="203">
        <v>24098117.286310006</v>
      </c>
      <c r="F21" s="203">
        <v>18742547.75138</v>
      </c>
      <c r="G21" s="203">
        <v>13628476.369820001</v>
      </c>
      <c r="H21" s="203">
        <v>11089613.464869998</v>
      </c>
      <c r="I21" s="203">
        <v>15832380.64442</v>
      </c>
      <c r="J21" s="203">
        <v>133620.16823999994</v>
      </c>
      <c r="K21" s="203">
        <v>16972698.485640001</v>
      </c>
      <c r="L21" s="203">
        <v>4508212.4297200004</v>
      </c>
      <c r="M21" s="203">
        <v>9609788.936230002</v>
      </c>
      <c r="N21" s="203">
        <v>199094036.26465997</v>
      </c>
      <c r="O21" s="204">
        <v>1</v>
      </c>
    </row>
    <row r="22" spans="1:15" ht="15" customHeight="1">
      <c r="A22" s="294" t="s">
        <v>539</v>
      </c>
      <c r="B22" s="200">
        <v>0.12329595606017298</v>
      </c>
      <c r="C22" s="200">
        <v>0.15466021485313419</v>
      </c>
      <c r="D22" s="200">
        <v>0.14635880261875189</v>
      </c>
      <c r="E22" s="200">
        <v>0.1210388705680559</v>
      </c>
      <c r="F22" s="200">
        <v>9.4139172137055527E-2</v>
      </c>
      <c r="G22" s="200">
        <v>6.8452459076691646E-2</v>
      </c>
      <c r="H22" s="200">
        <v>5.5700379945727442E-2</v>
      </c>
      <c r="I22" s="200">
        <v>7.9522124024718033E-2</v>
      </c>
      <c r="J22" s="200">
        <v>6.7114098818296989E-4</v>
      </c>
      <c r="K22" s="200">
        <v>8.5249657920832084E-2</v>
      </c>
      <c r="L22" s="200">
        <v>2.2643633703458284E-2</v>
      </c>
      <c r="M22" s="200">
        <v>4.8267588103219239E-2</v>
      </c>
      <c r="N22" s="200">
        <v>1</v>
      </c>
      <c r="O22" s="200"/>
    </row>
    <row r="23" spans="1:15" ht="30" customHeight="1">
      <c r="A23" s="295" t="s">
        <v>621</v>
      </c>
      <c r="B23" s="290" t="s">
        <v>53</v>
      </c>
      <c r="C23" s="290" t="s">
        <v>54</v>
      </c>
      <c r="D23" s="290" t="s">
        <v>55</v>
      </c>
      <c r="E23" s="290" t="s">
        <v>56</v>
      </c>
      <c r="F23" s="290" t="s">
        <v>57</v>
      </c>
      <c r="G23" s="290" t="s">
        <v>58</v>
      </c>
      <c r="H23" s="290" t="s">
        <v>59</v>
      </c>
      <c r="I23" s="290" t="s">
        <v>60</v>
      </c>
      <c r="J23" s="290" t="s">
        <v>61</v>
      </c>
      <c r="K23" s="290" t="s">
        <v>62</v>
      </c>
      <c r="L23" s="290" t="s">
        <v>63</v>
      </c>
      <c r="M23" s="290" t="s">
        <v>65</v>
      </c>
      <c r="N23" s="291" t="s">
        <v>483</v>
      </c>
      <c r="O23" s="290" t="s">
        <v>66</v>
      </c>
    </row>
    <row r="24" spans="1:15" ht="15" customHeight="1">
      <c r="A24" s="292" t="s">
        <v>607</v>
      </c>
      <c r="B24" s="191">
        <v>162</v>
      </c>
      <c r="C24" s="191">
        <v>137</v>
      </c>
      <c r="D24" s="191">
        <v>101</v>
      </c>
      <c r="E24" s="191">
        <v>233</v>
      </c>
      <c r="F24" s="191">
        <v>161</v>
      </c>
      <c r="G24" s="191">
        <v>116</v>
      </c>
      <c r="H24" s="191">
        <v>80</v>
      </c>
      <c r="I24" s="191">
        <v>0</v>
      </c>
      <c r="J24" s="191">
        <v>1</v>
      </c>
      <c r="K24" s="191">
        <v>57</v>
      </c>
      <c r="L24" s="191">
        <v>18</v>
      </c>
      <c r="M24" s="191">
        <v>1</v>
      </c>
      <c r="N24" s="191">
        <v>1067</v>
      </c>
      <c r="O24" s="200">
        <v>7.4589095871105567E-4</v>
      </c>
    </row>
    <row r="25" spans="1:15" ht="15" customHeight="1">
      <c r="A25" s="292" t="s">
        <v>608</v>
      </c>
      <c r="B25" s="191">
        <v>122</v>
      </c>
      <c r="C25" s="191">
        <v>81</v>
      </c>
      <c r="D25" s="191">
        <v>102</v>
      </c>
      <c r="E25" s="191">
        <v>90</v>
      </c>
      <c r="F25" s="191">
        <v>72</v>
      </c>
      <c r="G25" s="191">
        <v>94</v>
      </c>
      <c r="H25" s="191">
        <v>64</v>
      </c>
      <c r="I25" s="191">
        <v>0</v>
      </c>
      <c r="J25" s="191">
        <v>1</v>
      </c>
      <c r="K25" s="191">
        <v>34</v>
      </c>
      <c r="L25" s="191">
        <v>12</v>
      </c>
      <c r="M25" s="191">
        <v>1</v>
      </c>
      <c r="N25" s="191">
        <v>673</v>
      </c>
      <c r="O25" s="200">
        <v>4.7046355690022538E-4</v>
      </c>
    </row>
    <row r="26" spans="1:15" ht="15" customHeight="1">
      <c r="A26" s="292" t="s">
        <v>609</v>
      </c>
      <c r="B26" s="191">
        <v>231</v>
      </c>
      <c r="C26" s="191">
        <v>130</v>
      </c>
      <c r="D26" s="191">
        <v>133</v>
      </c>
      <c r="E26" s="191">
        <v>171</v>
      </c>
      <c r="F26" s="191">
        <v>111</v>
      </c>
      <c r="G26" s="191">
        <v>157</v>
      </c>
      <c r="H26" s="191">
        <v>75</v>
      </c>
      <c r="I26" s="191">
        <v>0</v>
      </c>
      <c r="J26" s="191">
        <v>7</v>
      </c>
      <c r="K26" s="191">
        <v>53</v>
      </c>
      <c r="L26" s="191">
        <v>55</v>
      </c>
      <c r="M26" s="191">
        <v>7</v>
      </c>
      <c r="N26" s="191">
        <v>1130</v>
      </c>
      <c r="O26" s="200">
        <v>7.8993138082801583E-4</v>
      </c>
    </row>
    <row r="27" spans="1:15" ht="15" customHeight="1">
      <c r="A27" s="292" t="s">
        <v>610</v>
      </c>
      <c r="B27" s="191">
        <v>737</v>
      </c>
      <c r="C27" s="191">
        <v>391</v>
      </c>
      <c r="D27" s="191">
        <v>624</v>
      </c>
      <c r="E27" s="191">
        <v>470</v>
      </c>
      <c r="F27" s="191">
        <v>563</v>
      </c>
      <c r="G27" s="191">
        <v>437</v>
      </c>
      <c r="H27" s="191">
        <v>318</v>
      </c>
      <c r="I27" s="191">
        <v>0</v>
      </c>
      <c r="J27" s="191">
        <v>1</v>
      </c>
      <c r="K27" s="191">
        <v>142</v>
      </c>
      <c r="L27" s="191">
        <v>329</v>
      </c>
      <c r="M27" s="191">
        <v>36</v>
      </c>
      <c r="N27" s="191">
        <v>4048</v>
      </c>
      <c r="O27" s="200">
        <v>2.8297718845945205E-3</v>
      </c>
    </row>
    <row r="28" spans="1:15" ht="15" customHeight="1">
      <c r="A28" s="292" t="s">
        <v>611</v>
      </c>
      <c r="B28" s="191">
        <v>3395</v>
      </c>
      <c r="C28" s="191">
        <v>1608</v>
      </c>
      <c r="D28" s="191">
        <v>3900</v>
      </c>
      <c r="E28" s="191">
        <v>1009</v>
      </c>
      <c r="F28" s="191">
        <v>2341</v>
      </c>
      <c r="G28" s="191">
        <v>1265</v>
      </c>
      <c r="H28" s="191">
        <v>1247</v>
      </c>
      <c r="I28" s="191">
        <v>2</v>
      </c>
      <c r="J28" s="191">
        <v>4</v>
      </c>
      <c r="K28" s="191">
        <v>508</v>
      </c>
      <c r="L28" s="191">
        <v>703</v>
      </c>
      <c r="M28" s="191">
        <v>233</v>
      </c>
      <c r="N28" s="191">
        <v>16215</v>
      </c>
      <c r="O28" s="200">
        <v>1.1335165787722369E-2</v>
      </c>
    </row>
    <row r="29" spans="1:15" ht="15" customHeight="1">
      <c r="A29" s="292" t="s">
        <v>612</v>
      </c>
      <c r="B29" s="191">
        <v>10072</v>
      </c>
      <c r="C29" s="191">
        <v>10149</v>
      </c>
      <c r="D29" s="191">
        <v>22190</v>
      </c>
      <c r="E29" s="191">
        <v>1803</v>
      </c>
      <c r="F29" s="191">
        <v>4921</v>
      </c>
      <c r="G29" s="191">
        <v>4256</v>
      </c>
      <c r="H29" s="191">
        <v>3226</v>
      </c>
      <c r="I29" s="191">
        <v>25</v>
      </c>
      <c r="J29" s="191">
        <v>16</v>
      </c>
      <c r="K29" s="191">
        <v>2350</v>
      </c>
      <c r="L29" s="191">
        <v>1473</v>
      </c>
      <c r="M29" s="191">
        <v>1751</v>
      </c>
      <c r="N29" s="191">
        <v>62232</v>
      </c>
      <c r="O29" s="200">
        <v>4.3503548399724853E-2</v>
      </c>
    </row>
    <row r="30" spans="1:15" ht="15" customHeight="1">
      <c r="A30" s="292" t="s">
        <v>613</v>
      </c>
      <c r="B30" s="191">
        <v>6082</v>
      </c>
      <c r="C30" s="191">
        <v>10567</v>
      </c>
      <c r="D30" s="191">
        <v>16151</v>
      </c>
      <c r="E30" s="191">
        <v>1263</v>
      </c>
      <c r="F30" s="191">
        <v>3154</v>
      </c>
      <c r="G30" s="191">
        <v>2884</v>
      </c>
      <c r="H30" s="191">
        <v>2867</v>
      </c>
      <c r="I30" s="191">
        <v>1146</v>
      </c>
      <c r="J30" s="191">
        <v>14</v>
      </c>
      <c r="K30" s="191">
        <v>5065</v>
      </c>
      <c r="L30" s="191">
        <v>1313</v>
      </c>
      <c r="M30" s="191">
        <v>4424</v>
      </c>
      <c r="N30" s="191">
        <v>54930</v>
      </c>
      <c r="O30" s="200">
        <v>3.8399053760073375E-2</v>
      </c>
    </row>
    <row r="31" spans="1:15" ht="15" customHeight="1">
      <c r="A31" s="292" t="s">
        <v>614</v>
      </c>
      <c r="B31" s="191">
        <v>4084</v>
      </c>
      <c r="C31" s="191">
        <v>6258</v>
      </c>
      <c r="D31" s="191">
        <v>8778</v>
      </c>
      <c r="E31" s="191">
        <v>3246</v>
      </c>
      <c r="F31" s="191">
        <v>2859</v>
      </c>
      <c r="G31" s="191">
        <v>1596</v>
      </c>
      <c r="H31" s="191">
        <v>3494</v>
      </c>
      <c r="I31" s="191">
        <v>1357</v>
      </c>
      <c r="J31" s="191">
        <v>8</v>
      </c>
      <c r="K31" s="191">
        <v>6348</v>
      </c>
      <c r="L31" s="191">
        <v>1809</v>
      </c>
      <c r="M31" s="191">
        <v>9045</v>
      </c>
      <c r="N31" s="191">
        <v>48882</v>
      </c>
      <c r="O31" s="200">
        <v>3.4171173236845195E-2</v>
      </c>
    </row>
    <row r="32" spans="1:15" ht="15" customHeight="1">
      <c r="A32" s="292" t="s">
        <v>615</v>
      </c>
      <c r="B32" s="191">
        <v>3554</v>
      </c>
      <c r="C32" s="191">
        <v>5066</v>
      </c>
      <c r="D32" s="191">
        <v>4887</v>
      </c>
      <c r="E32" s="191">
        <v>3067</v>
      </c>
      <c r="F32" s="191">
        <v>2494</v>
      </c>
      <c r="G32" s="191">
        <v>1337</v>
      </c>
      <c r="H32" s="191">
        <v>2600</v>
      </c>
      <c r="I32" s="191">
        <v>19570</v>
      </c>
      <c r="J32" s="191">
        <v>3</v>
      </c>
      <c r="K32" s="191">
        <v>16085</v>
      </c>
      <c r="L32" s="191">
        <v>1780</v>
      </c>
      <c r="M32" s="191">
        <v>11109</v>
      </c>
      <c r="N32" s="191">
        <v>71552</v>
      </c>
      <c r="O32" s="200">
        <v>5.0018734655757693E-2</v>
      </c>
    </row>
    <row r="33" spans="1:15" ht="15" customHeight="1">
      <c r="A33" s="292" t="s">
        <v>616</v>
      </c>
      <c r="B33" s="191">
        <v>7589</v>
      </c>
      <c r="C33" s="191">
        <v>14276</v>
      </c>
      <c r="D33" s="191">
        <v>7229</v>
      </c>
      <c r="E33" s="191">
        <v>5190</v>
      </c>
      <c r="F33" s="191">
        <v>5536</v>
      </c>
      <c r="G33" s="191">
        <v>5255</v>
      </c>
      <c r="H33" s="191">
        <v>4361</v>
      </c>
      <c r="I33" s="191">
        <v>37925</v>
      </c>
      <c r="J33" s="191">
        <v>1</v>
      </c>
      <c r="K33" s="191">
        <v>28935</v>
      </c>
      <c r="L33" s="191">
        <v>3514</v>
      </c>
      <c r="M33" s="191">
        <v>21851</v>
      </c>
      <c r="N33" s="191">
        <v>141662</v>
      </c>
      <c r="O33" s="200">
        <v>9.9029432983060522E-2</v>
      </c>
    </row>
    <row r="34" spans="1:15" ht="15" customHeight="1">
      <c r="A34" s="292" t="s">
        <v>617</v>
      </c>
      <c r="B34" s="191">
        <v>14436</v>
      </c>
      <c r="C34" s="191">
        <v>79733</v>
      </c>
      <c r="D34" s="191">
        <v>12721</v>
      </c>
      <c r="E34" s="191">
        <v>10350</v>
      </c>
      <c r="F34" s="191">
        <v>12076</v>
      </c>
      <c r="G34" s="191">
        <v>9815</v>
      </c>
      <c r="H34" s="191">
        <v>10530</v>
      </c>
      <c r="I34" s="191">
        <v>99058</v>
      </c>
      <c r="J34" s="191">
        <v>8</v>
      </c>
      <c r="K34" s="191">
        <v>57000</v>
      </c>
      <c r="L34" s="191">
        <v>6015</v>
      </c>
      <c r="M34" s="191">
        <v>38260</v>
      </c>
      <c r="N34" s="191">
        <v>350002</v>
      </c>
      <c r="O34" s="200">
        <v>0.24467040986952851</v>
      </c>
    </row>
    <row r="35" spans="1:15" ht="15" customHeight="1">
      <c r="A35" s="292" t="s">
        <v>618</v>
      </c>
      <c r="B35" s="191">
        <v>19364</v>
      </c>
      <c r="C35" s="191">
        <v>98725</v>
      </c>
      <c r="D35" s="191">
        <v>20006</v>
      </c>
      <c r="E35" s="191">
        <v>20783</v>
      </c>
      <c r="F35" s="191">
        <v>22893</v>
      </c>
      <c r="G35" s="191">
        <v>12576</v>
      </c>
      <c r="H35" s="191">
        <v>15974</v>
      </c>
      <c r="I35" s="191">
        <v>159943</v>
      </c>
      <c r="J35" s="191">
        <v>25</v>
      </c>
      <c r="K35" s="191">
        <v>98361</v>
      </c>
      <c r="L35" s="191">
        <v>5543</v>
      </c>
      <c r="M35" s="191">
        <v>41439</v>
      </c>
      <c r="N35" s="191">
        <v>515632</v>
      </c>
      <c r="O35" s="200">
        <v>0.36045477677797477</v>
      </c>
    </row>
    <row r="36" spans="1:15" ht="15" customHeight="1">
      <c r="A36" s="292" t="s">
        <v>619</v>
      </c>
      <c r="B36" s="191">
        <v>4443</v>
      </c>
      <c r="C36" s="191">
        <v>13099</v>
      </c>
      <c r="D36" s="191">
        <v>2894</v>
      </c>
      <c r="E36" s="191">
        <v>4216</v>
      </c>
      <c r="F36" s="191">
        <v>4325</v>
      </c>
      <c r="G36" s="191">
        <v>1561</v>
      </c>
      <c r="H36" s="191">
        <v>1886</v>
      </c>
      <c r="I36" s="191">
        <v>24742</v>
      </c>
      <c r="J36" s="191">
        <v>1</v>
      </c>
      <c r="K36" s="191">
        <v>19009</v>
      </c>
      <c r="L36" s="191">
        <v>589</v>
      </c>
      <c r="M36" s="191">
        <v>4088</v>
      </c>
      <c r="N36" s="191">
        <v>80853</v>
      </c>
      <c r="O36" s="200">
        <v>5.6520638879723507E-2</v>
      </c>
    </row>
    <row r="37" spans="1:15" ht="15" customHeight="1">
      <c r="A37" s="292" t="s">
        <v>620</v>
      </c>
      <c r="B37" s="191">
        <v>9313</v>
      </c>
      <c r="C37" s="191">
        <v>10177</v>
      </c>
      <c r="D37" s="191">
        <v>3967</v>
      </c>
      <c r="E37" s="191">
        <v>11475</v>
      </c>
      <c r="F37" s="191">
        <v>5076</v>
      </c>
      <c r="G37" s="191">
        <v>2136</v>
      </c>
      <c r="H37" s="191">
        <v>2754</v>
      </c>
      <c r="I37" s="191">
        <v>16989</v>
      </c>
      <c r="J37" s="191">
        <v>33</v>
      </c>
      <c r="K37" s="191">
        <v>16606</v>
      </c>
      <c r="L37" s="191">
        <v>481</v>
      </c>
      <c r="M37" s="191">
        <v>2619</v>
      </c>
      <c r="N37" s="191">
        <v>81626</v>
      </c>
      <c r="O37" s="200">
        <v>5.7061007868555419E-2</v>
      </c>
    </row>
    <row r="38" spans="1:15" ht="15" customHeight="1">
      <c r="A38" s="293" t="s">
        <v>67</v>
      </c>
      <c r="B38" s="203">
        <v>83584</v>
      </c>
      <c r="C38" s="203">
        <v>250397</v>
      </c>
      <c r="D38" s="203">
        <v>103683</v>
      </c>
      <c r="E38" s="203">
        <v>63366</v>
      </c>
      <c r="F38" s="203">
        <v>66582</v>
      </c>
      <c r="G38" s="203">
        <v>43485</v>
      </c>
      <c r="H38" s="203">
        <v>49476</v>
      </c>
      <c r="I38" s="203">
        <v>360757</v>
      </c>
      <c r="J38" s="203">
        <v>123</v>
      </c>
      <c r="K38" s="203">
        <v>250553</v>
      </c>
      <c r="L38" s="203">
        <v>23634</v>
      </c>
      <c r="M38" s="203">
        <v>134864</v>
      </c>
      <c r="N38" s="203">
        <v>1430504</v>
      </c>
      <c r="O38" s="204">
        <v>1</v>
      </c>
    </row>
    <row r="39" spans="1:15" ht="15" customHeight="1">
      <c r="A39" s="294" t="s">
        <v>539</v>
      </c>
      <c r="B39" s="200">
        <v>5.8429756225777771E-2</v>
      </c>
      <c r="C39" s="200">
        <v>0.17504110439397583</v>
      </c>
      <c r="D39" s="200">
        <v>7.2480048989726695E-2</v>
      </c>
      <c r="E39" s="200">
        <v>4.4296275997830134E-2</v>
      </c>
      <c r="F39" s="200">
        <v>4.6544434688753057E-2</v>
      </c>
      <c r="G39" s="200">
        <v>3.0398377075492273E-2</v>
      </c>
      <c r="H39" s="200">
        <v>3.4586411502519392E-2</v>
      </c>
      <c r="I39" s="200">
        <v>0.25218873907378098</v>
      </c>
      <c r="J39" s="200">
        <v>8.5983681275969863E-5</v>
      </c>
      <c r="K39" s="200">
        <v>0.17515015686778926</v>
      </c>
      <c r="L39" s="200">
        <v>1.6521449782733916E-2</v>
      </c>
      <c r="M39" s="200">
        <v>9.4277261720344716E-2</v>
      </c>
      <c r="N39" s="200">
        <v>1</v>
      </c>
      <c r="O39" s="200"/>
    </row>
    <row r="40" spans="1:15" ht="15" customHeight="1" thickBot="1">
      <c r="A40" s="296"/>
      <c r="B40" s="207"/>
      <c r="C40" s="208"/>
      <c r="D40" s="208"/>
      <c r="E40" s="208"/>
      <c r="F40" s="208"/>
      <c r="G40" s="207"/>
      <c r="H40" s="207"/>
      <c r="I40" s="207"/>
      <c r="J40" s="207"/>
      <c r="K40" s="207"/>
      <c r="L40" s="207"/>
      <c r="M40" s="207"/>
      <c r="N40" s="207"/>
      <c r="O40" s="209"/>
    </row>
    <row r="41" spans="1:15" ht="15" customHeight="1" thickTop="1">
      <c r="A41" s="276" t="s">
        <v>503</v>
      </c>
      <c r="B41" s="190"/>
      <c r="C41" s="277"/>
      <c r="D41" s="191"/>
      <c r="E41" s="191"/>
      <c r="F41" s="191"/>
      <c r="G41" s="168"/>
      <c r="H41" s="168"/>
      <c r="I41" s="168"/>
      <c r="J41" s="168"/>
      <c r="K41" s="168"/>
      <c r="L41" s="168"/>
      <c r="M41" s="168"/>
      <c r="N41" s="168"/>
      <c r="O41" s="210"/>
    </row>
    <row r="42" spans="1:15" ht="15" customHeight="1">
      <c r="A42" s="217"/>
      <c r="B42" s="168"/>
      <c r="C42" s="191"/>
      <c r="D42" s="191"/>
      <c r="E42" s="191"/>
      <c r="F42" s="191"/>
      <c r="G42" s="168"/>
      <c r="H42" s="168"/>
      <c r="I42" s="168"/>
      <c r="J42" s="168"/>
      <c r="K42" s="168"/>
      <c r="L42" s="168"/>
      <c r="M42" s="168"/>
      <c r="N42" s="168"/>
      <c r="O42" s="210"/>
    </row>
    <row r="43" spans="1:15" ht="15" customHeight="1">
      <c r="A43" s="217"/>
      <c r="B43" s="168"/>
      <c r="C43" s="191"/>
      <c r="D43" s="191"/>
      <c r="E43" s="191"/>
      <c r="F43" s="191"/>
      <c r="G43" s="168"/>
      <c r="H43" s="168"/>
      <c r="I43" s="168"/>
      <c r="J43" s="168"/>
      <c r="K43" s="168"/>
      <c r="L43" s="168"/>
      <c r="M43" s="168"/>
      <c r="N43" s="168"/>
      <c r="O43" s="210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E27" sqref="E27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53</v>
      </c>
      <c r="C6" s="590"/>
      <c r="D6" s="590"/>
      <c r="E6" s="590"/>
      <c r="F6" s="590"/>
      <c r="G6" s="590"/>
      <c r="H6" s="590"/>
      <c r="I6" s="590"/>
      <c r="J6" s="590" t="s">
        <v>54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5728044.2949899994</v>
      </c>
      <c r="C8" s="242">
        <v>940619.00326000003</v>
      </c>
      <c r="D8" s="242">
        <v>0</v>
      </c>
      <c r="E8" s="242">
        <v>0</v>
      </c>
      <c r="F8" s="242">
        <v>0</v>
      </c>
      <c r="G8" s="242">
        <v>16285.999669999999</v>
      </c>
      <c r="H8" s="242">
        <v>1586443.3690499999</v>
      </c>
      <c r="I8" s="242">
        <v>8271392.6669700006</v>
      </c>
      <c r="J8" s="242">
        <v>7560917.1316899993</v>
      </c>
      <c r="K8" s="242">
        <v>1912027.1949500002</v>
      </c>
      <c r="L8" s="242">
        <v>13917.3609</v>
      </c>
      <c r="M8" s="242">
        <v>0</v>
      </c>
      <c r="N8" s="242">
        <v>0</v>
      </c>
      <c r="O8" s="242">
        <v>210008.45769000001</v>
      </c>
      <c r="P8" s="242">
        <v>763101.20749000006</v>
      </c>
      <c r="Q8" s="242">
        <v>10459971.35272</v>
      </c>
    </row>
    <row r="9" spans="1:17" ht="15" customHeight="1">
      <c r="A9" s="248" t="s">
        <v>608</v>
      </c>
      <c r="B9" s="243">
        <v>774488.96744000004</v>
      </c>
      <c r="C9" s="243">
        <v>192125.3334</v>
      </c>
      <c r="D9" s="243">
        <v>0</v>
      </c>
      <c r="E9" s="243">
        <v>12649.14025</v>
      </c>
      <c r="F9" s="243">
        <v>7360.3788800000002</v>
      </c>
      <c r="G9" s="243">
        <v>7300</v>
      </c>
      <c r="H9" s="243">
        <v>156331.09327000001</v>
      </c>
      <c r="I9" s="243">
        <v>1150254.9132399999</v>
      </c>
      <c r="J9" s="243">
        <v>374506.33600000001</v>
      </c>
      <c r="K9" s="243">
        <v>226960.50115999999</v>
      </c>
      <c r="L9" s="242">
        <v>0</v>
      </c>
      <c r="M9" s="242">
        <v>6880.3418799999999</v>
      </c>
      <c r="N9" s="242">
        <v>31634.214530000001</v>
      </c>
      <c r="O9" s="242">
        <v>73907.415689999994</v>
      </c>
      <c r="P9" s="242">
        <v>38682.700779999999</v>
      </c>
      <c r="Q9" s="242">
        <v>752571.51003999996</v>
      </c>
    </row>
    <row r="10" spans="1:17" ht="15" customHeight="1">
      <c r="A10" s="248" t="s">
        <v>609</v>
      </c>
      <c r="B10" s="243">
        <v>691987.57551</v>
      </c>
      <c r="C10" s="243">
        <v>193860.00208999999</v>
      </c>
      <c r="D10" s="243">
        <v>3935</v>
      </c>
      <c r="E10" s="243">
        <v>12336.132659999999</v>
      </c>
      <c r="F10" s="243">
        <v>3862.3005600000001</v>
      </c>
      <c r="G10" s="243">
        <v>16526.52665</v>
      </c>
      <c r="H10" s="243">
        <v>172585.80758000002</v>
      </c>
      <c r="I10" s="243">
        <v>1095093.3450499999</v>
      </c>
      <c r="J10" s="243">
        <v>398668.93912</v>
      </c>
      <c r="K10" s="243">
        <v>125328.94414000001</v>
      </c>
      <c r="L10" s="242">
        <v>6519.2</v>
      </c>
      <c r="M10" s="242">
        <v>5312.2959900000005</v>
      </c>
      <c r="N10" s="242">
        <v>34657.89774</v>
      </c>
      <c r="O10" s="242">
        <v>40933.351430000002</v>
      </c>
      <c r="P10" s="242">
        <v>77275.900980000006</v>
      </c>
      <c r="Q10" s="242">
        <v>688696.5294</v>
      </c>
    </row>
    <row r="11" spans="1:17" ht="15" customHeight="1">
      <c r="A11" s="248" t="s">
        <v>610</v>
      </c>
      <c r="B11" s="242">
        <v>970486.11088000005</v>
      </c>
      <c r="C11" s="242">
        <v>293328.82681</v>
      </c>
      <c r="D11" s="242">
        <v>12183.50186</v>
      </c>
      <c r="E11" s="242">
        <v>17984.375390000001</v>
      </c>
      <c r="F11" s="242">
        <v>19994.975850000003</v>
      </c>
      <c r="G11" s="242">
        <v>33772.364320000001</v>
      </c>
      <c r="H11" s="242">
        <v>144309.06172</v>
      </c>
      <c r="I11" s="242">
        <v>1492059.2168299998</v>
      </c>
      <c r="J11" s="242">
        <v>544136.84416999994</v>
      </c>
      <c r="K11" s="242">
        <v>176580.60574</v>
      </c>
      <c r="L11" s="242">
        <v>9349.5847300000005</v>
      </c>
      <c r="M11" s="242">
        <v>10678.7</v>
      </c>
      <c r="N11" s="242">
        <v>15855.54408</v>
      </c>
      <c r="O11" s="242">
        <v>41563.61765</v>
      </c>
      <c r="P11" s="242">
        <v>35806.281990000003</v>
      </c>
      <c r="Q11" s="242">
        <v>833971.17836000002</v>
      </c>
    </row>
    <row r="12" spans="1:17" ht="15" customHeight="1">
      <c r="A12" s="248" t="s">
        <v>611</v>
      </c>
      <c r="B12" s="242">
        <v>2175670.6196999997</v>
      </c>
      <c r="C12" s="242">
        <v>621842.38909000007</v>
      </c>
      <c r="D12" s="242">
        <v>15084.55991</v>
      </c>
      <c r="E12" s="242">
        <v>37604.201090000002</v>
      </c>
      <c r="F12" s="242">
        <v>17885.03112</v>
      </c>
      <c r="G12" s="242">
        <v>70353.798469999994</v>
      </c>
      <c r="H12" s="242">
        <v>86353.078500000003</v>
      </c>
      <c r="I12" s="242">
        <v>3024793.6778800003</v>
      </c>
      <c r="J12" s="242">
        <v>1026809.8827999999</v>
      </c>
      <c r="K12" s="242">
        <v>254249.78527000002</v>
      </c>
      <c r="L12" s="242">
        <v>8462.4721399999999</v>
      </c>
      <c r="M12" s="242">
        <v>10241.43821</v>
      </c>
      <c r="N12" s="242">
        <v>31574.333070000001</v>
      </c>
      <c r="O12" s="242">
        <v>47667.401969999999</v>
      </c>
      <c r="P12" s="242">
        <v>36486.830409999995</v>
      </c>
      <c r="Q12" s="242">
        <v>1415492.1438699998</v>
      </c>
    </row>
    <row r="13" spans="1:17" ht="15" customHeight="1">
      <c r="A13" s="248" t="s">
        <v>612</v>
      </c>
      <c r="B13" s="242">
        <v>3592181.4034600002</v>
      </c>
      <c r="C13" s="242">
        <v>1147501.7353599998</v>
      </c>
      <c r="D13" s="242">
        <v>26687.58037</v>
      </c>
      <c r="E13" s="242">
        <v>55686.519329999996</v>
      </c>
      <c r="F13" s="242">
        <v>39081.849399999999</v>
      </c>
      <c r="G13" s="242">
        <v>70231.358939999991</v>
      </c>
      <c r="H13" s="242">
        <v>32787.510860000002</v>
      </c>
      <c r="I13" s="242">
        <v>4964157.9577200003</v>
      </c>
      <c r="J13" s="242">
        <v>3843646.5386899998</v>
      </c>
      <c r="K13" s="242">
        <v>664489.48811999999</v>
      </c>
      <c r="L13" s="242">
        <v>12733.557199999999</v>
      </c>
      <c r="M13" s="242">
        <v>19454.419839999999</v>
      </c>
      <c r="N13" s="242">
        <v>53472.054490000002</v>
      </c>
      <c r="O13" s="242">
        <v>68618.56498000001</v>
      </c>
      <c r="P13" s="242">
        <v>20949.050569999999</v>
      </c>
      <c r="Q13" s="242">
        <v>4683363.6738900002</v>
      </c>
    </row>
    <row r="14" spans="1:17" ht="15" customHeight="1">
      <c r="A14" s="248" t="s">
        <v>613</v>
      </c>
      <c r="B14" s="242">
        <v>1285685.6799100002</v>
      </c>
      <c r="C14" s="242">
        <v>301846.08995999995</v>
      </c>
      <c r="D14" s="242">
        <v>8232.5185600000004</v>
      </c>
      <c r="E14" s="242">
        <v>17303.28918</v>
      </c>
      <c r="F14" s="242">
        <v>17755.901679999999</v>
      </c>
      <c r="G14" s="242">
        <v>22459.68288</v>
      </c>
      <c r="H14" s="242">
        <v>26276.550719999999</v>
      </c>
      <c r="I14" s="242">
        <v>1679559.7128900001</v>
      </c>
      <c r="J14" s="242">
        <v>2418824.8018100001</v>
      </c>
      <c r="K14" s="242">
        <v>378511.43787999998</v>
      </c>
      <c r="L14" s="242">
        <v>8505.6606300000003</v>
      </c>
      <c r="M14" s="242">
        <v>9120.5328399999999</v>
      </c>
      <c r="N14" s="242">
        <v>29788.448199999999</v>
      </c>
      <c r="O14" s="242">
        <v>38318.725299999998</v>
      </c>
      <c r="P14" s="242">
        <v>13802.31899</v>
      </c>
      <c r="Q14" s="242">
        <v>2896871.9256500001</v>
      </c>
    </row>
    <row r="15" spans="1:17" ht="15" customHeight="1">
      <c r="A15" s="248" t="s">
        <v>614</v>
      </c>
      <c r="B15" s="242">
        <v>514263.18977</v>
      </c>
      <c r="C15" s="242">
        <v>93532.673609999998</v>
      </c>
      <c r="D15" s="242">
        <v>3844.6662999999999</v>
      </c>
      <c r="E15" s="242">
        <v>5452.6567500000001</v>
      </c>
      <c r="F15" s="242">
        <v>11063.300590000001</v>
      </c>
      <c r="G15" s="242">
        <v>7268.9099500000002</v>
      </c>
      <c r="H15" s="242">
        <v>51434.165850000005</v>
      </c>
      <c r="I15" s="242">
        <v>686859.56282000011</v>
      </c>
      <c r="J15" s="242">
        <v>906082.23928999994</v>
      </c>
      <c r="K15" s="242">
        <v>145511.87779</v>
      </c>
      <c r="L15" s="242">
        <v>2211.8837100000001</v>
      </c>
      <c r="M15" s="242">
        <v>3575.8492999999999</v>
      </c>
      <c r="N15" s="242">
        <v>13935.67992</v>
      </c>
      <c r="O15" s="242">
        <v>11089.320169999999</v>
      </c>
      <c r="P15" s="242">
        <v>8875.6194800000012</v>
      </c>
      <c r="Q15" s="242">
        <v>1091282.4696600002</v>
      </c>
    </row>
    <row r="16" spans="1:17" ht="15" customHeight="1">
      <c r="A16" s="248" t="s">
        <v>615</v>
      </c>
      <c r="B16" s="242">
        <v>314195.99582000001</v>
      </c>
      <c r="C16" s="242">
        <v>41862.749309999999</v>
      </c>
      <c r="D16" s="242">
        <v>3994.4094300000002</v>
      </c>
      <c r="E16" s="242">
        <v>3088.5120299999999</v>
      </c>
      <c r="F16" s="242">
        <v>4972.69517</v>
      </c>
      <c r="G16" s="242">
        <v>4087.3751000000002</v>
      </c>
      <c r="H16" s="242">
        <v>51401.52001</v>
      </c>
      <c r="I16" s="242">
        <v>423603.25686999998</v>
      </c>
      <c r="J16" s="242">
        <v>528892.95563999994</v>
      </c>
      <c r="K16" s="242">
        <v>66726.608890000003</v>
      </c>
      <c r="L16" s="242">
        <v>2348.1676499999999</v>
      </c>
      <c r="M16" s="242">
        <v>1684.0738200000001</v>
      </c>
      <c r="N16" s="242">
        <v>5498.3172300000006</v>
      </c>
      <c r="O16" s="242">
        <v>5919.5252099999998</v>
      </c>
      <c r="P16" s="242">
        <v>3079.9223500000003</v>
      </c>
      <c r="Q16" s="242">
        <v>614149.57078999991</v>
      </c>
    </row>
    <row r="17" spans="1:17" ht="15" customHeight="1">
      <c r="A17" s="248" t="s">
        <v>616</v>
      </c>
      <c r="B17" s="242">
        <v>496934.62002999999</v>
      </c>
      <c r="C17" s="242">
        <v>59352.100960000003</v>
      </c>
      <c r="D17" s="242">
        <v>6147.5686599999999</v>
      </c>
      <c r="E17" s="242">
        <v>4987.8813799999998</v>
      </c>
      <c r="F17" s="242">
        <v>10103.283170000001</v>
      </c>
      <c r="G17" s="242">
        <v>9464.1505500000003</v>
      </c>
      <c r="H17" s="242">
        <v>50085.328689999995</v>
      </c>
      <c r="I17" s="242">
        <v>637074.93344000005</v>
      </c>
      <c r="J17" s="242">
        <v>1094294.69896</v>
      </c>
      <c r="K17" s="242">
        <v>74268.674129999999</v>
      </c>
      <c r="L17" s="242">
        <v>3086.6697000000004</v>
      </c>
      <c r="M17" s="242">
        <v>1511.9115800000002</v>
      </c>
      <c r="N17" s="242">
        <v>9939.6588200000006</v>
      </c>
      <c r="O17" s="242">
        <v>6602.8481099999999</v>
      </c>
      <c r="P17" s="242">
        <v>14351.01599</v>
      </c>
      <c r="Q17" s="242">
        <v>1204055.4772900001</v>
      </c>
    </row>
    <row r="18" spans="1:17" ht="15" customHeight="1">
      <c r="A18" s="248" t="s">
        <v>617</v>
      </c>
      <c r="B18" s="242">
        <v>534995.18075000006</v>
      </c>
      <c r="C18" s="242">
        <v>88383.950150000004</v>
      </c>
      <c r="D18" s="242">
        <v>8201.9512300000006</v>
      </c>
      <c r="E18" s="242">
        <v>6643.2974800000002</v>
      </c>
      <c r="F18" s="242">
        <v>7143.6489000000001</v>
      </c>
      <c r="G18" s="242">
        <v>11297.72738</v>
      </c>
      <c r="H18" s="242">
        <v>60949.201950000002</v>
      </c>
      <c r="I18" s="242">
        <v>717614.95784000005</v>
      </c>
      <c r="J18" s="242">
        <v>3721526.0216100002</v>
      </c>
      <c r="K18" s="242">
        <v>154960.82801</v>
      </c>
      <c r="L18" s="242">
        <v>15806.79501</v>
      </c>
      <c r="M18" s="242">
        <v>9080.6465000000007</v>
      </c>
      <c r="N18" s="242">
        <v>35079.030619999998</v>
      </c>
      <c r="O18" s="242">
        <v>29582.969840000002</v>
      </c>
      <c r="P18" s="242">
        <v>29520.881170000001</v>
      </c>
      <c r="Q18" s="242">
        <v>3995557.1727600005</v>
      </c>
    </row>
    <row r="19" spans="1:17" ht="15" customHeight="1">
      <c r="A19" s="248" t="s">
        <v>618</v>
      </c>
      <c r="B19" s="242">
        <v>225620.82913999999</v>
      </c>
      <c r="C19" s="242">
        <v>42804.438419999999</v>
      </c>
      <c r="D19" s="242">
        <v>9437.67893</v>
      </c>
      <c r="E19" s="242">
        <v>9985.6478200000001</v>
      </c>
      <c r="F19" s="242">
        <v>1198.99101</v>
      </c>
      <c r="G19" s="242">
        <v>445.80576000000002</v>
      </c>
      <c r="H19" s="242">
        <v>81458.682069999995</v>
      </c>
      <c r="I19" s="242">
        <v>370952.07314999995</v>
      </c>
      <c r="J19" s="242">
        <v>1845362.72814</v>
      </c>
      <c r="K19" s="242">
        <v>144818.72818999999</v>
      </c>
      <c r="L19" s="242">
        <v>23320.688739999998</v>
      </c>
      <c r="M19" s="242">
        <v>14507.317359999999</v>
      </c>
      <c r="N19" s="242">
        <v>4753.9293200000002</v>
      </c>
      <c r="O19" s="242">
        <v>1371.74047</v>
      </c>
      <c r="P19" s="242">
        <v>26582.750550000001</v>
      </c>
      <c r="Q19" s="242">
        <v>2060717.88277</v>
      </c>
    </row>
    <row r="20" spans="1:17" ht="15" customHeight="1">
      <c r="A20" s="248" t="s">
        <v>619</v>
      </c>
      <c r="B20" s="242">
        <v>11203.900099999999</v>
      </c>
      <c r="C20" s="242">
        <v>1744.19218</v>
      </c>
      <c r="D20" s="242">
        <v>618.27230000000009</v>
      </c>
      <c r="E20" s="242">
        <v>277.54887000000002</v>
      </c>
      <c r="F20" s="242">
        <v>20.378619999999998</v>
      </c>
      <c r="G20" s="242">
        <v>0</v>
      </c>
      <c r="H20" s="242">
        <v>9083.6447799999987</v>
      </c>
      <c r="I20" s="242">
        <v>22947.936850000002</v>
      </c>
      <c r="J20" s="242">
        <v>57444.971850000002</v>
      </c>
      <c r="K20" s="242">
        <v>6314.0328899999995</v>
      </c>
      <c r="L20" s="242">
        <v>1596.7644399999999</v>
      </c>
      <c r="M20" s="242">
        <v>957.94134999999994</v>
      </c>
      <c r="N20" s="242">
        <v>38.43327</v>
      </c>
      <c r="O20" s="242">
        <v>0</v>
      </c>
      <c r="P20" s="242">
        <v>5727.0316299999995</v>
      </c>
      <c r="Q20" s="242">
        <v>72079.175430000003</v>
      </c>
    </row>
    <row r="21" spans="1:17" s="201" customFormat="1" ht="15" customHeight="1">
      <c r="A21" s="248" t="s">
        <v>620</v>
      </c>
      <c r="B21" s="242">
        <v>5242.3927999999996</v>
      </c>
      <c r="C21" s="242">
        <v>410.17635999999999</v>
      </c>
      <c r="D21" s="242">
        <v>216.49054000000001</v>
      </c>
      <c r="E21" s="242">
        <v>46.224730000000001</v>
      </c>
      <c r="F21" s="242">
        <v>5.6553500000000003</v>
      </c>
      <c r="G21" s="242">
        <v>1.5949999999999999E-2</v>
      </c>
      <c r="H21" s="242">
        <v>5204.3798499999994</v>
      </c>
      <c r="I21" s="242">
        <v>11125.335580000001</v>
      </c>
      <c r="J21" s="242">
        <v>17949.123680000001</v>
      </c>
      <c r="K21" s="242">
        <v>1772.96813</v>
      </c>
      <c r="L21" s="242">
        <v>609.53754000000004</v>
      </c>
      <c r="M21" s="242">
        <v>292.49581999999998</v>
      </c>
      <c r="N21" s="242">
        <v>7.8310500000000003</v>
      </c>
      <c r="O21" s="242">
        <v>0</v>
      </c>
      <c r="P21" s="242">
        <v>2514.4058199999999</v>
      </c>
      <c r="Q21" s="242">
        <v>23146.36204</v>
      </c>
    </row>
    <row r="22" spans="1:17" s="201" customFormat="1" ht="15" customHeight="1">
      <c r="A22" s="234" t="s">
        <v>67</v>
      </c>
      <c r="B22" s="244">
        <v>17321000.760299999</v>
      </c>
      <c r="C22" s="244">
        <v>4019213.6609599995</v>
      </c>
      <c r="D22" s="244">
        <v>98584.198089999991</v>
      </c>
      <c r="E22" s="244">
        <v>184045.42696000001</v>
      </c>
      <c r="F22" s="244">
        <v>140448.3903</v>
      </c>
      <c r="G22" s="244">
        <v>269493.71561999997</v>
      </c>
      <c r="H22" s="244">
        <v>2514703.3949000002</v>
      </c>
      <c r="I22" s="244">
        <v>24547489.54713</v>
      </c>
      <c r="J22" s="244">
        <v>24339063.213449996</v>
      </c>
      <c r="K22" s="244">
        <v>4332521.6752899997</v>
      </c>
      <c r="L22" s="244">
        <v>108468.34239000001</v>
      </c>
      <c r="M22" s="244">
        <v>93297.964489999998</v>
      </c>
      <c r="N22" s="244">
        <v>266235.37234</v>
      </c>
      <c r="O22" s="244">
        <v>575583.93851000001</v>
      </c>
      <c r="P22" s="244">
        <v>1076755.9182000002</v>
      </c>
      <c r="Q22" s="244">
        <v>30791926.424670003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0"/>
      <c r="C24" s="200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E30" sqref="E30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511</v>
      </c>
      <c r="C6" s="590"/>
      <c r="D6" s="590"/>
      <c r="E6" s="590"/>
      <c r="F6" s="590"/>
      <c r="G6" s="590"/>
      <c r="H6" s="590"/>
      <c r="I6" s="590"/>
      <c r="J6" s="590" t="s">
        <v>512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1667160.7317599999</v>
      </c>
      <c r="C8" s="242">
        <v>644159.58042000001</v>
      </c>
      <c r="D8" s="242">
        <v>0</v>
      </c>
      <c r="E8" s="242">
        <v>0</v>
      </c>
      <c r="F8" s="242">
        <v>0</v>
      </c>
      <c r="G8" s="242">
        <v>0</v>
      </c>
      <c r="H8" s="242">
        <v>715112.19792999991</v>
      </c>
      <c r="I8" s="242">
        <v>3026432.5101100001</v>
      </c>
      <c r="J8" s="242">
        <v>10611084.403410001</v>
      </c>
      <c r="K8" s="242">
        <v>1637561.8277100001</v>
      </c>
      <c r="L8" s="242">
        <v>16276.108</v>
      </c>
      <c r="M8" s="242">
        <v>57014.143429999996</v>
      </c>
      <c r="N8" s="242">
        <v>49399.674479999994</v>
      </c>
      <c r="O8" s="242">
        <v>180630.92006999999</v>
      </c>
      <c r="P8" s="242">
        <v>4447400.8491400005</v>
      </c>
      <c r="Q8" s="242">
        <v>16999367.926240001</v>
      </c>
    </row>
    <row r="9" spans="1:17" ht="15" customHeight="1">
      <c r="A9" s="248" t="s">
        <v>608</v>
      </c>
      <c r="B9" s="243">
        <v>537856.24369000003</v>
      </c>
      <c r="C9" s="243">
        <v>171035.84537</v>
      </c>
      <c r="D9" s="243">
        <v>0</v>
      </c>
      <c r="E9" s="243">
        <v>0</v>
      </c>
      <c r="F9" s="243">
        <v>14138.29667</v>
      </c>
      <c r="G9" s="243">
        <v>0</v>
      </c>
      <c r="H9" s="243">
        <v>173705.77812999999</v>
      </c>
      <c r="I9" s="243">
        <v>896736.16385999997</v>
      </c>
      <c r="J9" s="243">
        <v>450527.49345999997</v>
      </c>
      <c r="K9" s="243">
        <v>185088.50281000001</v>
      </c>
      <c r="L9" s="242">
        <v>0</v>
      </c>
      <c r="M9" s="242">
        <v>16992.99973</v>
      </c>
      <c r="N9" s="242">
        <v>9325.4066300000013</v>
      </c>
      <c r="O9" s="242">
        <v>57559.103159999999</v>
      </c>
      <c r="P9" s="242">
        <v>164708.01115000001</v>
      </c>
      <c r="Q9" s="242">
        <v>884201.51694</v>
      </c>
    </row>
    <row r="10" spans="1:17" ht="15" customHeight="1">
      <c r="A10" s="248" t="s">
        <v>609</v>
      </c>
      <c r="B10" s="243">
        <v>533082.42286000005</v>
      </c>
      <c r="C10" s="243">
        <v>108775.58487000001</v>
      </c>
      <c r="D10" s="243">
        <v>0</v>
      </c>
      <c r="E10" s="243">
        <v>0</v>
      </c>
      <c r="F10" s="243">
        <v>0</v>
      </c>
      <c r="G10" s="243">
        <v>11039.918519999999</v>
      </c>
      <c r="H10" s="243">
        <v>111889.51641</v>
      </c>
      <c r="I10" s="243">
        <v>764787.44265999994</v>
      </c>
      <c r="J10" s="243">
        <v>464755.0295</v>
      </c>
      <c r="K10" s="243">
        <v>152831.95541</v>
      </c>
      <c r="L10" s="242">
        <v>0</v>
      </c>
      <c r="M10" s="242">
        <v>4878.8609800000004</v>
      </c>
      <c r="N10" s="242">
        <v>8683.7643100000005</v>
      </c>
      <c r="O10" s="242">
        <v>21681.213530000001</v>
      </c>
      <c r="P10" s="242">
        <v>155318.64819000001</v>
      </c>
      <c r="Q10" s="242">
        <v>808149.47191999992</v>
      </c>
    </row>
    <row r="11" spans="1:17" ht="15" customHeight="1">
      <c r="A11" s="248" t="s">
        <v>610</v>
      </c>
      <c r="B11" s="242">
        <v>1029904.13757</v>
      </c>
      <c r="C11" s="242">
        <v>250103.10425999999</v>
      </c>
      <c r="D11" s="242">
        <v>4805.1734100000003</v>
      </c>
      <c r="E11" s="242">
        <v>6827.2499000000007</v>
      </c>
      <c r="F11" s="242">
        <v>20355.922579999999</v>
      </c>
      <c r="G11" s="242">
        <v>29344.01742</v>
      </c>
      <c r="H11" s="242">
        <v>111283.04595999999</v>
      </c>
      <c r="I11" s="242">
        <v>1452622.6510999999</v>
      </c>
      <c r="J11" s="242">
        <v>611944.75878999999</v>
      </c>
      <c r="K11" s="242">
        <v>160069.70525</v>
      </c>
      <c r="L11" s="242">
        <v>6471.2703600000004</v>
      </c>
      <c r="M11" s="242">
        <v>5694.1132600000001</v>
      </c>
      <c r="N11" s="242">
        <v>16144.007250000001</v>
      </c>
      <c r="O11" s="242">
        <v>35927.095809999999</v>
      </c>
      <c r="P11" s="242">
        <v>134092.61812999999</v>
      </c>
      <c r="Q11" s="242">
        <v>970343.56885000004</v>
      </c>
    </row>
    <row r="12" spans="1:17" ht="15" customHeight="1">
      <c r="A12" s="248" t="s">
        <v>611</v>
      </c>
      <c r="B12" s="242">
        <v>2275373.6273699999</v>
      </c>
      <c r="C12" s="242">
        <v>754372.39244000008</v>
      </c>
      <c r="D12" s="242">
        <v>9839.9183000000012</v>
      </c>
      <c r="E12" s="242">
        <v>25883.54736</v>
      </c>
      <c r="F12" s="242">
        <v>62151.252460000003</v>
      </c>
      <c r="G12" s="242">
        <v>79706.175029999999</v>
      </c>
      <c r="H12" s="242">
        <v>64616.971359999996</v>
      </c>
      <c r="I12" s="242">
        <v>3271943.8843200002</v>
      </c>
      <c r="J12" s="242">
        <v>691941.63364000001</v>
      </c>
      <c r="K12" s="242">
        <v>136998.80287000001</v>
      </c>
      <c r="L12" s="242">
        <v>6001.17659</v>
      </c>
      <c r="M12" s="242">
        <v>12527.512779999999</v>
      </c>
      <c r="N12" s="242">
        <v>11947.364820000001</v>
      </c>
      <c r="O12" s="242">
        <v>19596.833350000001</v>
      </c>
      <c r="P12" s="242">
        <v>67247.54608</v>
      </c>
      <c r="Q12" s="242">
        <v>946260.87012999994</v>
      </c>
    </row>
    <row r="13" spans="1:17" ht="15" customHeight="1">
      <c r="A13" s="248" t="s">
        <v>612</v>
      </c>
      <c r="B13" s="242">
        <v>7553651.48802</v>
      </c>
      <c r="C13" s="242">
        <v>1992367.1349800001</v>
      </c>
      <c r="D13" s="242">
        <v>27567.563100000003</v>
      </c>
      <c r="E13" s="242">
        <v>48651.925360000001</v>
      </c>
      <c r="F13" s="242">
        <v>112203.14189</v>
      </c>
      <c r="G13" s="242">
        <v>113670.53764</v>
      </c>
      <c r="H13" s="242">
        <v>54268.199759999996</v>
      </c>
      <c r="I13" s="242">
        <v>9902379.9907499999</v>
      </c>
      <c r="J13" s="242">
        <v>655843.35465999995</v>
      </c>
      <c r="K13" s="242">
        <v>151687.02568000002</v>
      </c>
      <c r="L13" s="242">
        <v>2846.1198300000001</v>
      </c>
      <c r="M13" s="242">
        <v>5613.0316199999997</v>
      </c>
      <c r="N13" s="242">
        <v>14027.90452</v>
      </c>
      <c r="O13" s="242">
        <v>13173.876560000001</v>
      </c>
      <c r="P13" s="242">
        <v>42699.858100000005</v>
      </c>
      <c r="Q13" s="242">
        <v>885891.17096999998</v>
      </c>
    </row>
    <row r="14" spans="1:17" ht="15" customHeight="1">
      <c r="A14" s="248" t="s">
        <v>613</v>
      </c>
      <c r="B14" s="242">
        <v>3809086.7719299998</v>
      </c>
      <c r="C14" s="242">
        <v>824169.77413999999</v>
      </c>
      <c r="D14" s="242">
        <v>11977.48653</v>
      </c>
      <c r="E14" s="242">
        <v>15782.694390000001</v>
      </c>
      <c r="F14" s="242">
        <v>73416.819260000004</v>
      </c>
      <c r="G14" s="242">
        <v>48925.96602</v>
      </c>
      <c r="H14" s="242">
        <v>32743.76281</v>
      </c>
      <c r="I14" s="242">
        <v>4816103.2750800001</v>
      </c>
      <c r="J14" s="242">
        <v>254579.59899999999</v>
      </c>
      <c r="K14" s="242">
        <v>53986.36348</v>
      </c>
      <c r="L14" s="242">
        <v>1536.69057</v>
      </c>
      <c r="M14" s="242">
        <v>1871.07159</v>
      </c>
      <c r="N14" s="242">
        <v>4769.0981300000003</v>
      </c>
      <c r="O14" s="242">
        <v>4785.3714</v>
      </c>
      <c r="P14" s="242">
        <v>19730.227329999998</v>
      </c>
      <c r="Q14" s="242">
        <v>341258.4215</v>
      </c>
    </row>
    <row r="15" spans="1:17" ht="15" customHeight="1">
      <c r="A15" s="248" t="s">
        <v>614</v>
      </c>
      <c r="B15" s="242">
        <v>1522509.93631</v>
      </c>
      <c r="C15" s="242">
        <v>274250.42663</v>
      </c>
      <c r="D15" s="242">
        <v>5289.6595099999995</v>
      </c>
      <c r="E15" s="242">
        <v>5508.9611299999997</v>
      </c>
      <c r="F15" s="242">
        <v>46830.715389999998</v>
      </c>
      <c r="G15" s="242">
        <v>21148.999949999998</v>
      </c>
      <c r="H15" s="242">
        <v>19794.733510000002</v>
      </c>
      <c r="I15" s="242">
        <v>1895333.43243</v>
      </c>
      <c r="J15" s="242">
        <v>440264.14372000005</v>
      </c>
      <c r="K15" s="242">
        <v>58227.492259999999</v>
      </c>
      <c r="L15" s="242">
        <v>1441.4959799999999</v>
      </c>
      <c r="M15" s="242">
        <v>3052.5917200000004</v>
      </c>
      <c r="N15" s="242">
        <v>8204.5645399999994</v>
      </c>
      <c r="O15" s="242">
        <v>10361.36463</v>
      </c>
      <c r="P15" s="242">
        <v>28779.504699999998</v>
      </c>
      <c r="Q15" s="242">
        <v>550331.15755</v>
      </c>
    </row>
    <row r="16" spans="1:17" ht="15" customHeight="1">
      <c r="A16" s="248" t="s">
        <v>615</v>
      </c>
      <c r="B16" s="242">
        <v>633595.01519000006</v>
      </c>
      <c r="C16" s="242">
        <v>102192.43819</v>
      </c>
      <c r="D16" s="242">
        <v>2855.4709900000003</v>
      </c>
      <c r="E16" s="242">
        <v>2011.4756599999998</v>
      </c>
      <c r="F16" s="242">
        <v>27966.314129999999</v>
      </c>
      <c r="G16" s="242">
        <v>9575.5638400000007</v>
      </c>
      <c r="H16" s="242">
        <v>25181.89416</v>
      </c>
      <c r="I16" s="242">
        <v>803378.17215999996</v>
      </c>
      <c r="J16" s="242">
        <v>275253.1678</v>
      </c>
      <c r="K16" s="242">
        <v>53128.570299999999</v>
      </c>
      <c r="L16" s="242">
        <v>867.02578000000005</v>
      </c>
      <c r="M16" s="242">
        <v>1574.9828</v>
      </c>
      <c r="N16" s="242">
        <v>6960.2554</v>
      </c>
      <c r="O16" s="242">
        <v>5275.2381799999994</v>
      </c>
      <c r="P16" s="242">
        <v>22171.16345</v>
      </c>
      <c r="Q16" s="242">
        <v>365230.40370999998</v>
      </c>
    </row>
    <row r="17" spans="1:17" ht="15" customHeight="1">
      <c r="A17" s="248" t="s">
        <v>616</v>
      </c>
      <c r="B17" s="242">
        <v>712516.28985000006</v>
      </c>
      <c r="C17" s="242">
        <v>113333.88926000001</v>
      </c>
      <c r="D17" s="242">
        <v>9258.9936699999998</v>
      </c>
      <c r="E17" s="242">
        <v>9450.4988200000007</v>
      </c>
      <c r="F17" s="242">
        <v>7485.62291</v>
      </c>
      <c r="G17" s="242">
        <v>3799.25954</v>
      </c>
      <c r="H17" s="242">
        <v>29270.3426</v>
      </c>
      <c r="I17" s="242">
        <v>885114.89665000001</v>
      </c>
      <c r="J17" s="242">
        <v>303812.94774000003</v>
      </c>
      <c r="K17" s="242">
        <v>72261.004329999996</v>
      </c>
      <c r="L17" s="242">
        <v>1673.61427</v>
      </c>
      <c r="M17" s="242">
        <v>3129.2321699999998</v>
      </c>
      <c r="N17" s="242">
        <v>13633.28126</v>
      </c>
      <c r="O17" s="242">
        <v>8666.8566199999987</v>
      </c>
      <c r="P17" s="242">
        <v>34740.052739999999</v>
      </c>
      <c r="Q17" s="242">
        <v>437916.98913</v>
      </c>
    </row>
    <row r="18" spans="1:17" ht="15" customHeight="1">
      <c r="A18" s="248" t="s">
        <v>617</v>
      </c>
      <c r="B18" s="242">
        <v>662796.17038000003</v>
      </c>
      <c r="C18" s="242">
        <v>93949.640849999996</v>
      </c>
      <c r="D18" s="242">
        <v>11803.22595</v>
      </c>
      <c r="E18" s="242">
        <v>10560.75844</v>
      </c>
      <c r="F18" s="242">
        <v>5175.1086599999999</v>
      </c>
      <c r="G18" s="242">
        <v>2283.7991200000001</v>
      </c>
      <c r="H18" s="242">
        <v>103273.21444</v>
      </c>
      <c r="I18" s="242">
        <v>889841.91784000001</v>
      </c>
      <c r="J18" s="242">
        <v>331068.96375</v>
      </c>
      <c r="K18" s="242">
        <v>78881.069090000005</v>
      </c>
      <c r="L18" s="242">
        <v>3280.6274800000001</v>
      </c>
      <c r="M18" s="242">
        <v>3325.8051399999999</v>
      </c>
      <c r="N18" s="242">
        <v>23019.93203</v>
      </c>
      <c r="O18" s="242">
        <v>12863.744500000001</v>
      </c>
      <c r="P18" s="242">
        <v>60646.153659999996</v>
      </c>
      <c r="Q18" s="242">
        <v>513086.29564999999</v>
      </c>
    </row>
    <row r="19" spans="1:17" ht="15" customHeight="1">
      <c r="A19" s="248" t="s">
        <v>618</v>
      </c>
      <c r="B19" s="242">
        <v>367109.85349000001</v>
      </c>
      <c r="C19" s="242">
        <v>36761.644009999996</v>
      </c>
      <c r="D19" s="242">
        <v>17929.648209999999</v>
      </c>
      <c r="E19" s="242">
        <v>5148.5246900000002</v>
      </c>
      <c r="F19" s="242">
        <v>1155.5102099999999</v>
      </c>
      <c r="G19" s="242">
        <v>269.38009999999997</v>
      </c>
      <c r="H19" s="242">
        <v>69998.813290000006</v>
      </c>
      <c r="I19" s="242">
        <v>498373.37400000001</v>
      </c>
      <c r="J19" s="242">
        <v>215214.53039</v>
      </c>
      <c r="K19" s="242">
        <v>36212.590479999999</v>
      </c>
      <c r="L19" s="242">
        <v>13704.252050000001</v>
      </c>
      <c r="M19" s="242">
        <v>8980.8924399999996</v>
      </c>
      <c r="N19" s="242">
        <v>5455.1839099999997</v>
      </c>
      <c r="O19" s="242">
        <v>1042.73407</v>
      </c>
      <c r="P19" s="242">
        <v>85308.963790000009</v>
      </c>
      <c r="Q19" s="242">
        <v>365919.14713</v>
      </c>
    </row>
    <row r="20" spans="1:17" ht="15" customHeight="1">
      <c r="A20" s="248" t="s">
        <v>619</v>
      </c>
      <c r="B20" s="242">
        <v>15754.013859999999</v>
      </c>
      <c r="C20" s="242">
        <v>983.94573000000003</v>
      </c>
      <c r="D20" s="242">
        <v>1317.97595</v>
      </c>
      <c r="E20" s="242">
        <v>231.73575</v>
      </c>
      <c r="F20" s="242">
        <v>12.9672</v>
      </c>
      <c r="G20" s="242">
        <v>3.64906</v>
      </c>
      <c r="H20" s="242">
        <v>5473.4410900000003</v>
      </c>
      <c r="I20" s="242">
        <v>23777.728640000001</v>
      </c>
      <c r="J20" s="242">
        <v>12300.23718</v>
      </c>
      <c r="K20" s="242">
        <v>724.00182999999993</v>
      </c>
      <c r="L20" s="242">
        <v>1006.8335999999999</v>
      </c>
      <c r="M20" s="242">
        <v>200.57113000000001</v>
      </c>
      <c r="N20" s="242">
        <v>308.85559999999998</v>
      </c>
      <c r="O20" s="242">
        <v>18.395389999999999</v>
      </c>
      <c r="P20" s="242">
        <v>7159.5120800000004</v>
      </c>
      <c r="Q20" s="242">
        <v>21718.40681</v>
      </c>
    </row>
    <row r="21" spans="1:17" s="201" customFormat="1" ht="15" customHeight="1">
      <c r="A21" s="248" t="s">
        <v>620</v>
      </c>
      <c r="B21" s="242">
        <v>7422.3886399999992</v>
      </c>
      <c r="C21" s="242">
        <v>285.86635999999999</v>
      </c>
      <c r="D21" s="242">
        <v>628.96758999999997</v>
      </c>
      <c r="E21" s="242">
        <v>24.041439999999998</v>
      </c>
      <c r="F21" s="242">
        <v>4.9729099999999997</v>
      </c>
      <c r="G21" s="242">
        <v>0</v>
      </c>
      <c r="H21" s="242">
        <v>3973.07969</v>
      </c>
      <c r="I21" s="242">
        <v>12339.316630000001</v>
      </c>
      <c r="J21" s="242">
        <v>4076.8768</v>
      </c>
      <c r="K21" s="242">
        <v>174.53335000000001</v>
      </c>
      <c r="L21" s="242">
        <v>383.79453999999998</v>
      </c>
      <c r="M21" s="242">
        <v>55.017969999999998</v>
      </c>
      <c r="N21" s="242">
        <v>80.140570000000011</v>
      </c>
      <c r="O21" s="242">
        <v>4.17957</v>
      </c>
      <c r="P21" s="242">
        <v>3667.39698</v>
      </c>
      <c r="Q21" s="242">
        <v>8441.9397799999988</v>
      </c>
    </row>
    <row r="22" spans="1:17" s="201" customFormat="1" ht="15" customHeight="1">
      <c r="A22" s="234" t="s">
        <v>67</v>
      </c>
      <c r="B22" s="244">
        <v>21327819.090920001</v>
      </c>
      <c r="C22" s="244">
        <v>5366741.2675099997</v>
      </c>
      <c r="D22" s="244">
        <v>103274.08321000003</v>
      </c>
      <c r="E22" s="244">
        <v>130081.41294000001</v>
      </c>
      <c r="F22" s="244">
        <v>370896.64426999999</v>
      </c>
      <c r="G22" s="244">
        <v>319767.26623999997</v>
      </c>
      <c r="H22" s="244">
        <v>1520584.9911400001</v>
      </c>
      <c r="I22" s="244">
        <v>29139164.75623</v>
      </c>
      <c r="J22" s="244">
        <v>15322667.139839999</v>
      </c>
      <c r="K22" s="244">
        <v>2777833.4448499992</v>
      </c>
      <c r="L22" s="244">
        <v>55489.009050000008</v>
      </c>
      <c r="M22" s="244">
        <v>124910.82675999998</v>
      </c>
      <c r="N22" s="244">
        <v>171959.43344999995</v>
      </c>
      <c r="O22" s="244">
        <v>371586.92683999997</v>
      </c>
      <c r="P22" s="244">
        <v>5273670.5055200011</v>
      </c>
      <c r="Q22" s="244">
        <v>24098117.286310006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4"/>
      <c r="C24" s="215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  <row r="25" spans="1:17" ht="15" customHeight="1">
      <c r="A25" s="190" t="s">
        <v>624</v>
      </c>
      <c r="B25" s="190"/>
      <c r="C25" s="190"/>
      <c r="D25" s="191"/>
      <c r="E25" s="191"/>
      <c r="F25" s="191"/>
      <c r="G25" s="191"/>
      <c r="H25" s="191"/>
      <c r="I25" s="191"/>
      <c r="J25" s="191"/>
      <c r="K25" s="191"/>
      <c r="L25" s="191"/>
      <c r="M25" s="199"/>
      <c r="N25" s="168"/>
      <c r="O25" s="168"/>
      <c r="P25" s="168"/>
      <c r="Q25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E31" sqref="E31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513</v>
      </c>
      <c r="C6" s="590"/>
      <c r="D6" s="590"/>
      <c r="E6" s="590"/>
      <c r="F6" s="590"/>
      <c r="G6" s="590"/>
      <c r="H6" s="590"/>
      <c r="I6" s="590"/>
      <c r="J6" s="590" t="s">
        <v>58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6836277.3112899996</v>
      </c>
      <c r="C8" s="242">
        <v>491184.12050999998</v>
      </c>
      <c r="D8" s="242">
        <v>0</v>
      </c>
      <c r="E8" s="242">
        <v>0</v>
      </c>
      <c r="F8" s="242">
        <v>0</v>
      </c>
      <c r="G8" s="242">
        <v>0</v>
      </c>
      <c r="H8" s="242">
        <v>1376373.4198699999</v>
      </c>
      <c r="I8" s="242">
        <v>8703834.8516700007</v>
      </c>
      <c r="J8" s="242">
        <v>4813471.7816099999</v>
      </c>
      <c r="K8" s="242">
        <v>655501.81756</v>
      </c>
      <c r="L8" s="242">
        <v>0</v>
      </c>
      <c r="M8" s="242">
        <v>0</v>
      </c>
      <c r="N8" s="242">
        <v>0</v>
      </c>
      <c r="O8" s="242">
        <v>0</v>
      </c>
      <c r="P8" s="242">
        <v>38975.481110000001</v>
      </c>
      <c r="Q8" s="242">
        <v>5507949.0802799994</v>
      </c>
    </row>
    <row r="9" spans="1:17" ht="15" customHeight="1">
      <c r="A9" s="248" t="s">
        <v>608</v>
      </c>
      <c r="B9" s="243">
        <v>539409.67814999993</v>
      </c>
      <c r="C9" s="243">
        <v>18516.826949999999</v>
      </c>
      <c r="D9" s="243">
        <v>0</v>
      </c>
      <c r="E9" s="243">
        <v>0</v>
      </c>
      <c r="F9" s="243">
        <v>11462.74942</v>
      </c>
      <c r="G9" s="243">
        <v>0</v>
      </c>
      <c r="H9" s="243">
        <v>117941.24631</v>
      </c>
      <c r="I9" s="243">
        <v>687330.50083000003</v>
      </c>
      <c r="J9" s="243">
        <v>725503.76075000002</v>
      </c>
      <c r="K9" s="243">
        <v>85698.078389999995</v>
      </c>
      <c r="L9" s="242">
        <v>0</v>
      </c>
      <c r="M9" s="242">
        <v>5003.6373700000004</v>
      </c>
      <c r="N9" s="242">
        <v>8754.2226099999989</v>
      </c>
      <c r="O9" s="242">
        <v>36362.43864</v>
      </c>
      <c r="P9" s="242">
        <v>33013.703569999998</v>
      </c>
      <c r="Q9" s="242">
        <v>894335.84133000008</v>
      </c>
    </row>
    <row r="10" spans="1:17" ht="15" customHeight="1">
      <c r="A10" s="248" t="s">
        <v>609</v>
      </c>
      <c r="B10" s="243">
        <v>375186.08049000002</v>
      </c>
      <c r="C10" s="243">
        <v>62337.797450000005</v>
      </c>
      <c r="D10" s="243">
        <v>0</v>
      </c>
      <c r="E10" s="243">
        <v>0</v>
      </c>
      <c r="F10" s="243">
        <v>343</v>
      </c>
      <c r="G10" s="243">
        <v>7040.9733299999998</v>
      </c>
      <c r="H10" s="243">
        <v>85947.606299999999</v>
      </c>
      <c r="I10" s="243">
        <v>530855.45756999997</v>
      </c>
      <c r="J10" s="243">
        <v>599481.52361999999</v>
      </c>
      <c r="K10" s="243">
        <v>116490.7424</v>
      </c>
      <c r="L10" s="242">
        <v>0</v>
      </c>
      <c r="M10" s="242">
        <v>0</v>
      </c>
      <c r="N10" s="242">
        <v>38.972160000000002</v>
      </c>
      <c r="O10" s="242">
        <v>19678.3272</v>
      </c>
      <c r="P10" s="242">
        <v>17561.24523</v>
      </c>
      <c r="Q10" s="242">
        <v>753250.81061000004</v>
      </c>
    </row>
    <row r="11" spans="1:17" ht="15" customHeight="1">
      <c r="A11" s="248" t="s">
        <v>610</v>
      </c>
      <c r="B11" s="242">
        <v>790655.30102999997</v>
      </c>
      <c r="C11" s="242">
        <v>211599.86718999999</v>
      </c>
      <c r="D11" s="242">
        <v>0</v>
      </c>
      <c r="E11" s="242">
        <v>11623.937300000001</v>
      </c>
      <c r="F11" s="242">
        <v>9153.1180000000004</v>
      </c>
      <c r="G11" s="242">
        <v>22448.280859999999</v>
      </c>
      <c r="H11" s="242">
        <v>71538.878089999998</v>
      </c>
      <c r="I11" s="242">
        <v>1117019.3824700001</v>
      </c>
      <c r="J11" s="242">
        <v>696936.14298999996</v>
      </c>
      <c r="K11" s="242">
        <v>139448.11963999999</v>
      </c>
      <c r="L11" s="242">
        <v>867.30332999999996</v>
      </c>
      <c r="M11" s="242">
        <v>2273.3663700000002</v>
      </c>
      <c r="N11" s="242">
        <v>10543.546550000001</v>
      </c>
      <c r="O11" s="242">
        <v>15620.184369999999</v>
      </c>
      <c r="P11" s="242">
        <v>25659.883809999999</v>
      </c>
      <c r="Q11" s="242">
        <v>891348.5470599999</v>
      </c>
    </row>
    <row r="12" spans="1:17" ht="15" customHeight="1">
      <c r="A12" s="248" t="s">
        <v>611</v>
      </c>
      <c r="B12" s="242">
        <v>1335089.64802</v>
      </c>
      <c r="C12" s="242">
        <v>622192.49158000003</v>
      </c>
      <c r="D12" s="242">
        <v>7294.8831799999998</v>
      </c>
      <c r="E12" s="242">
        <v>49197.90393</v>
      </c>
      <c r="F12" s="242">
        <v>19846.660319999999</v>
      </c>
      <c r="G12" s="242">
        <v>53132.438240000003</v>
      </c>
      <c r="H12" s="242">
        <v>27778.738960000002</v>
      </c>
      <c r="I12" s="242">
        <v>2114532.7642299999</v>
      </c>
      <c r="J12" s="242">
        <v>836309.08591999998</v>
      </c>
      <c r="K12" s="242">
        <v>265636.23521000001</v>
      </c>
      <c r="L12" s="242">
        <v>4344.4240399999999</v>
      </c>
      <c r="M12" s="242">
        <v>6969.8969500000003</v>
      </c>
      <c r="N12" s="242">
        <v>11202.634099999999</v>
      </c>
      <c r="O12" s="242">
        <v>12171.88754</v>
      </c>
      <c r="P12" s="242">
        <v>19974.48717</v>
      </c>
      <c r="Q12" s="242">
        <v>1156608.65093</v>
      </c>
    </row>
    <row r="13" spans="1:17" ht="15" customHeight="1">
      <c r="A13" s="248" t="s">
        <v>612</v>
      </c>
      <c r="B13" s="242">
        <v>1612148.7868299999</v>
      </c>
      <c r="C13" s="242">
        <v>680766.21438999998</v>
      </c>
      <c r="D13" s="242">
        <v>14020.30559</v>
      </c>
      <c r="E13" s="242">
        <v>48638.408940000001</v>
      </c>
      <c r="F13" s="242">
        <v>19455.237799999999</v>
      </c>
      <c r="G13" s="242">
        <v>39803.751179999999</v>
      </c>
      <c r="H13" s="242">
        <v>33068.617250000003</v>
      </c>
      <c r="I13" s="242">
        <v>2447901.32198</v>
      </c>
      <c r="J13" s="242">
        <v>1192588.4901500002</v>
      </c>
      <c r="K13" s="242">
        <v>730102.29938999994</v>
      </c>
      <c r="L13" s="242">
        <v>3545.0862099999999</v>
      </c>
      <c r="M13" s="242">
        <v>16640.938900000001</v>
      </c>
      <c r="N13" s="242">
        <v>31228.531649999997</v>
      </c>
      <c r="O13" s="242">
        <v>42722.12126</v>
      </c>
      <c r="P13" s="242">
        <v>23618.064910000001</v>
      </c>
      <c r="Q13" s="242">
        <v>2040445.53247</v>
      </c>
    </row>
    <row r="14" spans="1:17" ht="15" customHeight="1">
      <c r="A14" s="248" t="s">
        <v>613</v>
      </c>
      <c r="B14" s="242">
        <v>597884.49850999995</v>
      </c>
      <c r="C14" s="242">
        <v>201587.67819000001</v>
      </c>
      <c r="D14" s="242">
        <v>6500.3504800000001</v>
      </c>
      <c r="E14" s="242">
        <v>22279.549899999998</v>
      </c>
      <c r="F14" s="242">
        <v>6133.1832400000003</v>
      </c>
      <c r="G14" s="242">
        <v>8028.4607800000003</v>
      </c>
      <c r="H14" s="242">
        <v>20660.76598</v>
      </c>
      <c r="I14" s="242">
        <v>863074.48707999999</v>
      </c>
      <c r="J14" s="242">
        <v>504158.65856999997</v>
      </c>
      <c r="K14" s="242">
        <v>255489.58147</v>
      </c>
      <c r="L14" s="242">
        <v>2124.88607</v>
      </c>
      <c r="M14" s="242">
        <v>6685.6958099999993</v>
      </c>
      <c r="N14" s="242">
        <v>7566.0085300000001</v>
      </c>
      <c r="O14" s="242">
        <v>12540.346869999999</v>
      </c>
      <c r="P14" s="242">
        <v>10480.15141</v>
      </c>
      <c r="Q14" s="242">
        <v>799045.32873000007</v>
      </c>
    </row>
    <row r="15" spans="1:17" ht="15" customHeight="1">
      <c r="A15" s="248" t="s">
        <v>614</v>
      </c>
      <c r="B15" s="242">
        <v>364258.3885</v>
      </c>
      <c r="C15" s="242">
        <v>80973.060040000011</v>
      </c>
      <c r="D15" s="242">
        <v>5222.4389800000008</v>
      </c>
      <c r="E15" s="242">
        <v>9745.5780399999985</v>
      </c>
      <c r="F15" s="242">
        <v>947.10721000000001</v>
      </c>
      <c r="G15" s="242">
        <v>2014.5216200000002</v>
      </c>
      <c r="H15" s="242">
        <v>17822.21831</v>
      </c>
      <c r="I15" s="242">
        <v>480983.31270000001</v>
      </c>
      <c r="J15" s="242">
        <v>189942.67223</v>
      </c>
      <c r="K15" s="242">
        <v>53261.040829999998</v>
      </c>
      <c r="L15" s="242">
        <v>1022.4230699999999</v>
      </c>
      <c r="M15" s="242">
        <v>1408.39501</v>
      </c>
      <c r="N15" s="242">
        <v>4595.5914899999998</v>
      </c>
      <c r="O15" s="242">
        <v>4362.6847900000002</v>
      </c>
      <c r="P15" s="242">
        <v>14031.17094</v>
      </c>
      <c r="Q15" s="242">
        <v>268623.97836000001</v>
      </c>
    </row>
    <row r="16" spans="1:17" ht="15" customHeight="1">
      <c r="A16" s="248" t="s">
        <v>615</v>
      </c>
      <c r="B16" s="242">
        <v>220979.63702000002</v>
      </c>
      <c r="C16" s="242">
        <v>49007.83743</v>
      </c>
      <c r="D16" s="242">
        <v>3641.3424300000001</v>
      </c>
      <c r="E16" s="242">
        <v>7461.0243200000004</v>
      </c>
      <c r="F16" s="242">
        <v>340.68995000000001</v>
      </c>
      <c r="G16" s="242">
        <v>403.44196999999997</v>
      </c>
      <c r="H16" s="242">
        <v>14354.64086</v>
      </c>
      <c r="I16" s="242">
        <v>296188.61398000002</v>
      </c>
      <c r="J16" s="242">
        <v>125735.75612000001</v>
      </c>
      <c r="K16" s="242">
        <v>18022.034110000001</v>
      </c>
      <c r="L16" s="242">
        <v>705.45333999999991</v>
      </c>
      <c r="M16" s="242">
        <v>426.75810999999999</v>
      </c>
      <c r="N16" s="242">
        <v>3412.741</v>
      </c>
      <c r="O16" s="242">
        <v>2630.01755</v>
      </c>
      <c r="P16" s="242">
        <v>6892.6362499999996</v>
      </c>
      <c r="Q16" s="242">
        <v>157825.39648</v>
      </c>
    </row>
    <row r="17" spans="1:17" ht="15" customHeight="1">
      <c r="A17" s="248" t="s">
        <v>616</v>
      </c>
      <c r="B17" s="242">
        <v>328359.83698999998</v>
      </c>
      <c r="C17" s="242">
        <v>66210.285950000005</v>
      </c>
      <c r="D17" s="242">
        <v>5440.0300299999999</v>
      </c>
      <c r="E17" s="242">
        <v>10249.993460000002</v>
      </c>
      <c r="F17" s="242">
        <v>182.83135000000001</v>
      </c>
      <c r="G17" s="242">
        <v>169.64101000000002</v>
      </c>
      <c r="H17" s="242">
        <v>52331.981159999996</v>
      </c>
      <c r="I17" s="242">
        <v>462944.59995</v>
      </c>
      <c r="J17" s="242">
        <v>331669.99443000002</v>
      </c>
      <c r="K17" s="242">
        <v>25354.762119999999</v>
      </c>
      <c r="L17" s="242">
        <v>1647.8478500000001</v>
      </c>
      <c r="M17" s="242">
        <v>2087.8595399999999</v>
      </c>
      <c r="N17" s="242">
        <v>5041.5551399999995</v>
      </c>
      <c r="O17" s="242">
        <v>2363.3655899999999</v>
      </c>
      <c r="P17" s="242">
        <v>67075.442330000005</v>
      </c>
      <c r="Q17" s="242">
        <v>435240.82699999999</v>
      </c>
    </row>
    <row r="18" spans="1:17" ht="15" customHeight="1">
      <c r="A18" s="248" t="s">
        <v>617</v>
      </c>
      <c r="B18" s="242">
        <v>406109.46104000002</v>
      </c>
      <c r="C18" s="242">
        <v>83336.440040000001</v>
      </c>
      <c r="D18" s="242">
        <v>11434.44126</v>
      </c>
      <c r="E18" s="242">
        <v>14083.95239</v>
      </c>
      <c r="F18" s="242">
        <v>104.28146000000001</v>
      </c>
      <c r="G18" s="242">
        <v>0</v>
      </c>
      <c r="H18" s="242">
        <v>66569.439400000003</v>
      </c>
      <c r="I18" s="242">
        <v>581638.01559000008</v>
      </c>
      <c r="J18" s="242">
        <v>329469.77703</v>
      </c>
      <c r="K18" s="242">
        <v>48212.571400000001</v>
      </c>
      <c r="L18" s="242">
        <v>4333.99593</v>
      </c>
      <c r="M18" s="242">
        <v>4025.1083100000001</v>
      </c>
      <c r="N18" s="242">
        <v>19347.203280000002</v>
      </c>
      <c r="O18" s="242">
        <v>13596.96437</v>
      </c>
      <c r="P18" s="242">
        <v>45119.453849999998</v>
      </c>
      <c r="Q18" s="242">
        <v>464105.07417000004</v>
      </c>
    </row>
    <row r="19" spans="1:17" ht="15" customHeight="1">
      <c r="A19" s="248" t="s">
        <v>618</v>
      </c>
      <c r="B19" s="242">
        <v>296836.19317000004</v>
      </c>
      <c r="C19" s="242">
        <v>46808.058469999996</v>
      </c>
      <c r="D19" s="242">
        <v>12640.433789999999</v>
      </c>
      <c r="E19" s="242">
        <v>12259.168529999999</v>
      </c>
      <c r="F19" s="242">
        <v>133.00589000000002</v>
      </c>
      <c r="G19" s="242">
        <v>0</v>
      </c>
      <c r="H19" s="242">
        <v>58458.67972</v>
      </c>
      <c r="I19" s="242">
        <v>427135.53956999996</v>
      </c>
      <c r="J19" s="242">
        <v>181846.16228999998</v>
      </c>
      <c r="K19" s="242">
        <v>16965.381079999999</v>
      </c>
      <c r="L19" s="242">
        <v>2508.7656200000001</v>
      </c>
      <c r="M19" s="242">
        <v>1096.42914</v>
      </c>
      <c r="N19" s="242">
        <v>11964.29212</v>
      </c>
      <c r="O19" s="242">
        <v>3608.3208500000001</v>
      </c>
      <c r="P19" s="242">
        <v>30233.073130000001</v>
      </c>
      <c r="Q19" s="242">
        <v>248222.42422999998</v>
      </c>
    </row>
    <row r="20" spans="1:17" ht="15" customHeight="1">
      <c r="A20" s="248" t="s">
        <v>619</v>
      </c>
      <c r="B20" s="242">
        <v>15778.76633</v>
      </c>
      <c r="C20" s="242">
        <v>1785.05504</v>
      </c>
      <c r="D20" s="242">
        <v>944.99068999999997</v>
      </c>
      <c r="E20" s="242">
        <v>538.01884999999993</v>
      </c>
      <c r="F20" s="242">
        <v>0</v>
      </c>
      <c r="G20" s="242">
        <v>0</v>
      </c>
      <c r="H20" s="242">
        <v>3288.2510299999999</v>
      </c>
      <c r="I20" s="242">
        <v>22335.08194</v>
      </c>
      <c r="J20" s="242">
        <v>3834.1636899999999</v>
      </c>
      <c r="K20" s="242">
        <v>354.25701000000004</v>
      </c>
      <c r="L20" s="242">
        <v>79.300169999999994</v>
      </c>
      <c r="M20" s="242">
        <v>46.296370000000003</v>
      </c>
      <c r="N20" s="242">
        <v>1374.31378</v>
      </c>
      <c r="O20" s="242">
        <v>151.31171000000001</v>
      </c>
      <c r="P20" s="242">
        <v>1905.9403</v>
      </c>
      <c r="Q20" s="242">
        <v>7745.5830300000007</v>
      </c>
    </row>
    <row r="21" spans="1:17" s="201" customFormat="1" ht="15" customHeight="1">
      <c r="A21" s="248" t="s">
        <v>620</v>
      </c>
      <c r="B21" s="242">
        <v>5174.4664599999996</v>
      </c>
      <c r="C21" s="242">
        <v>562.71686</v>
      </c>
      <c r="D21" s="242">
        <v>439.59940999999998</v>
      </c>
      <c r="E21" s="242">
        <v>132.09037000000001</v>
      </c>
      <c r="F21" s="242">
        <v>3</v>
      </c>
      <c r="G21" s="242">
        <v>0</v>
      </c>
      <c r="H21" s="242">
        <v>461.94871999999998</v>
      </c>
      <c r="I21" s="242">
        <v>6773.8218200000001</v>
      </c>
      <c r="J21" s="242">
        <v>1697.6460199999999</v>
      </c>
      <c r="K21" s="242">
        <v>88.715770000000006</v>
      </c>
      <c r="L21" s="242">
        <v>42.582239999999999</v>
      </c>
      <c r="M21" s="242">
        <v>12.50436</v>
      </c>
      <c r="N21" s="242">
        <v>893.05243000000007</v>
      </c>
      <c r="O21" s="242">
        <v>16.48583</v>
      </c>
      <c r="P21" s="242">
        <v>978.30849000000001</v>
      </c>
      <c r="Q21" s="242">
        <v>3729.2951400000002</v>
      </c>
    </row>
    <row r="22" spans="1:17" s="201" customFormat="1" ht="15" customHeight="1">
      <c r="A22" s="234" t="s">
        <v>67</v>
      </c>
      <c r="B22" s="244">
        <v>13724148.053829998</v>
      </c>
      <c r="C22" s="244">
        <v>2616868.4500899995</v>
      </c>
      <c r="D22" s="244">
        <v>67578.815839999996</v>
      </c>
      <c r="E22" s="244">
        <v>186209.62602999996</v>
      </c>
      <c r="F22" s="244">
        <v>68104.86464</v>
      </c>
      <c r="G22" s="244">
        <v>133041.50899</v>
      </c>
      <c r="H22" s="244">
        <v>1946596.4319599995</v>
      </c>
      <c r="I22" s="244">
        <v>18742547.75138</v>
      </c>
      <c r="J22" s="244">
        <v>10532645.615420002</v>
      </c>
      <c r="K22" s="244">
        <v>2410625.63638</v>
      </c>
      <c r="L22" s="244">
        <v>21222.067869999999</v>
      </c>
      <c r="M22" s="244">
        <v>46676.88624</v>
      </c>
      <c r="N22" s="244">
        <v>115962.66484</v>
      </c>
      <c r="O22" s="244">
        <v>165824.45656999998</v>
      </c>
      <c r="P22" s="244">
        <v>335519.04250000004</v>
      </c>
      <c r="Q22" s="244">
        <v>13628476.369820001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4"/>
      <c r="C24" s="215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  <row r="25" spans="1:17" ht="15" customHeight="1">
      <c r="A25" s="190" t="s">
        <v>624</v>
      </c>
      <c r="B25" s="190"/>
      <c r="C25" s="190"/>
      <c r="D25" s="191"/>
      <c r="E25" s="191"/>
      <c r="F25" s="191"/>
      <c r="G25" s="191"/>
      <c r="H25" s="191"/>
      <c r="I25" s="191"/>
      <c r="J25" s="191"/>
      <c r="K25" s="191"/>
      <c r="L25" s="191"/>
      <c r="M25" s="199"/>
      <c r="N25" s="168"/>
      <c r="O25" s="168"/>
      <c r="P25" s="168"/>
      <c r="Q25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E30" sqref="E30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59</v>
      </c>
      <c r="C6" s="590"/>
      <c r="D6" s="590"/>
      <c r="E6" s="590"/>
      <c r="F6" s="590"/>
      <c r="G6" s="590"/>
      <c r="H6" s="590"/>
      <c r="I6" s="590"/>
      <c r="J6" s="590" t="s">
        <v>60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3395397.54171</v>
      </c>
      <c r="C8" s="242">
        <v>173349.71586000003</v>
      </c>
      <c r="D8" s="242">
        <v>2169.3748399999999</v>
      </c>
      <c r="E8" s="242">
        <v>0</v>
      </c>
      <c r="F8" s="242">
        <v>0</v>
      </c>
      <c r="G8" s="242">
        <v>0</v>
      </c>
      <c r="H8" s="242">
        <v>426886.39697</v>
      </c>
      <c r="I8" s="242">
        <v>3997803.0293800002</v>
      </c>
      <c r="J8" s="242">
        <v>0</v>
      </c>
      <c r="K8" s="242">
        <v>0</v>
      </c>
      <c r="L8" s="242">
        <v>0</v>
      </c>
      <c r="M8" s="242">
        <v>0</v>
      </c>
      <c r="N8" s="242">
        <v>0</v>
      </c>
      <c r="O8" s="242">
        <v>0</v>
      </c>
      <c r="P8" s="242">
        <v>0</v>
      </c>
      <c r="Q8" s="242">
        <v>0</v>
      </c>
    </row>
    <row r="9" spans="1:17" ht="15" customHeight="1">
      <c r="A9" s="248" t="s">
        <v>608</v>
      </c>
      <c r="B9" s="243">
        <v>473078.70363</v>
      </c>
      <c r="C9" s="243">
        <v>67313.230629999991</v>
      </c>
      <c r="D9" s="243">
        <v>903.48505</v>
      </c>
      <c r="E9" s="243">
        <v>0</v>
      </c>
      <c r="F9" s="243">
        <v>9716.1640200000002</v>
      </c>
      <c r="G9" s="243">
        <v>7569.59915</v>
      </c>
      <c r="H9" s="243">
        <v>41770.114950000003</v>
      </c>
      <c r="I9" s="243">
        <v>600351.29742999992</v>
      </c>
      <c r="J9" s="243">
        <v>0</v>
      </c>
      <c r="K9" s="243">
        <v>0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0</v>
      </c>
    </row>
    <row r="10" spans="1:17" ht="15" customHeight="1">
      <c r="A10" s="248" t="s">
        <v>609</v>
      </c>
      <c r="B10" s="243">
        <v>298659.91233999998</v>
      </c>
      <c r="C10" s="243">
        <v>18212.613859999998</v>
      </c>
      <c r="D10" s="243">
        <v>620.05111999999997</v>
      </c>
      <c r="E10" s="243">
        <v>7577.4319000000005</v>
      </c>
      <c r="F10" s="243">
        <v>0</v>
      </c>
      <c r="G10" s="243">
        <v>0</v>
      </c>
      <c r="H10" s="243">
        <v>26681.863120000002</v>
      </c>
      <c r="I10" s="243">
        <v>351751.87234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ht="15" customHeight="1">
      <c r="A11" s="248" t="s">
        <v>610</v>
      </c>
      <c r="B11" s="242">
        <v>432748.47091000003</v>
      </c>
      <c r="C11" s="242">
        <v>122442.74433</v>
      </c>
      <c r="D11" s="242">
        <v>4908.5113799999999</v>
      </c>
      <c r="E11" s="242">
        <v>5555.5760799999998</v>
      </c>
      <c r="F11" s="242">
        <v>3110.4078999999997</v>
      </c>
      <c r="G11" s="242">
        <v>9085.2267699999993</v>
      </c>
      <c r="H11" s="242">
        <v>55102.867469999997</v>
      </c>
      <c r="I11" s="242">
        <v>632953.80484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0</v>
      </c>
    </row>
    <row r="12" spans="1:17" ht="15" customHeight="1">
      <c r="A12" s="248" t="s">
        <v>611</v>
      </c>
      <c r="B12" s="242">
        <v>746321.61699999997</v>
      </c>
      <c r="C12" s="242">
        <v>314824.96670999995</v>
      </c>
      <c r="D12" s="242">
        <v>4948.2469000000001</v>
      </c>
      <c r="E12" s="242">
        <v>8690.5875699999997</v>
      </c>
      <c r="F12" s="242">
        <v>5916.3954800000001</v>
      </c>
      <c r="G12" s="242">
        <v>25472.211329999998</v>
      </c>
      <c r="H12" s="242">
        <v>30620.606620000002</v>
      </c>
      <c r="I12" s="242">
        <v>1136794.6316099998</v>
      </c>
      <c r="J12" s="242">
        <v>1889.9164900000001</v>
      </c>
      <c r="K12" s="242">
        <v>0</v>
      </c>
      <c r="L12" s="242">
        <v>0</v>
      </c>
      <c r="M12" s="242">
        <v>0</v>
      </c>
      <c r="N12" s="242">
        <v>0</v>
      </c>
      <c r="O12" s="242">
        <v>0</v>
      </c>
      <c r="P12" s="242">
        <v>0</v>
      </c>
      <c r="Q12" s="242">
        <v>1889.9164900000001</v>
      </c>
    </row>
    <row r="13" spans="1:17" ht="15" customHeight="1">
      <c r="A13" s="248" t="s">
        <v>612</v>
      </c>
      <c r="B13" s="242">
        <v>1005969.92829</v>
      </c>
      <c r="C13" s="242">
        <v>451809.84918000002</v>
      </c>
      <c r="D13" s="242">
        <v>4325.6105900000002</v>
      </c>
      <c r="E13" s="242">
        <v>10727.47661</v>
      </c>
      <c r="F13" s="242">
        <v>9234.0598200000004</v>
      </c>
      <c r="G13" s="242">
        <v>34369.234409999997</v>
      </c>
      <c r="H13" s="242">
        <v>25292.126390000001</v>
      </c>
      <c r="I13" s="242">
        <v>1541728.28529</v>
      </c>
      <c r="J13" s="242">
        <v>8032.05278</v>
      </c>
      <c r="K13" s="242">
        <v>4313.7682000000004</v>
      </c>
      <c r="L13" s="242">
        <v>616.54194999999993</v>
      </c>
      <c r="M13" s="242">
        <v>0</v>
      </c>
      <c r="N13" s="242">
        <v>0</v>
      </c>
      <c r="O13" s="242">
        <v>0</v>
      </c>
      <c r="P13" s="242">
        <v>0</v>
      </c>
      <c r="Q13" s="242">
        <v>12962.362929999999</v>
      </c>
    </row>
    <row r="14" spans="1:17" ht="15" customHeight="1">
      <c r="A14" s="248" t="s">
        <v>613</v>
      </c>
      <c r="B14" s="242">
        <v>539558.40358000004</v>
      </c>
      <c r="C14" s="242">
        <v>196604.72072000001</v>
      </c>
      <c r="D14" s="242">
        <v>302.50521000000003</v>
      </c>
      <c r="E14" s="242">
        <v>4428.2399699999996</v>
      </c>
      <c r="F14" s="242">
        <v>5679.8694000000005</v>
      </c>
      <c r="G14" s="242">
        <v>9607.7441899999994</v>
      </c>
      <c r="H14" s="242">
        <v>19061.998889999999</v>
      </c>
      <c r="I14" s="242">
        <v>775243.48196</v>
      </c>
      <c r="J14" s="242">
        <v>264799.90013999998</v>
      </c>
      <c r="K14" s="242">
        <v>70244.783370000005</v>
      </c>
      <c r="L14" s="242">
        <v>610.57186000000002</v>
      </c>
      <c r="M14" s="242">
        <v>221.62745999999999</v>
      </c>
      <c r="N14" s="242">
        <v>1062.9172100000001</v>
      </c>
      <c r="O14" s="242">
        <v>943.26800000000003</v>
      </c>
      <c r="P14" s="242">
        <v>0</v>
      </c>
      <c r="Q14" s="242">
        <v>337883.06804000004</v>
      </c>
    </row>
    <row r="15" spans="1:17" ht="15" customHeight="1">
      <c r="A15" s="248" t="s">
        <v>614</v>
      </c>
      <c r="B15" s="242">
        <v>385119.73348</v>
      </c>
      <c r="C15" s="242">
        <v>95909.250870000003</v>
      </c>
      <c r="D15" s="242">
        <v>1026.41392</v>
      </c>
      <c r="E15" s="242">
        <v>4124.2287799999995</v>
      </c>
      <c r="F15" s="242">
        <v>3119.7371499999999</v>
      </c>
      <c r="G15" s="242">
        <v>8617.3739499999992</v>
      </c>
      <c r="H15" s="242">
        <v>65401.738069999999</v>
      </c>
      <c r="I15" s="242">
        <v>563318.47622000007</v>
      </c>
      <c r="J15" s="242">
        <v>226329.34495</v>
      </c>
      <c r="K15" s="242">
        <v>42279.820380000005</v>
      </c>
      <c r="L15" s="242">
        <v>181.96173000000002</v>
      </c>
      <c r="M15" s="242">
        <v>0</v>
      </c>
      <c r="N15" s="242">
        <v>1383.94605</v>
      </c>
      <c r="O15" s="242">
        <v>510.50920000000002</v>
      </c>
      <c r="P15" s="242">
        <v>0</v>
      </c>
      <c r="Q15" s="242">
        <v>270685.58231000003</v>
      </c>
    </row>
    <row r="16" spans="1:17" ht="15" customHeight="1">
      <c r="A16" s="248" t="s">
        <v>615</v>
      </c>
      <c r="B16" s="242">
        <v>212720.99974</v>
      </c>
      <c r="C16" s="242">
        <v>70838.63622</v>
      </c>
      <c r="D16" s="242">
        <v>604.34981000000005</v>
      </c>
      <c r="E16" s="242">
        <v>3308.7880499999997</v>
      </c>
      <c r="F16" s="242">
        <v>2991.1426099999999</v>
      </c>
      <c r="G16" s="242">
        <v>8680.0282499999994</v>
      </c>
      <c r="H16" s="242">
        <v>10498.669199999998</v>
      </c>
      <c r="I16" s="242">
        <v>309642.61388000002</v>
      </c>
      <c r="J16" s="242">
        <v>2291808.5684000002</v>
      </c>
      <c r="K16" s="242">
        <v>165368.47297999999</v>
      </c>
      <c r="L16" s="242">
        <v>926.86100999999996</v>
      </c>
      <c r="M16" s="242">
        <v>220.29911999999999</v>
      </c>
      <c r="N16" s="242">
        <v>4788.0083700000005</v>
      </c>
      <c r="O16" s="242">
        <v>3528.6091299999998</v>
      </c>
      <c r="P16" s="242">
        <v>0</v>
      </c>
      <c r="Q16" s="242">
        <v>2466640.8190100002</v>
      </c>
    </row>
    <row r="17" spans="1:17" ht="15" customHeight="1">
      <c r="A17" s="248" t="s">
        <v>616</v>
      </c>
      <c r="B17" s="242">
        <v>226094.85422000001</v>
      </c>
      <c r="C17" s="242">
        <v>81308.477019999991</v>
      </c>
      <c r="D17" s="242">
        <v>1352.61707</v>
      </c>
      <c r="E17" s="242">
        <v>2833.6337899999999</v>
      </c>
      <c r="F17" s="242">
        <v>5140.8440099999998</v>
      </c>
      <c r="G17" s="242">
        <v>8236.1852199999994</v>
      </c>
      <c r="H17" s="242">
        <v>38867.76283</v>
      </c>
      <c r="I17" s="242">
        <v>363834.37416000001</v>
      </c>
      <c r="J17" s="242">
        <v>3021772.8407399999</v>
      </c>
      <c r="K17" s="242">
        <v>576795.31429999997</v>
      </c>
      <c r="L17" s="242">
        <v>1609.4529499999999</v>
      </c>
      <c r="M17" s="242">
        <v>2587.8132900000001</v>
      </c>
      <c r="N17" s="242">
        <v>10454.915650000001</v>
      </c>
      <c r="O17" s="242">
        <v>9472.9091800000006</v>
      </c>
      <c r="P17" s="242">
        <v>85.41677</v>
      </c>
      <c r="Q17" s="242">
        <v>3622778.6628800002</v>
      </c>
    </row>
    <row r="18" spans="1:17" ht="15" customHeight="1">
      <c r="A18" s="248" t="s">
        <v>617</v>
      </c>
      <c r="B18" s="242">
        <v>324170.10638999997</v>
      </c>
      <c r="C18" s="242">
        <v>73693.969970000006</v>
      </c>
      <c r="D18" s="242">
        <v>3657.3630400000002</v>
      </c>
      <c r="E18" s="242">
        <v>3893.46668</v>
      </c>
      <c r="F18" s="242">
        <v>5185.88004</v>
      </c>
      <c r="G18" s="242">
        <v>6544.4600300000002</v>
      </c>
      <c r="H18" s="242">
        <v>67575.770239999998</v>
      </c>
      <c r="I18" s="242">
        <v>484721.01639</v>
      </c>
      <c r="J18" s="242">
        <v>4807705.2406200003</v>
      </c>
      <c r="K18" s="242">
        <v>673091.33551999996</v>
      </c>
      <c r="L18" s="242">
        <v>8498.3162200000006</v>
      </c>
      <c r="M18" s="242">
        <v>8076.8650800000005</v>
      </c>
      <c r="N18" s="242">
        <v>16584.794460000001</v>
      </c>
      <c r="O18" s="242">
        <v>9956.7098299999998</v>
      </c>
      <c r="P18" s="242">
        <v>39.367330000000003</v>
      </c>
      <c r="Q18" s="242">
        <v>5523952.6290600002</v>
      </c>
    </row>
    <row r="19" spans="1:17" ht="15" customHeight="1">
      <c r="A19" s="248" t="s">
        <v>618</v>
      </c>
      <c r="B19" s="242">
        <v>233938.55197999999</v>
      </c>
      <c r="C19" s="242">
        <v>39847.71284</v>
      </c>
      <c r="D19" s="242">
        <v>6707.2421699999995</v>
      </c>
      <c r="E19" s="242">
        <v>4839.0050899999997</v>
      </c>
      <c r="F19" s="242">
        <v>1047.5488399999999</v>
      </c>
      <c r="G19" s="242">
        <v>903.02330000000006</v>
      </c>
      <c r="H19" s="242">
        <v>29000.302079999998</v>
      </c>
      <c r="I19" s="242">
        <v>316283.38630000001</v>
      </c>
      <c r="J19" s="242">
        <v>2943138.2343899999</v>
      </c>
      <c r="K19" s="242">
        <v>407437.58607999998</v>
      </c>
      <c r="L19" s="242">
        <v>37684.911899999999</v>
      </c>
      <c r="M19" s="242">
        <v>23460.560559999998</v>
      </c>
      <c r="N19" s="242">
        <v>4239.3925899999995</v>
      </c>
      <c r="O19" s="242">
        <v>436.59249</v>
      </c>
      <c r="P19" s="242">
        <v>51.1584</v>
      </c>
      <c r="Q19" s="242">
        <v>3416448.4364099996</v>
      </c>
    </row>
    <row r="20" spans="1:17" ht="15" customHeight="1">
      <c r="A20" s="248" t="s">
        <v>619</v>
      </c>
      <c r="B20" s="242">
        <v>6333.9420700000001</v>
      </c>
      <c r="C20" s="242">
        <v>1047.2371700000001</v>
      </c>
      <c r="D20" s="242">
        <v>232.44026000000002</v>
      </c>
      <c r="E20" s="242">
        <v>125.61854</v>
      </c>
      <c r="F20" s="242">
        <v>10.64096</v>
      </c>
      <c r="G20" s="242">
        <v>0</v>
      </c>
      <c r="H20" s="242">
        <v>1741.7614099999998</v>
      </c>
      <c r="I20" s="242">
        <v>9491.64041</v>
      </c>
      <c r="J20" s="242">
        <v>121366.13262999999</v>
      </c>
      <c r="K20" s="242">
        <v>15036.10252</v>
      </c>
      <c r="L20" s="242">
        <v>3299.3888900000002</v>
      </c>
      <c r="M20" s="242">
        <v>2362.5550200000002</v>
      </c>
      <c r="N20" s="242">
        <v>67.931759999999997</v>
      </c>
      <c r="O20" s="242">
        <v>0</v>
      </c>
      <c r="P20" s="242">
        <v>13.72</v>
      </c>
      <c r="Q20" s="242">
        <v>142145.83082</v>
      </c>
    </row>
    <row r="21" spans="1:17" s="201" customFormat="1" ht="15" customHeight="1">
      <c r="A21" s="248" t="s">
        <v>620</v>
      </c>
      <c r="B21" s="242">
        <v>3224.67094</v>
      </c>
      <c r="C21" s="242">
        <v>219.56184999999999</v>
      </c>
      <c r="D21" s="242">
        <v>169.30151000000001</v>
      </c>
      <c r="E21" s="242">
        <v>32.230269999999997</v>
      </c>
      <c r="F21" s="242">
        <v>0</v>
      </c>
      <c r="G21" s="242">
        <v>8.5339999999999999E-2</v>
      </c>
      <c r="H21" s="242">
        <v>2049.7047499999999</v>
      </c>
      <c r="I21" s="242">
        <v>5695.5546599999998</v>
      </c>
      <c r="J21" s="242">
        <v>30294.304530000001</v>
      </c>
      <c r="K21" s="242">
        <v>4514.6869800000004</v>
      </c>
      <c r="L21" s="242">
        <v>1271.43055</v>
      </c>
      <c r="M21" s="242">
        <v>899.71503000000007</v>
      </c>
      <c r="N21" s="242">
        <v>13.19938</v>
      </c>
      <c r="O21" s="242">
        <v>0</v>
      </c>
      <c r="P21" s="242">
        <v>0</v>
      </c>
      <c r="Q21" s="242">
        <v>36993.336470000002</v>
      </c>
    </row>
    <row r="22" spans="1:17" s="201" customFormat="1" ht="15" customHeight="1">
      <c r="A22" s="234" t="s">
        <v>625</v>
      </c>
      <c r="B22" s="244">
        <v>8283337.4362799991</v>
      </c>
      <c r="C22" s="244">
        <v>1707422.6872299998</v>
      </c>
      <c r="D22" s="244">
        <v>31927.512869999999</v>
      </c>
      <c r="E22" s="244">
        <v>56136.283329999998</v>
      </c>
      <c r="F22" s="244">
        <v>51152.690230000015</v>
      </c>
      <c r="G22" s="244">
        <v>119085.17194</v>
      </c>
      <c r="H22" s="244">
        <v>840551.68299000012</v>
      </c>
      <c r="I22" s="244">
        <v>11089613.464869998</v>
      </c>
      <c r="J22" s="244">
        <v>13717136.535670001</v>
      </c>
      <c r="K22" s="244">
        <v>1959081.8703300001</v>
      </c>
      <c r="L22" s="244">
        <v>54699.437059999997</v>
      </c>
      <c r="M22" s="244">
        <v>37829.435559999998</v>
      </c>
      <c r="N22" s="244">
        <v>38595.105469999995</v>
      </c>
      <c r="O22" s="244">
        <v>24848.597829999999</v>
      </c>
      <c r="P22" s="244">
        <v>189.66249999999999</v>
      </c>
      <c r="Q22" s="244">
        <v>15832380.64442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4"/>
      <c r="C24" s="215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  <row r="25" spans="1:17" ht="15" customHeight="1">
      <c r="A25" s="190" t="s">
        <v>624</v>
      </c>
      <c r="B25" s="190"/>
      <c r="C25" s="190"/>
      <c r="D25" s="191"/>
      <c r="E25" s="191"/>
      <c r="F25" s="191"/>
      <c r="G25" s="191"/>
      <c r="H25" s="191"/>
      <c r="I25" s="191"/>
      <c r="J25" s="191"/>
      <c r="K25" s="191"/>
      <c r="L25" s="191"/>
      <c r="M25" s="199"/>
      <c r="N25" s="168"/>
      <c r="O25" s="168"/>
      <c r="P25" s="168"/>
      <c r="Q25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E31" sqref="E31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61</v>
      </c>
      <c r="C6" s="590"/>
      <c r="D6" s="590"/>
      <c r="E6" s="590"/>
      <c r="F6" s="590"/>
      <c r="G6" s="590"/>
      <c r="H6" s="590"/>
      <c r="I6" s="590"/>
      <c r="J6" s="590" t="s">
        <v>62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17046.38078</v>
      </c>
      <c r="C8" s="242">
        <v>0</v>
      </c>
      <c r="D8" s="242">
        <v>0</v>
      </c>
      <c r="E8" s="242">
        <v>0</v>
      </c>
      <c r="F8" s="242">
        <v>0</v>
      </c>
      <c r="G8" s="242">
        <v>0</v>
      </c>
      <c r="H8" s="242">
        <v>0</v>
      </c>
      <c r="I8" s="242">
        <v>17046.38078</v>
      </c>
      <c r="J8" s="242">
        <v>2687408.9006500002</v>
      </c>
      <c r="K8" s="242">
        <v>134521.58808000002</v>
      </c>
      <c r="L8" s="242">
        <v>662.58974000000001</v>
      </c>
      <c r="M8" s="242">
        <v>13300.1</v>
      </c>
      <c r="N8" s="242">
        <v>0</v>
      </c>
      <c r="O8" s="242">
        <v>0</v>
      </c>
      <c r="P8" s="242">
        <v>294546.92350999999</v>
      </c>
      <c r="Q8" s="242">
        <v>3130440.1019799998</v>
      </c>
    </row>
    <row r="9" spans="1:17" ht="15" customHeight="1">
      <c r="A9" s="248" t="s">
        <v>608</v>
      </c>
      <c r="B9" s="243">
        <v>67078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11245.436519999999</v>
      </c>
      <c r="I9" s="243">
        <v>78323.436520000003</v>
      </c>
      <c r="J9" s="243">
        <v>285603.84495</v>
      </c>
      <c r="K9" s="243">
        <v>10007.668230000001</v>
      </c>
      <c r="L9" s="242">
        <v>8232</v>
      </c>
      <c r="M9" s="242">
        <v>0</v>
      </c>
      <c r="N9" s="242">
        <v>0</v>
      </c>
      <c r="O9" s="242">
        <v>8341.8628399999998</v>
      </c>
      <c r="P9" s="242">
        <v>10597.409800000001</v>
      </c>
      <c r="Q9" s="242">
        <v>322782.78581999999</v>
      </c>
    </row>
    <row r="10" spans="1:17" ht="15" customHeight="1">
      <c r="A10" s="248" t="s">
        <v>609</v>
      </c>
      <c r="B10" s="243">
        <v>4750.1887999999999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4750.1887999999999</v>
      </c>
      <c r="J10" s="243">
        <v>190758.08266999997</v>
      </c>
      <c r="K10" s="243">
        <v>47279.236109999998</v>
      </c>
      <c r="L10" s="242">
        <v>2940</v>
      </c>
      <c r="M10" s="242">
        <v>1662.7076399999999</v>
      </c>
      <c r="N10" s="242">
        <v>0</v>
      </c>
      <c r="O10" s="242">
        <v>3458.3362200000001</v>
      </c>
      <c r="P10" s="242">
        <v>10214.190720000001</v>
      </c>
      <c r="Q10" s="242">
        <v>256312.55336000002</v>
      </c>
    </row>
    <row r="11" spans="1:17" ht="15" customHeight="1">
      <c r="A11" s="248" t="s">
        <v>610</v>
      </c>
      <c r="B11" s="242">
        <v>7941.00209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7941.00209</v>
      </c>
      <c r="J11" s="242">
        <v>195558.78196000002</v>
      </c>
      <c r="K11" s="242">
        <v>64248.164140000001</v>
      </c>
      <c r="L11" s="242">
        <v>0</v>
      </c>
      <c r="M11" s="242">
        <v>2907.8269300000002</v>
      </c>
      <c r="N11" s="242">
        <v>6249.0746100000006</v>
      </c>
      <c r="O11" s="242">
        <v>3997.9097000000002</v>
      </c>
      <c r="P11" s="242">
        <v>9455.6447100000005</v>
      </c>
      <c r="Q11" s="242">
        <v>282417.40205000003</v>
      </c>
    </row>
    <row r="12" spans="1:17" ht="15" customHeight="1">
      <c r="A12" s="248" t="s">
        <v>611</v>
      </c>
      <c r="B12" s="242">
        <v>9718.0940399999999</v>
      </c>
      <c r="C12" s="242">
        <v>861.84457999999995</v>
      </c>
      <c r="D12" s="242">
        <v>0</v>
      </c>
      <c r="E12" s="242">
        <v>0</v>
      </c>
      <c r="F12" s="242">
        <v>0</v>
      </c>
      <c r="G12" s="242">
        <v>0</v>
      </c>
      <c r="H12" s="242">
        <v>3677.8054900000002</v>
      </c>
      <c r="I12" s="242">
        <v>14257.74411</v>
      </c>
      <c r="J12" s="242">
        <v>330024.50802000001</v>
      </c>
      <c r="K12" s="242">
        <v>117871.29754</v>
      </c>
      <c r="L12" s="242">
        <v>1187.1912199999999</v>
      </c>
      <c r="M12" s="242">
        <v>2367.14302</v>
      </c>
      <c r="N12" s="242">
        <v>2548.8028599999998</v>
      </c>
      <c r="O12" s="242">
        <v>6424.7735000000002</v>
      </c>
      <c r="P12" s="242">
        <v>3420.3611800000003</v>
      </c>
      <c r="Q12" s="242">
        <v>463844.07733999996</v>
      </c>
    </row>
    <row r="13" spans="1:17" ht="15" customHeight="1">
      <c r="A13" s="248" t="s">
        <v>612</v>
      </c>
      <c r="B13" s="242">
        <v>6573.33871</v>
      </c>
      <c r="C13" s="242">
        <v>360.48652000000004</v>
      </c>
      <c r="D13" s="242">
        <v>0</v>
      </c>
      <c r="E13" s="242">
        <v>0</v>
      </c>
      <c r="F13" s="242">
        <v>0</v>
      </c>
      <c r="G13" s="242">
        <v>0</v>
      </c>
      <c r="H13" s="242">
        <v>411.6</v>
      </c>
      <c r="I13" s="242">
        <v>7345.4252300000007</v>
      </c>
      <c r="J13" s="242">
        <v>773863.11179999996</v>
      </c>
      <c r="K13" s="242">
        <v>245635.12161999999</v>
      </c>
      <c r="L13" s="242">
        <v>2550.0417000000002</v>
      </c>
      <c r="M13" s="242">
        <v>4833.7667300000003</v>
      </c>
      <c r="N13" s="242">
        <v>4270.1833799999995</v>
      </c>
      <c r="O13" s="242">
        <v>14271.61204</v>
      </c>
      <c r="P13" s="242">
        <v>901.48056999999994</v>
      </c>
      <c r="Q13" s="242">
        <v>1046325.31784</v>
      </c>
    </row>
    <row r="14" spans="1:17" ht="15" customHeight="1">
      <c r="A14" s="248" t="s">
        <v>613</v>
      </c>
      <c r="B14" s="242">
        <v>717.93997000000002</v>
      </c>
      <c r="C14" s="242">
        <v>281.16768000000002</v>
      </c>
      <c r="D14" s="242">
        <v>0</v>
      </c>
      <c r="E14" s="242">
        <v>0</v>
      </c>
      <c r="F14" s="242">
        <v>0</v>
      </c>
      <c r="G14" s="242">
        <v>0</v>
      </c>
      <c r="H14" s="242">
        <v>1133.7484299999999</v>
      </c>
      <c r="I14" s="242">
        <v>2132.85608</v>
      </c>
      <c r="J14" s="242">
        <v>948187.08104999992</v>
      </c>
      <c r="K14" s="242">
        <v>361570.78747000004</v>
      </c>
      <c r="L14" s="242">
        <v>3389.1040400000002</v>
      </c>
      <c r="M14" s="242">
        <v>6756.0438700000004</v>
      </c>
      <c r="N14" s="242">
        <v>9449.1340799999998</v>
      </c>
      <c r="O14" s="242">
        <v>12048.097109999999</v>
      </c>
      <c r="P14" s="242">
        <v>251.84246999999999</v>
      </c>
      <c r="Q14" s="242">
        <v>1341652.0900899998</v>
      </c>
    </row>
    <row r="15" spans="1:17" ht="15" customHeight="1">
      <c r="A15" s="248" t="s">
        <v>614</v>
      </c>
      <c r="B15" s="242">
        <v>205.8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284.40611999999999</v>
      </c>
      <c r="I15" s="242">
        <v>490.20612</v>
      </c>
      <c r="J15" s="242">
        <v>827614.94027000002</v>
      </c>
      <c r="K15" s="242">
        <v>177380.90966999999</v>
      </c>
      <c r="L15" s="242">
        <v>1174.1166899999998</v>
      </c>
      <c r="M15" s="242">
        <v>3535.52466</v>
      </c>
      <c r="N15" s="242">
        <v>7048.1339500000004</v>
      </c>
      <c r="O15" s="242">
        <v>4807.5344100000002</v>
      </c>
      <c r="P15" s="242">
        <v>1189.74775</v>
      </c>
      <c r="Q15" s="242">
        <v>1022750.9074</v>
      </c>
    </row>
    <row r="16" spans="1:17" ht="15" customHeight="1">
      <c r="A16" s="248" t="s">
        <v>615</v>
      </c>
      <c r="B16" s="242">
        <v>114.28760000000001</v>
      </c>
      <c r="C16" s="242">
        <v>0</v>
      </c>
      <c r="D16" s="242">
        <v>0</v>
      </c>
      <c r="E16" s="242">
        <v>0</v>
      </c>
      <c r="F16" s="242">
        <v>0</v>
      </c>
      <c r="G16" s="242">
        <v>0</v>
      </c>
      <c r="H16" s="242">
        <v>216.98179999999999</v>
      </c>
      <c r="I16" s="242">
        <v>331.26940000000002</v>
      </c>
      <c r="J16" s="242">
        <v>1714794.2549000001</v>
      </c>
      <c r="K16" s="242">
        <v>153279.63106000001</v>
      </c>
      <c r="L16" s="242">
        <v>4978.2841699999999</v>
      </c>
      <c r="M16" s="242">
        <v>7101.4821099999999</v>
      </c>
      <c r="N16" s="242">
        <v>11903.76871</v>
      </c>
      <c r="O16" s="242">
        <v>15882.357109999999</v>
      </c>
      <c r="P16" s="242">
        <v>521.99557000000004</v>
      </c>
      <c r="Q16" s="242">
        <v>1908461.7736300002</v>
      </c>
    </row>
    <row r="17" spans="1:17" ht="15" customHeight="1">
      <c r="A17" s="248" t="s">
        <v>616</v>
      </c>
      <c r="B17" s="242">
        <v>0</v>
      </c>
      <c r="C17" s="242">
        <v>0</v>
      </c>
      <c r="D17" s="242">
        <v>0</v>
      </c>
      <c r="E17" s="242">
        <v>0</v>
      </c>
      <c r="F17" s="242">
        <v>0</v>
      </c>
      <c r="G17" s="242">
        <v>0</v>
      </c>
      <c r="H17" s="242">
        <v>87.766840000000002</v>
      </c>
      <c r="I17" s="242">
        <v>87.766840000000002</v>
      </c>
      <c r="J17" s="242">
        <v>2033612.0410999998</v>
      </c>
      <c r="K17" s="242">
        <v>339083.30225000001</v>
      </c>
      <c r="L17" s="242">
        <v>14509.29601</v>
      </c>
      <c r="M17" s="242">
        <v>28886.482510000002</v>
      </c>
      <c r="N17" s="242">
        <v>10599.48955</v>
      </c>
      <c r="O17" s="242">
        <v>6659.61733</v>
      </c>
      <c r="P17" s="242">
        <v>803.11629000000005</v>
      </c>
      <c r="Q17" s="242">
        <v>2434153.34504</v>
      </c>
    </row>
    <row r="18" spans="1:17" ht="15" customHeight="1">
      <c r="A18" s="248" t="s">
        <v>617</v>
      </c>
      <c r="B18" s="242">
        <v>157.48910000000001</v>
      </c>
      <c r="C18" s="242">
        <v>0</v>
      </c>
      <c r="D18" s="242">
        <v>0</v>
      </c>
      <c r="E18" s="242">
        <v>0</v>
      </c>
      <c r="F18" s="242">
        <v>34.81803</v>
      </c>
      <c r="G18" s="242">
        <v>0</v>
      </c>
      <c r="H18" s="242">
        <v>228.35864000000001</v>
      </c>
      <c r="I18" s="242">
        <v>420.66577000000001</v>
      </c>
      <c r="J18" s="242">
        <v>2285227.68989</v>
      </c>
      <c r="K18" s="242">
        <v>432955.33691000001</v>
      </c>
      <c r="L18" s="242">
        <v>28579.59115</v>
      </c>
      <c r="M18" s="242">
        <v>43592.518659999994</v>
      </c>
      <c r="N18" s="242">
        <v>9868.3662599999989</v>
      </c>
      <c r="O18" s="242">
        <v>2580.4203199999997</v>
      </c>
      <c r="P18" s="242">
        <v>1573.8404800000001</v>
      </c>
      <c r="Q18" s="242">
        <v>2804377.7636700002</v>
      </c>
    </row>
    <row r="19" spans="1:17" ht="15" customHeight="1">
      <c r="A19" s="248" t="s">
        <v>618</v>
      </c>
      <c r="B19" s="242">
        <v>180.61055999999999</v>
      </c>
      <c r="C19" s="242">
        <v>28.358330000000002</v>
      </c>
      <c r="D19" s="242">
        <v>0</v>
      </c>
      <c r="E19" s="242">
        <v>0</v>
      </c>
      <c r="F19" s="242">
        <v>107.44472</v>
      </c>
      <c r="G19" s="242">
        <v>0</v>
      </c>
      <c r="H19" s="242">
        <v>163.5196</v>
      </c>
      <c r="I19" s="242">
        <v>479.93321000000003</v>
      </c>
      <c r="J19" s="242">
        <v>1491873.5611500002</v>
      </c>
      <c r="K19" s="242">
        <v>265360.13487999997</v>
      </c>
      <c r="L19" s="242">
        <v>30215.544739999998</v>
      </c>
      <c r="M19" s="242">
        <v>37517.757709999998</v>
      </c>
      <c r="N19" s="242">
        <v>2864.71657</v>
      </c>
      <c r="O19" s="242">
        <v>503.65906000000001</v>
      </c>
      <c r="P19" s="242">
        <v>2142.0602200000003</v>
      </c>
      <c r="Q19" s="242">
        <v>1830477.4343299998</v>
      </c>
    </row>
    <row r="20" spans="1:17" ht="15" customHeight="1">
      <c r="A20" s="248" t="s">
        <v>619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5.8879999999999999</v>
      </c>
      <c r="I20" s="242">
        <v>5.8879999999999999</v>
      </c>
      <c r="J20" s="242">
        <v>76298.44898999999</v>
      </c>
      <c r="K20" s="242">
        <v>13709.623579999999</v>
      </c>
      <c r="L20" s="242">
        <v>2812.2058700000002</v>
      </c>
      <c r="M20" s="242">
        <v>2722.1049500000004</v>
      </c>
      <c r="N20" s="242">
        <v>47.046309999999998</v>
      </c>
      <c r="O20" s="242">
        <v>0</v>
      </c>
      <c r="P20" s="242">
        <v>2295.6026900000002</v>
      </c>
      <c r="Q20" s="242">
        <v>97885.032390000008</v>
      </c>
    </row>
    <row r="21" spans="1:17" s="201" customFormat="1" ht="15" customHeight="1">
      <c r="A21" s="248" t="s">
        <v>620</v>
      </c>
      <c r="B21" s="242">
        <v>0.59895000000000009</v>
      </c>
      <c r="C21" s="242">
        <v>5.8463400000000005</v>
      </c>
      <c r="D21" s="242">
        <v>0</v>
      </c>
      <c r="E21" s="242">
        <v>0</v>
      </c>
      <c r="F21" s="242">
        <v>0</v>
      </c>
      <c r="G21" s="242">
        <v>0</v>
      </c>
      <c r="H21" s="242">
        <v>0.96</v>
      </c>
      <c r="I21" s="242">
        <v>7.4052899999999999</v>
      </c>
      <c r="J21" s="242">
        <v>24102.47597</v>
      </c>
      <c r="K21" s="242">
        <v>4138.6547399999999</v>
      </c>
      <c r="L21" s="242">
        <v>1375.2120500000001</v>
      </c>
      <c r="M21" s="242">
        <v>919.38311999999996</v>
      </c>
      <c r="N21" s="242">
        <v>26.476110000000002</v>
      </c>
      <c r="O21" s="242">
        <v>0.1</v>
      </c>
      <c r="P21" s="242">
        <v>255.59870999999998</v>
      </c>
      <c r="Q21" s="242">
        <v>30817.900699999998</v>
      </c>
    </row>
    <row r="22" spans="1:17" s="201" customFormat="1" ht="15" customHeight="1">
      <c r="A22" s="234" t="s">
        <v>67</v>
      </c>
      <c r="B22" s="244">
        <v>114483.73060000001</v>
      </c>
      <c r="C22" s="244">
        <v>1537.70345</v>
      </c>
      <c r="D22" s="244">
        <v>0</v>
      </c>
      <c r="E22" s="244">
        <v>0</v>
      </c>
      <c r="F22" s="244">
        <v>142.26275000000001</v>
      </c>
      <c r="G22" s="244">
        <v>0</v>
      </c>
      <c r="H22" s="244">
        <v>17456.471439999998</v>
      </c>
      <c r="I22" s="244">
        <v>133620.16823999994</v>
      </c>
      <c r="J22" s="244">
        <v>13864927.723369999</v>
      </c>
      <c r="K22" s="244">
        <v>2367041.45628</v>
      </c>
      <c r="L22" s="244">
        <v>102605.17737999999</v>
      </c>
      <c r="M22" s="244">
        <v>156102.84191000002</v>
      </c>
      <c r="N22" s="244">
        <v>64875.192389999997</v>
      </c>
      <c r="O22" s="244">
        <v>78976.279640000008</v>
      </c>
      <c r="P22" s="244">
        <v>338169.81467000005</v>
      </c>
      <c r="Q22" s="244">
        <v>16972698.485640001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0"/>
      <c r="C24" s="200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E27" sqref="E27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33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33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33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33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33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33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33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33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33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33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33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33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33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33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33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33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33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33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33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33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33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33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33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33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33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33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33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33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33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33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33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33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33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33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33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33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33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33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33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33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33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33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33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33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33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33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33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33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33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33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33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33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33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33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33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33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33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33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33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33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33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33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33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626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98" customFormat="1" ht="15" customHeight="1">
      <c r="A6" s="297"/>
      <c r="B6" s="590" t="s">
        <v>63</v>
      </c>
      <c r="C6" s="590"/>
      <c r="D6" s="590"/>
      <c r="E6" s="590"/>
      <c r="F6" s="590"/>
      <c r="G6" s="590"/>
      <c r="H6" s="590"/>
      <c r="I6" s="590"/>
      <c r="J6" s="590" t="s">
        <v>65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607</v>
      </c>
      <c r="B8" s="242">
        <v>316111.85304000002</v>
      </c>
      <c r="C8" s="242">
        <v>25003.821649999998</v>
      </c>
      <c r="D8" s="242">
        <v>3349.7838199999997</v>
      </c>
      <c r="E8" s="242">
        <v>21472.356030000003</v>
      </c>
      <c r="F8" s="242">
        <v>0</v>
      </c>
      <c r="G8" s="242">
        <v>0</v>
      </c>
      <c r="H8" s="242">
        <v>138599.99827000001</v>
      </c>
      <c r="I8" s="242">
        <v>504537.81280999997</v>
      </c>
      <c r="J8" s="242">
        <v>0</v>
      </c>
      <c r="K8" s="242">
        <v>0</v>
      </c>
      <c r="L8" s="242">
        <v>0</v>
      </c>
      <c r="M8" s="242">
        <v>0</v>
      </c>
      <c r="N8" s="242">
        <v>0</v>
      </c>
      <c r="O8" s="242">
        <v>0</v>
      </c>
      <c r="P8" s="242">
        <v>15262.031070000001</v>
      </c>
      <c r="Q8" s="242">
        <v>15262.031070000001</v>
      </c>
    </row>
    <row r="9" spans="1:17" ht="15" customHeight="1">
      <c r="A9" s="248" t="s">
        <v>608</v>
      </c>
      <c r="B9" s="243">
        <v>52761.083749999998</v>
      </c>
      <c r="C9" s="243">
        <v>18520.250359999998</v>
      </c>
      <c r="D9" s="243">
        <v>74.354100000000003</v>
      </c>
      <c r="E9" s="243">
        <v>0</v>
      </c>
      <c r="F9" s="243">
        <v>6891.2660300000007</v>
      </c>
      <c r="G9" s="243">
        <v>0</v>
      </c>
      <c r="H9" s="243">
        <v>39617.175229999993</v>
      </c>
      <c r="I9" s="243">
        <v>117864.12947</v>
      </c>
      <c r="J9" s="243">
        <v>0</v>
      </c>
      <c r="K9" s="243">
        <v>6895.4740000000002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6895.4740000000002</v>
      </c>
    </row>
    <row r="10" spans="1:17" ht="15" customHeight="1">
      <c r="A10" s="248" t="s">
        <v>609</v>
      </c>
      <c r="B10" s="243">
        <v>116752.85062000001</v>
      </c>
      <c r="C10" s="243">
        <v>64205.856500000002</v>
      </c>
      <c r="D10" s="243">
        <v>0</v>
      </c>
      <c r="E10" s="243">
        <v>3978.8</v>
      </c>
      <c r="F10" s="243">
        <v>9395.0500299999985</v>
      </c>
      <c r="G10" s="243">
        <v>0</v>
      </c>
      <c r="H10" s="243">
        <v>52344.998610000002</v>
      </c>
      <c r="I10" s="243">
        <v>246677.55575999999</v>
      </c>
      <c r="J10" s="243">
        <v>35.06344</v>
      </c>
      <c r="K10" s="243">
        <v>10999.179259999999</v>
      </c>
      <c r="L10" s="242">
        <v>0</v>
      </c>
      <c r="M10" s="242">
        <v>0</v>
      </c>
      <c r="N10" s="242">
        <v>0</v>
      </c>
      <c r="O10" s="242">
        <v>0</v>
      </c>
      <c r="P10" s="242">
        <v>24168.396629999999</v>
      </c>
      <c r="Q10" s="242">
        <v>35202.639329999998</v>
      </c>
    </row>
    <row r="11" spans="1:17" ht="15" customHeight="1">
      <c r="A11" s="248" t="s">
        <v>610</v>
      </c>
      <c r="B11" s="242">
        <v>456105.97337000002</v>
      </c>
      <c r="C11" s="242">
        <v>135270.15461000003</v>
      </c>
      <c r="D11" s="242">
        <v>268.50478999999996</v>
      </c>
      <c r="E11" s="242">
        <v>4290.1115300000001</v>
      </c>
      <c r="F11" s="242">
        <v>2326.8545800000002</v>
      </c>
      <c r="G11" s="242">
        <v>14674.055050000001</v>
      </c>
      <c r="H11" s="242">
        <v>69140.433439999993</v>
      </c>
      <c r="I11" s="242">
        <v>682076.08736999996</v>
      </c>
      <c r="J11" s="242">
        <v>27869.399229999999</v>
      </c>
      <c r="K11" s="242">
        <v>22274.921480000001</v>
      </c>
      <c r="L11" s="242">
        <v>946.69670999999994</v>
      </c>
      <c r="M11" s="242">
        <v>0</v>
      </c>
      <c r="N11" s="242">
        <v>0</v>
      </c>
      <c r="O11" s="242">
        <v>2569.0503799999997</v>
      </c>
      <c r="P11" s="242">
        <v>17444.452300000001</v>
      </c>
      <c r="Q11" s="242">
        <v>71104.520099999994</v>
      </c>
    </row>
    <row r="12" spans="1:17" ht="15" customHeight="1">
      <c r="A12" s="248" t="s">
        <v>611</v>
      </c>
      <c r="B12" s="242">
        <v>456174.91595999995</v>
      </c>
      <c r="C12" s="242">
        <v>142774.68166</v>
      </c>
      <c r="D12" s="242">
        <v>4445.1210499999997</v>
      </c>
      <c r="E12" s="242">
        <v>2335.4314300000001</v>
      </c>
      <c r="F12" s="242">
        <v>9906.2582600000005</v>
      </c>
      <c r="G12" s="242">
        <v>8796.5242200000012</v>
      </c>
      <c r="H12" s="242">
        <v>31982.534010000003</v>
      </c>
      <c r="I12" s="242">
        <v>656415.46659000008</v>
      </c>
      <c r="J12" s="242">
        <v>120079.7552</v>
      </c>
      <c r="K12" s="242">
        <v>64616.945500000002</v>
      </c>
      <c r="L12" s="242">
        <v>0</v>
      </c>
      <c r="M12" s="242">
        <v>707.44414000000006</v>
      </c>
      <c r="N12" s="242">
        <v>0</v>
      </c>
      <c r="O12" s="242">
        <v>871.38481000000002</v>
      </c>
      <c r="P12" s="242">
        <v>16159.66841</v>
      </c>
      <c r="Q12" s="242">
        <v>202435.19806</v>
      </c>
    </row>
    <row r="13" spans="1:17" ht="15" customHeight="1">
      <c r="A13" s="248" t="s">
        <v>612</v>
      </c>
      <c r="B13" s="242">
        <v>484471.97766999999</v>
      </c>
      <c r="C13" s="242">
        <v>170532.86343999999</v>
      </c>
      <c r="D13" s="242">
        <v>3703.86904</v>
      </c>
      <c r="E13" s="242">
        <v>4959.85196</v>
      </c>
      <c r="F13" s="242">
        <v>8985.5618100000011</v>
      </c>
      <c r="G13" s="242">
        <v>13459.338320000001</v>
      </c>
      <c r="H13" s="242">
        <v>27464.09822</v>
      </c>
      <c r="I13" s="242">
        <v>713577.56046000007</v>
      </c>
      <c r="J13" s="242">
        <v>507088.89301999996</v>
      </c>
      <c r="K13" s="242">
        <v>224757.70559</v>
      </c>
      <c r="L13" s="242">
        <v>645.90224000000001</v>
      </c>
      <c r="M13" s="242">
        <v>4203.4142300000003</v>
      </c>
      <c r="N13" s="242">
        <v>2495.8541099999998</v>
      </c>
      <c r="O13" s="242">
        <v>5984.4799800000001</v>
      </c>
      <c r="P13" s="242">
        <v>33167.623650000001</v>
      </c>
      <c r="Q13" s="242">
        <v>778343.87282000005</v>
      </c>
    </row>
    <row r="14" spans="1:17" ht="15" customHeight="1">
      <c r="A14" s="248" t="s">
        <v>613</v>
      </c>
      <c r="B14" s="242">
        <v>256345.26725</v>
      </c>
      <c r="C14" s="242">
        <v>76389.260949999996</v>
      </c>
      <c r="D14" s="242">
        <v>1186.7804099999998</v>
      </c>
      <c r="E14" s="242">
        <v>1021.27571</v>
      </c>
      <c r="F14" s="242">
        <v>5392.5514000000003</v>
      </c>
      <c r="G14" s="242">
        <v>4918.2717199999997</v>
      </c>
      <c r="H14" s="242">
        <v>8842.1463699999986</v>
      </c>
      <c r="I14" s="242">
        <v>354095.55381000001</v>
      </c>
      <c r="J14" s="242">
        <v>838906.83050000004</v>
      </c>
      <c r="K14" s="242">
        <v>259134.22128999999</v>
      </c>
      <c r="L14" s="242">
        <v>4.9538599999999997</v>
      </c>
      <c r="M14" s="242">
        <v>2357.1332699999998</v>
      </c>
      <c r="N14" s="242">
        <v>7538.3536100000001</v>
      </c>
      <c r="O14" s="242">
        <v>6864.9751799999995</v>
      </c>
      <c r="P14" s="242">
        <v>28857.01367</v>
      </c>
      <c r="Q14" s="242">
        <v>1143663.48138</v>
      </c>
    </row>
    <row r="15" spans="1:17" ht="15" customHeight="1">
      <c r="A15" s="248" t="s">
        <v>614</v>
      </c>
      <c r="B15" s="242">
        <v>239419.80397000001</v>
      </c>
      <c r="C15" s="242">
        <v>48181.820329999995</v>
      </c>
      <c r="D15" s="242">
        <v>1453.499</v>
      </c>
      <c r="E15" s="242">
        <v>1765.6939600000001</v>
      </c>
      <c r="F15" s="242">
        <v>3554.4366299999997</v>
      </c>
      <c r="G15" s="242">
        <v>2423.74008</v>
      </c>
      <c r="H15" s="242">
        <v>5861.4533899999997</v>
      </c>
      <c r="I15" s="242">
        <v>302660.44735999999</v>
      </c>
      <c r="J15" s="242">
        <v>1222009.1248399999</v>
      </c>
      <c r="K15" s="242">
        <v>202305.04141000001</v>
      </c>
      <c r="L15" s="242">
        <v>924.41683</v>
      </c>
      <c r="M15" s="242">
        <v>2723.0178900000001</v>
      </c>
      <c r="N15" s="242">
        <v>4351.8154000000004</v>
      </c>
      <c r="O15" s="242">
        <v>4787.5115300000007</v>
      </c>
      <c r="P15" s="242">
        <v>44423.560100000002</v>
      </c>
      <c r="Q15" s="242">
        <v>1481524.4879999999</v>
      </c>
    </row>
    <row r="16" spans="1:17" ht="15" customHeight="1">
      <c r="A16" s="248" t="s">
        <v>615</v>
      </c>
      <c r="B16" s="242">
        <v>176101.41305</v>
      </c>
      <c r="C16" s="242">
        <v>24840.831409999999</v>
      </c>
      <c r="D16" s="242">
        <v>1120.19814</v>
      </c>
      <c r="E16" s="242">
        <v>754.93544999999995</v>
      </c>
      <c r="F16" s="242">
        <v>2385.6503399999997</v>
      </c>
      <c r="G16" s="242">
        <v>1266.3717099999999</v>
      </c>
      <c r="H16" s="242">
        <v>2101.84672</v>
      </c>
      <c r="I16" s="242">
        <v>208571.24682</v>
      </c>
      <c r="J16" s="242">
        <v>1082970.2804700001</v>
      </c>
      <c r="K16" s="242">
        <v>182616.28425999999</v>
      </c>
      <c r="L16" s="242">
        <v>1015.5836899999999</v>
      </c>
      <c r="M16" s="242">
        <v>1859.6668400000001</v>
      </c>
      <c r="N16" s="242">
        <v>3940.3064300000001</v>
      </c>
      <c r="O16" s="242">
        <v>3018.3161500000001</v>
      </c>
      <c r="P16" s="242">
        <v>34401.154139999999</v>
      </c>
      <c r="Q16" s="242">
        <v>1309821.59198</v>
      </c>
    </row>
    <row r="17" spans="1:17" ht="15" customHeight="1">
      <c r="A17" s="248" t="s">
        <v>616</v>
      </c>
      <c r="B17" s="242">
        <v>253046.12881999998</v>
      </c>
      <c r="C17" s="242">
        <v>28491.501210000002</v>
      </c>
      <c r="D17" s="242">
        <v>1635.80555</v>
      </c>
      <c r="E17" s="242">
        <v>847.88337999999999</v>
      </c>
      <c r="F17" s="242">
        <v>3536.29241</v>
      </c>
      <c r="G17" s="242">
        <v>2259.11393</v>
      </c>
      <c r="H17" s="242">
        <v>4980.6819400000004</v>
      </c>
      <c r="I17" s="242">
        <v>294797.40724000003</v>
      </c>
      <c r="J17" s="242">
        <v>1499577.6994700001</v>
      </c>
      <c r="K17" s="242">
        <v>243984.53963999997</v>
      </c>
      <c r="L17" s="242">
        <v>2789.0803500000002</v>
      </c>
      <c r="M17" s="242">
        <v>3178.9163699999999</v>
      </c>
      <c r="N17" s="242">
        <v>4050.7573399999997</v>
      </c>
      <c r="O17" s="242">
        <v>4788.1976599999998</v>
      </c>
      <c r="P17" s="242">
        <v>67566.511129999999</v>
      </c>
      <c r="Q17" s="242">
        <v>1825935.70196</v>
      </c>
    </row>
    <row r="18" spans="1:17" ht="15" customHeight="1">
      <c r="A18" s="248" t="s">
        <v>617</v>
      </c>
      <c r="B18" s="242">
        <v>265570.24463999999</v>
      </c>
      <c r="C18" s="242">
        <v>25926.920670000003</v>
      </c>
      <c r="D18" s="242">
        <v>2385.5844099999999</v>
      </c>
      <c r="E18" s="242">
        <v>839.64061000000004</v>
      </c>
      <c r="F18" s="242">
        <v>6345.9282000000003</v>
      </c>
      <c r="G18" s="242">
        <v>2150.7126899999998</v>
      </c>
      <c r="H18" s="242">
        <v>6486.1631299999999</v>
      </c>
      <c r="I18" s="242">
        <v>309705.19435000001</v>
      </c>
      <c r="J18" s="242">
        <v>1494030.54122</v>
      </c>
      <c r="K18" s="242">
        <v>263697.57159000001</v>
      </c>
      <c r="L18" s="242">
        <v>4489.9583200000006</v>
      </c>
      <c r="M18" s="242">
        <v>4837.2284</v>
      </c>
      <c r="N18" s="242">
        <v>5417.4252300000007</v>
      </c>
      <c r="O18" s="242">
        <v>5243.0927199999996</v>
      </c>
      <c r="P18" s="242">
        <v>95491.228739999991</v>
      </c>
      <c r="Q18" s="242">
        <v>1873207.0462200001</v>
      </c>
    </row>
    <row r="19" spans="1:17" ht="15" customHeight="1">
      <c r="A19" s="248" t="s">
        <v>618</v>
      </c>
      <c r="B19" s="242">
        <v>92000.652409999995</v>
      </c>
      <c r="C19" s="242">
        <v>10698.50669</v>
      </c>
      <c r="D19" s="242">
        <v>1027.01108</v>
      </c>
      <c r="E19" s="242">
        <v>436.96444000000002</v>
      </c>
      <c r="F19" s="242">
        <v>2499.9933700000001</v>
      </c>
      <c r="G19" s="242">
        <v>822.02748999999994</v>
      </c>
      <c r="H19" s="242">
        <v>5667.0786500000004</v>
      </c>
      <c r="I19" s="242">
        <v>113152.23413</v>
      </c>
      <c r="J19" s="242">
        <v>662877.70238999999</v>
      </c>
      <c r="K19" s="242">
        <v>110360.47103</v>
      </c>
      <c r="L19" s="242">
        <v>5168.5202900000004</v>
      </c>
      <c r="M19" s="242">
        <v>4491.0312000000004</v>
      </c>
      <c r="N19" s="242">
        <v>443.35199</v>
      </c>
      <c r="O19" s="242">
        <v>139.43040999999999</v>
      </c>
      <c r="P19" s="242">
        <v>56067.248599999999</v>
      </c>
      <c r="Q19" s="242">
        <v>839547.75590999995</v>
      </c>
    </row>
    <row r="20" spans="1:17" ht="15" customHeight="1">
      <c r="A20" s="248" t="s">
        <v>619</v>
      </c>
      <c r="B20" s="242">
        <v>2277.0372599999996</v>
      </c>
      <c r="C20" s="242">
        <v>237.39689000000001</v>
      </c>
      <c r="D20" s="242">
        <v>46.726889999999997</v>
      </c>
      <c r="E20" s="242">
        <v>0</v>
      </c>
      <c r="F20" s="242">
        <v>108.11237</v>
      </c>
      <c r="G20" s="242">
        <v>20.427849999999999</v>
      </c>
      <c r="H20" s="242">
        <v>334.30646000000002</v>
      </c>
      <c r="I20" s="242">
        <v>3024.0077200000001</v>
      </c>
      <c r="J20" s="242">
        <v>15755.50165</v>
      </c>
      <c r="K20" s="242">
        <v>2832.61537</v>
      </c>
      <c r="L20" s="242">
        <v>362.15341999999998</v>
      </c>
      <c r="M20" s="242">
        <v>263.86653000000001</v>
      </c>
      <c r="N20" s="242">
        <v>10.16403</v>
      </c>
      <c r="O20" s="242">
        <v>0</v>
      </c>
      <c r="P20" s="242">
        <v>2362.5377799999997</v>
      </c>
      <c r="Q20" s="242">
        <v>21586.838780000002</v>
      </c>
    </row>
    <row r="21" spans="1:17" s="201" customFormat="1" ht="15" customHeight="1">
      <c r="A21" s="248" t="s">
        <v>620</v>
      </c>
      <c r="B21" s="242">
        <v>702.65003999999999</v>
      </c>
      <c r="C21" s="242">
        <v>57.479050000000001</v>
      </c>
      <c r="D21" s="242">
        <v>18.32086</v>
      </c>
      <c r="E21" s="242">
        <v>3.0716999999999999</v>
      </c>
      <c r="F21" s="242">
        <v>29.83935</v>
      </c>
      <c r="G21" s="242">
        <v>2.0855799999999998</v>
      </c>
      <c r="H21" s="242">
        <v>244.27924999999999</v>
      </c>
      <c r="I21" s="242">
        <v>1057.7258300000001</v>
      </c>
      <c r="J21" s="242">
        <v>3848.8456499999998</v>
      </c>
      <c r="K21" s="242">
        <v>810.93277</v>
      </c>
      <c r="L21" s="242">
        <v>133.97019</v>
      </c>
      <c r="M21" s="242">
        <v>123.10673</v>
      </c>
      <c r="N21" s="242">
        <v>1.60033</v>
      </c>
      <c r="O21" s="242">
        <v>1.0786800000000001</v>
      </c>
      <c r="P21" s="242">
        <v>338.76227</v>
      </c>
      <c r="Q21" s="242">
        <v>5258.2966200000001</v>
      </c>
    </row>
    <row r="22" spans="1:17" s="201" customFormat="1" ht="15" customHeight="1">
      <c r="A22" s="234" t="s">
        <v>67</v>
      </c>
      <c r="B22" s="244">
        <v>3167841.8518500007</v>
      </c>
      <c r="C22" s="244">
        <v>771131.34542000003</v>
      </c>
      <c r="D22" s="244">
        <v>20715.559140000001</v>
      </c>
      <c r="E22" s="244">
        <v>42706.016200000005</v>
      </c>
      <c r="F22" s="244">
        <v>61357.794780000004</v>
      </c>
      <c r="G22" s="244">
        <v>50792.668640000004</v>
      </c>
      <c r="H22" s="244">
        <v>393667.19368999987</v>
      </c>
      <c r="I22" s="244">
        <v>4508212.4297200004</v>
      </c>
      <c r="J22" s="244">
        <v>7475049.6370799998</v>
      </c>
      <c r="K22" s="244">
        <v>1595285.90319</v>
      </c>
      <c r="L22" s="244">
        <v>16481.2359</v>
      </c>
      <c r="M22" s="244">
        <v>24744.8256</v>
      </c>
      <c r="N22" s="244">
        <v>28249.628470000003</v>
      </c>
      <c r="O22" s="244">
        <v>34267.517500000002</v>
      </c>
      <c r="P22" s="244">
        <v>435710.18849000003</v>
      </c>
      <c r="Q22" s="244">
        <v>9609788.936230002</v>
      </c>
    </row>
    <row r="23" spans="1:17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</row>
    <row r="24" spans="1:17" ht="15" customHeight="1" thickTop="1">
      <c r="A24" s="190" t="s">
        <v>503</v>
      </c>
      <c r="B24" s="214"/>
      <c r="C24" s="215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</row>
    <row r="25" spans="1:17" ht="15" customHeight="1">
      <c r="A25" s="190" t="s">
        <v>506</v>
      </c>
      <c r="B25" s="190"/>
      <c r="C25" s="190"/>
      <c r="D25" s="191"/>
      <c r="E25" s="191"/>
      <c r="F25" s="191"/>
      <c r="G25" s="191"/>
      <c r="H25" s="191"/>
      <c r="I25" s="191"/>
      <c r="J25" s="191"/>
      <c r="K25" s="191"/>
      <c r="L25" s="191"/>
      <c r="M25" s="199"/>
      <c r="N25" s="168"/>
      <c r="O25" s="168"/>
      <c r="P25" s="168"/>
      <c r="Q25" s="16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I25"/>
  <sheetViews>
    <sheetView zoomScaleNormal="100" workbookViewId="0">
      <selection activeCell="E28" sqref="E28"/>
    </sheetView>
  </sheetViews>
  <sheetFormatPr baseColWidth="10" defaultColWidth="11.42578125" defaultRowHeight="12.75" customHeight="1"/>
  <cols>
    <col min="1" max="1" width="33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9" width="15.7109375" style="192" customWidth="1"/>
    <col min="10" max="248" width="11.42578125" style="192"/>
    <col min="249" max="249" width="33.42578125" style="192" customWidth="1"/>
    <col min="250" max="250" width="15.7109375" style="192" customWidth="1"/>
    <col min="251" max="251" width="27.7109375" style="192" customWidth="1"/>
    <col min="252" max="252" width="15.7109375" style="192" customWidth="1"/>
    <col min="253" max="253" width="27.7109375" style="192" customWidth="1"/>
    <col min="254" max="254" width="15.7109375" style="192" customWidth="1"/>
    <col min="255" max="255" width="27.7109375" style="192" customWidth="1"/>
    <col min="256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5" width="15.7109375" style="192" customWidth="1"/>
    <col min="266" max="504" width="11.42578125" style="192"/>
    <col min="505" max="505" width="33.42578125" style="192" customWidth="1"/>
    <col min="506" max="506" width="15.7109375" style="192" customWidth="1"/>
    <col min="507" max="507" width="27.7109375" style="192" customWidth="1"/>
    <col min="508" max="508" width="15.7109375" style="192" customWidth="1"/>
    <col min="509" max="509" width="27.7109375" style="192" customWidth="1"/>
    <col min="510" max="510" width="15.7109375" style="192" customWidth="1"/>
    <col min="511" max="511" width="27.7109375" style="192" customWidth="1"/>
    <col min="512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1" width="15.7109375" style="192" customWidth="1"/>
    <col min="522" max="760" width="11.42578125" style="192"/>
    <col min="761" max="761" width="33.42578125" style="192" customWidth="1"/>
    <col min="762" max="762" width="15.7109375" style="192" customWidth="1"/>
    <col min="763" max="763" width="27.7109375" style="192" customWidth="1"/>
    <col min="764" max="764" width="15.7109375" style="192" customWidth="1"/>
    <col min="765" max="765" width="27.7109375" style="192" customWidth="1"/>
    <col min="766" max="766" width="15.7109375" style="192" customWidth="1"/>
    <col min="767" max="767" width="27.7109375" style="192" customWidth="1"/>
    <col min="768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7" width="15.7109375" style="192" customWidth="1"/>
    <col min="778" max="1016" width="11.42578125" style="192"/>
    <col min="1017" max="1017" width="33.42578125" style="192" customWidth="1"/>
    <col min="1018" max="1018" width="15.7109375" style="192" customWidth="1"/>
    <col min="1019" max="1019" width="27.7109375" style="192" customWidth="1"/>
    <col min="1020" max="1020" width="15.7109375" style="192" customWidth="1"/>
    <col min="1021" max="1021" width="27.7109375" style="192" customWidth="1"/>
    <col min="1022" max="1022" width="15.7109375" style="192" customWidth="1"/>
    <col min="1023" max="1023" width="27.7109375" style="192" customWidth="1"/>
    <col min="1024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3" width="15.7109375" style="192" customWidth="1"/>
    <col min="1034" max="1272" width="11.42578125" style="192"/>
    <col min="1273" max="1273" width="33.42578125" style="192" customWidth="1"/>
    <col min="1274" max="1274" width="15.7109375" style="192" customWidth="1"/>
    <col min="1275" max="1275" width="27.7109375" style="192" customWidth="1"/>
    <col min="1276" max="1276" width="15.7109375" style="192" customWidth="1"/>
    <col min="1277" max="1277" width="27.7109375" style="192" customWidth="1"/>
    <col min="1278" max="1278" width="15.7109375" style="192" customWidth="1"/>
    <col min="1279" max="1279" width="27.7109375" style="192" customWidth="1"/>
    <col min="1280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89" width="15.7109375" style="192" customWidth="1"/>
    <col min="1290" max="1528" width="11.42578125" style="192"/>
    <col min="1529" max="1529" width="33.42578125" style="192" customWidth="1"/>
    <col min="1530" max="1530" width="15.7109375" style="192" customWidth="1"/>
    <col min="1531" max="1531" width="27.7109375" style="192" customWidth="1"/>
    <col min="1532" max="1532" width="15.7109375" style="192" customWidth="1"/>
    <col min="1533" max="1533" width="27.7109375" style="192" customWidth="1"/>
    <col min="1534" max="1534" width="15.7109375" style="192" customWidth="1"/>
    <col min="1535" max="1535" width="27.7109375" style="192" customWidth="1"/>
    <col min="1536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5" width="15.7109375" style="192" customWidth="1"/>
    <col min="1546" max="1784" width="11.42578125" style="192"/>
    <col min="1785" max="1785" width="33.42578125" style="192" customWidth="1"/>
    <col min="1786" max="1786" width="15.7109375" style="192" customWidth="1"/>
    <col min="1787" max="1787" width="27.7109375" style="192" customWidth="1"/>
    <col min="1788" max="1788" width="15.7109375" style="192" customWidth="1"/>
    <col min="1789" max="1789" width="27.7109375" style="192" customWidth="1"/>
    <col min="1790" max="1790" width="15.7109375" style="192" customWidth="1"/>
    <col min="1791" max="1791" width="27.7109375" style="192" customWidth="1"/>
    <col min="1792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1" width="15.7109375" style="192" customWidth="1"/>
    <col min="1802" max="2040" width="11.42578125" style="192"/>
    <col min="2041" max="2041" width="33.42578125" style="192" customWidth="1"/>
    <col min="2042" max="2042" width="15.7109375" style="192" customWidth="1"/>
    <col min="2043" max="2043" width="27.7109375" style="192" customWidth="1"/>
    <col min="2044" max="2044" width="15.7109375" style="192" customWidth="1"/>
    <col min="2045" max="2045" width="27.7109375" style="192" customWidth="1"/>
    <col min="2046" max="2046" width="15.7109375" style="192" customWidth="1"/>
    <col min="2047" max="2047" width="27.7109375" style="192" customWidth="1"/>
    <col min="2048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7" width="15.7109375" style="192" customWidth="1"/>
    <col min="2058" max="2296" width="11.42578125" style="192"/>
    <col min="2297" max="2297" width="33.42578125" style="192" customWidth="1"/>
    <col min="2298" max="2298" width="15.7109375" style="192" customWidth="1"/>
    <col min="2299" max="2299" width="27.7109375" style="192" customWidth="1"/>
    <col min="2300" max="2300" width="15.7109375" style="192" customWidth="1"/>
    <col min="2301" max="2301" width="27.7109375" style="192" customWidth="1"/>
    <col min="2302" max="2302" width="15.7109375" style="192" customWidth="1"/>
    <col min="2303" max="2303" width="27.7109375" style="192" customWidth="1"/>
    <col min="2304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3" width="15.7109375" style="192" customWidth="1"/>
    <col min="2314" max="2552" width="11.42578125" style="192"/>
    <col min="2553" max="2553" width="33.42578125" style="192" customWidth="1"/>
    <col min="2554" max="2554" width="15.7109375" style="192" customWidth="1"/>
    <col min="2555" max="2555" width="27.7109375" style="192" customWidth="1"/>
    <col min="2556" max="2556" width="15.7109375" style="192" customWidth="1"/>
    <col min="2557" max="2557" width="27.7109375" style="192" customWidth="1"/>
    <col min="2558" max="2558" width="15.7109375" style="192" customWidth="1"/>
    <col min="2559" max="2559" width="27.7109375" style="192" customWidth="1"/>
    <col min="2560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69" width="15.7109375" style="192" customWidth="1"/>
    <col min="2570" max="2808" width="11.42578125" style="192"/>
    <col min="2809" max="2809" width="33.42578125" style="192" customWidth="1"/>
    <col min="2810" max="2810" width="15.7109375" style="192" customWidth="1"/>
    <col min="2811" max="2811" width="27.7109375" style="192" customWidth="1"/>
    <col min="2812" max="2812" width="15.7109375" style="192" customWidth="1"/>
    <col min="2813" max="2813" width="27.7109375" style="192" customWidth="1"/>
    <col min="2814" max="2814" width="15.7109375" style="192" customWidth="1"/>
    <col min="2815" max="2815" width="27.7109375" style="192" customWidth="1"/>
    <col min="2816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5" width="15.7109375" style="192" customWidth="1"/>
    <col min="2826" max="3064" width="11.42578125" style="192"/>
    <col min="3065" max="3065" width="33.42578125" style="192" customWidth="1"/>
    <col min="3066" max="3066" width="15.7109375" style="192" customWidth="1"/>
    <col min="3067" max="3067" width="27.7109375" style="192" customWidth="1"/>
    <col min="3068" max="3068" width="15.7109375" style="192" customWidth="1"/>
    <col min="3069" max="3069" width="27.7109375" style="192" customWidth="1"/>
    <col min="3070" max="3070" width="15.7109375" style="192" customWidth="1"/>
    <col min="3071" max="3071" width="27.7109375" style="192" customWidth="1"/>
    <col min="3072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1" width="15.7109375" style="192" customWidth="1"/>
    <col min="3082" max="3320" width="11.42578125" style="192"/>
    <col min="3321" max="3321" width="33.42578125" style="192" customWidth="1"/>
    <col min="3322" max="3322" width="15.7109375" style="192" customWidth="1"/>
    <col min="3323" max="3323" width="27.7109375" style="192" customWidth="1"/>
    <col min="3324" max="3324" width="15.7109375" style="192" customWidth="1"/>
    <col min="3325" max="3325" width="27.7109375" style="192" customWidth="1"/>
    <col min="3326" max="3326" width="15.7109375" style="192" customWidth="1"/>
    <col min="3327" max="3327" width="27.7109375" style="192" customWidth="1"/>
    <col min="3328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7" width="15.7109375" style="192" customWidth="1"/>
    <col min="3338" max="3576" width="11.42578125" style="192"/>
    <col min="3577" max="3577" width="33.42578125" style="192" customWidth="1"/>
    <col min="3578" max="3578" width="15.7109375" style="192" customWidth="1"/>
    <col min="3579" max="3579" width="27.7109375" style="192" customWidth="1"/>
    <col min="3580" max="3580" width="15.7109375" style="192" customWidth="1"/>
    <col min="3581" max="3581" width="27.7109375" style="192" customWidth="1"/>
    <col min="3582" max="3582" width="15.7109375" style="192" customWidth="1"/>
    <col min="3583" max="3583" width="27.7109375" style="192" customWidth="1"/>
    <col min="3584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3" width="15.7109375" style="192" customWidth="1"/>
    <col min="3594" max="3832" width="11.42578125" style="192"/>
    <col min="3833" max="3833" width="33.42578125" style="192" customWidth="1"/>
    <col min="3834" max="3834" width="15.7109375" style="192" customWidth="1"/>
    <col min="3835" max="3835" width="27.7109375" style="192" customWidth="1"/>
    <col min="3836" max="3836" width="15.7109375" style="192" customWidth="1"/>
    <col min="3837" max="3837" width="27.7109375" style="192" customWidth="1"/>
    <col min="3838" max="3838" width="15.7109375" style="192" customWidth="1"/>
    <col min="3839" max="3839" width="27.7109375" style="192" customWidth="1"/>
    <col min="3840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49" width="15.7109375" style="192" customWidth="1"/>
    <col min="3850" max="4088" width="11.42578125" style="192"/>
    <col min="4089" max="4089" width="33.42578125" style="192" customWidth="1"/>
    <col min="4090" max="4090" width="15.7109375" style="192" customWidth="1"/>
    <col min="4091" max="4091" width="27.7109375" style="192" customWidth="1"/>
    <col min="4092" max="4092" width="15.7109375" style="192" customWidth="1"/>
    <col min="4093" max="4093" width="27.7109375" style="192" customWidth="1"/>
    <col min="4094" max="4094" width="15.7109375" style="192" customWidth="1"/>
    <col min="4095" max="4095" width="27.7109375" style="192" customWidth="1"/>
    <col min="4096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5" width="15.7109375" style="192" customWidth="1"/>
    <col min="4106" max="4344" width="11.42578125" style="192"/>
    <col min="4345" max="4345" width="33.42578125" style="192" customWidth="1"/>
    <col min="4346" max="4346" width="15.7109375" style="192" customWidth="1"/>
    <col min="4347" max="4347" width="27.7109375" style="192" customWidth="1"/>
    <col min="4348" max="4348" width="15.7109375" style="192" customWidth="1"/>
    <col min="4349" max="4349" width="27.7109375" style="192" customWidth="1"/>
    <col min="4350" max="4350" width="15.7109375" style="192" customWidth="1"/>
    <col min="4351" max="4351" width="27.7109375" style="192" customWidth="1"/>
    <col min="4352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1" width="15.7109375" style="192" customWidth="1"/>
    <col min="4362" max="4600" width="11.42578125" style="192"/>
    <col min="4601" max="4601" width="33.42578125" style="192" customWidth="1"/>
    <col min="4602" max="4602" width="15.7109375" style="192" customWidth="1"/>
    <col min="4603" max="4603" width="27.7109375" style="192" customWidth="1"/>
    <col min="4604" max="4604" width="15.7109375" style="192" customWidth="1"/>
    <col min="4605" max="4605" width="27.7109375" style="192" customWidth="1"/>
    <col min="4606" max="4606" width="15.7109375" style="192" customWidth="1"/>
    <col min="4607" max="4607" width="27.7109375" style="192" customWidth="1"/>
    <col min="4608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7" width="15.7109375" style="192" customWidth="1"/>
    <col min="4618" max="4856" width="11.42578125" style="192"/>
    <col min="4857" max="4857" width="33.42578125" style="192" customWidth="1"/>
    <col min="4858" max="4858" width="15.7109375" style="192" customWidth="1"/>
    <col min="4859" max="4859" width="27.7109375" style="192" customWidth="1"/>
    <col min="4860" max="4860" width="15.7109375" style="192" customWidth="1"/>
    <col min="4861" max="4861" width="27.7109375" style="192" customWidth="1"/>
    <col min="4862" max="4862" width="15.7109375" style="192" customWidth="1"/>
    <col min="4863" max="4863" width="27.7109375" style="192" customWidth="1"/>
    <col min="4864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3" width="15.7109375" style="192" customWidth="1"/>
    <col min="4874" max="5112" width="11.42578125" style="192"/>
    <col min="5113" max="5113" width="33.42578125" style="192" customWidth="1"/>
    <col min="5114" max="5114" width="15.7109375" style="192" customWidth="1"/>
    <col min="5115" max="5115" width="27.7109375" style="192" customWidth="1"/>
    <col min="5116" max="5116" width="15.7109375" style="192" customWidth="1"/>
    <col min="5117" max="5117" width="27.7109375" style="192" customWidth="1"/>
    <col min="5118" max="5118" width="15.7109375" style="192" customWidth="1"/>
    <col min="5119" max="5119" width="27.7109375" style="192" customWidth="1"/>
    <col min="5120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29" width="15.7109375" style="192" customWidth="1"/>
    <col min="5130" max="5368" width="11.42578125" style="192"/>
    <col min="5369" max="5369" width="33.42578125" style="192" customWidth="1"/>
    <col min="5370" max="5370" width="15.7109375" style="192" customWidth="1"/>
    <col min="5371" max="5371" width="27.7109375" style="192" customWidth="1"/>
    <col min="5372" max="5372" width="15.7109375" style="192" customWidth="1"/>
    <col min="5373" max="5373" width="27.7109375" style="192" customWidth="1"/>
    <col min="5374" max="5374" width="15.7109375" style="192" customWidth="1"/>
    <col min="5375" max="5375" width="27.7109375" style="192" customWidth="1"/>
    <col min="5376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5" width="15.7109375" style="192" customWidth="1"/>
    <col min="5386" max="5624" width="11.42578125" style="192"/>
    <col min="5625" max="5625" width="33.42578125" style="192" customWidth="1"/>
    <col min="5626" max="5626" width="15.7109375" style="192" customWidth="1"/>
    <col min="5627" max="5627" width="27.7109375" style="192" customWidth="1"/>
    <col min="5628" max="5628" width="15.7109375" style="192" customWidth="1"/>
    <col min="5629" max="5629" width="27.7109375" style="192" customWidth="1"/>
    <col min="5630" max="5630" width="15.7109375" style="192" customWidth="1"/>
    <col min="5631" max="5631" width="27.7109375" style="192" customWidth="1"/>
    <col min="5632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1" width="15.7109375" style="192" customWidth="1"/>
    <col min="5642" max="5880" width="11.42578125" style="192"/>
    <col min="5881" max="5881" width="33.42578125" style="192" customWidth="1"/>
    <col min="5882" max="5882" width="15.7109375" style="192" customWidth="1"/>
    <col min="5883" max="5883" width="27.7109375" style="192" customWidth="1"/>
    <col min="5884" max="5884" width="15.7109375" style="192" customWidth="1"/>
    <col min="5885" max="5885" width="27.7109375" style="192" customWidth="1"/>
    <col min="5886" max="5886" width="15.7109375" style="192" customWidth="1"/>
    <col min="5887" max="5887" width="27.7109375" style="192" customWidth="1"/>
    <col min="5888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7" width="15.7109375" style="192" customWidth="1"/>
    <col min="5898" max="6136" width="11.42578125" style="192"/>
    <col min="6137" max="6137" width="33.42578125" style="192" customWidth="1"/>
    <col min="6138" max="6138" width="15.7109375" style="192" customWidth="1"/>
    <col min="6139" max="6139" width="27.7109375" style="192" customWidth="1"/>
    <col min="6140" max="6140" width="15.7109375" style="192" customWidth="1"/>
    <col min="6141" max="6141" width="27.7109375" style="192" customWidth="1"/>
    <col min="6142" max="6142" width="15.7109375" style="192" customWidth="1"/>
    <col min="6143" max="6143" width="27.7109375" style="192" customWidth="1"/>
    <col min="6144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3" width="15.7109375" style="192" customWidth="1"/>
    <col min="6154" max="6392" width="11.42578125" style="192"/>
    <col min="6393" max="6393" width="33.42578125" style="192" customWidth="1"/>
    <col min="6394" max="6394" width="15.7109375" style="192" customWidth="1"/>
    <col min="6395" max="6395" width="27.7109375" style="192" customWidth="1"/>
    <col min="6396" max="6396" width="15.7109375" style="192" customWidth="1"/>
    <col min="6397" max="6397" width="27.7109375" style="192" customWidth="1"/>
    <col min="6398" max="6398" width="15.7109375" style="192" customWidth="1"/>
    <col min="6399" max="6399" width="27.7109375" style="192" customWidth="1"/>
    <col min="6400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09" width="15.7109375" style="192" customWidth="1"/>
    <col min="6410" max="6648" width="11.42578125" style="192"/>
    <col min="6649" max="6649" width="33.42578125" style="192" customWidth="1"/>
    <col min="6650" max="6650" width="15.7109375" style="192" customWidth="1"/>
    <col min="6651" max="6651" width="27.7109375" style="192" customWidth="1"/>
    <col min="6652" max="6652" width="15.7109375" style="192" customWidth="1"/>
    <col min="6653" max="6653" width="27.7109375" style="192" customWidth="1"/>
    <col min="6654" max="6654" width="15.7109375" style="192" customWidth="1"/>
    <col min="6655" max="6655" width="27.7109375" style="192" customWidth="1"/>
    <col min="6656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5" width="15.7109375" style="192" customWidth="1"/>
    <col min="6666" max="6904" width="11.42578125" style="192"/>
    <col min="6905" max="6905" width="33.42578125" style="192" customWidth="1"/>
    <col min="6906" max="6906" width="15.7109375" style="192" customWidth="1"/>
    <col min="6907" max="6907" width="27.7109375" style="192" customWidth="1"/>
    <col min="6908" max="6908" width="15.7109375" style="192" customWidth="1"/>
    <col min="6909" max="6909" width="27.7109375" style="192" customWidth="1"/>
    <col min="6910" max="6910" width="15.7109375" style="192" customWidth="1"/>
    <col min="6911" max="6911" width="27.7109375" style="192" customWidth="1"/>
    <col min="6912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1" width="15.7109375" style="192" customWidth="1"/>
    <col min="6922" max="7160" width="11.42578125" style="192"/>
    <col min="7161" max="7161" width="33.42578125" style="192" customWidth="1"/>
    <col min="7162" max="7162" width="15.7109375" style="192" customWidth="1"/>
    <col min="7163" max="7163" width="27.7109375" style="192" customWidth="1"/>
    <col min="7164" max="7164" width="15.7109375" style="192" customWidth="1"/>
    <col min="7165" max="7165" width="27.7109375" style="192" customWidth="1"/>
    <col min="7166" max="7166" width="15.7109375" style="192" customWidth="1"/>
    <col min="7167" max="7167" width="27.7109375" style="192" customWidth="1"/>
    <col min="7168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7" width="15.7109375" style="192" customWidth="1"/>
    <col min="7178" max="7416" width="11.42578125" style="192"/>
    <col min="7417" max="7417" width="33.42578125" style="192" customWidth="1"/>
    <col min="7418" max="7418" width="15.7109375" style="192" customWidth="1"/>
    <col min="7419" max="7419" width="27.7109375" style="192" customWidth="1"/>
    <col min="7420" max="7420" width="15.7109375" style="192" customWidth="1"/>
    <col min="7421" max="7421" width="27.7109375" style="192" customWidth="1"/>
    <col min="7422" max="7422" width="15.7109375" style="192" customWidth="1"/>
    <col min="7423" max="7423" width="27.7109375" style="192" customWidth="1"/>
    <col min="7424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3" width="15.7109375" style="192" customWidth="1"/>
    <col min="7434" max="7672" width="11.42578125" style="192"/>
    <col min="7673" max="7673" width="33.42578125" style="192" customWidth="1"/>
    <col min="7674" max="7674" width="15.7109375" style="192" customWidth="1"/>
    <col min="7675" max="7675" width="27.7109375" style="192" customWidth="1"/>
    <col min="7676" max="7676" width="15.7109375" style="192" customWidth="1"/>
    <col min="7677" max="7677" width="27.7109375" style="192" customWidth="1"/>
    <col min="7678" max="7678" width="15.7109375" style="192" customWidth="1"/>
    <col min="7679" max="7679" width="27.7109375" style="192" customWidth="1"/>
    <col min="7680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89" width="15.7109375" style="192" customWidth="1"/>
    <col min="7690" max="7928" width="11.42578125" style="192"/>
    <col min="7929" max="7929" width="33.42578125" style="192" customWidth="1"/>
    <col min="7930" max="7930" width="15.7109375" style="192" customWidth="1"/>
    <col min="7931" max="7931" width="27.7109375" style="192" customWidth="1"/>
    <col min="7932" max="7932" width="15.7109375" style="192" customWidth="1"/>
    <col min="7933" max="7933" width="27.7109375" style="192" customWidth="1"/>
    <col min="7934" max="7934" width="15.7109375" style="192" customWidth="1"/>
    <col min="7935" max="7935" width="27.7109375" style="192" customWidth="1"/>
    <col min="7936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5" width="15.7109375" style="192" customWidth="1"/>
    <col min="7946" max="8184" width="11.42578125" style="192"/>
    <col min="8185" max="8185" width="33.42578125" style="192" customWidth="1"/>
    <col min="8186" max="8186" width="15.7109375" style="192" customWidth="1"/>
    <col min="8187" max="8187" width="27.7109375" style="192" customWidth="1"/>
    <col min="8188" max="8188" width="15.7109375" style="192" customWidth="1"/>
    <col min="8189" max="8189" width="27.7109375" style="192" customWidth="1"/>
    <col min="8190" max="8190" width="15.7109375" style="192" customWidth="1"/>
    <col min="8191" max="8191" width="27.7109375" style="192" customWidth="1"/>
    <col min="8192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1" width="15.7109375" style="192" customWidth="1"/>
    <col min="8202" max="8440" width="11.42578125" style="192"/>
    <col min="8441" max="8441" width="33.42578125" style="192" customWidth="1"/>
    <col min="8442" max="8442" width="15.7109375" style="192" customWidth="1"/>
    <col min="8443" max="8443" width="27.7109375" style="192" customWidth="1"/>
    <col min="8444" max="8444" width="15.7109375" style="192" customWidth="1"/>
    <col min="8445" max="8445" width="27.7109375" style="192" customWidth="1"/>
    <col min="8446" max="8446" width="15.7109375" style="192" customWidth="1"/>
    <col min="8447" max="8447" width="27.7109375" style="192" customWidth="1"/>
    <col min="8448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7" width="15.7109375" style="192" customWidth="1"/>
    <col min="8458" max="8696" width="11.42578125" style="192"/>
    <col min="8697" max="8697" width="33.42578125" style="192" customWidth="1"/>
    <col min="8698" max="8698" width="15.7109375" style="192" customWidth="1"/>
    <col min="8699" max="8699" width="27.7109375" style="192" customWidth="1"/>
    <col min="8700" max="8700" width="15.7109375" style="192" customWidth="1"/>
    <col min="8701" max="8701" width="27.7109375" style="192" customWidth="1"/>
    <col min="8702" max="8702" width="15.7109375" style="192" customWidth="1"/>
    <col min="8703" max="8703" width="27.7109375" style="192" customWidth="1"/>
    <col min="8704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3" width="15.7109375" style="192" customWidth="1"/>
    <col min="8714" max="8952" width="11.42578125" style="192"/>
    <col min="8953" max="8953" width="33.42578125" style="192" customWidth="1"/>
    <col min="8954" max="8954" width="15.7109375" style="192" customWidth="1"/>
    <col min="8955" max="8955" width="27.7109375" style="192" customWidth="1"/>
    <col min="8956" max="8956" width="15.7109375" style="192" customWidth="1"/>
    <col min="8957" max="8957" width="27.7109375" style="192" customWidth="1"/>
    <col min="8958" max="8958" width="15.7109375" style="192" customWidth="1"/>
    <col min="8959" max="8959" width="27.7109375" style="192" customWidth="1"/>
    <col min="8960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69" width="15.7109375" style="192" customWidth="1"/>
    <col min="8970" max="9208" width="11.42578125" style="192"/>
    <col min="9209" max="9209" width="33.42578125" style="192" customWidth="1"/>
    <col min="9210" max="9210" width="15.7109375" style="192" customWidth="1"/>
    <col min="9211" max="9211" width="27.7109375" style="192" customWidth="1"/>
    <col min="9212" max="9212" width="15.7109375" style="192" customWidth="1"/>
    <col min="9213" max="9213" width="27.7109375" style="192" customWidth="1"/>
    <col min="9214" max="9214" width="15.7109375" style="192" customWidth="1"/>
    <col min="9215" max="9215" width="27.7109375" style="192" customWidth="1"/>
    <col min="9216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5" width="15.7109375" style="192" customWidth="1"/>
    <col min="9226" max="9464" width="11.42578125" style="192"/>
    <col min="9465" max="9465" width="33.42578125" style="192" customWidth="1"/>
    <col min="9466" max="9466" width="15.7109375" style="192" customWidth="1"/>
    <col min="9467" max="9467" width="27.7109375" style="192" customWidth="1"/>
    <col min="9468" max="9468" width="15.7109375" style="192" customWidth="1"/>
    <col min="9469" max="9469" width="27.7109375" style="192" customWidth="1"/>
    <col min="9470" max="9470" width="15.7109375" style="192" customWidth="1"/>
    <col min="9471" max="9471" width="27.7109375" style="192" customWidth="1"/>
    <col min="9472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1" width="15.7109375" style="192" customWidth="1"/>
    <col min="9482" max="9720" width="11.42578125" style="192"/>
    <col min="9721" max="9721" width="33.42578125" style="192" customWidth="1"/>
    <col min="9722" max="9722" width="15.7109375" style="192" customWidth="1"/>
    <col min="9723" max="9723" width="27.7109375" style="192" customWidth="1"/>
    <col min="9724" max="9724" width="15.7109375" style="192" customWidth="1"/>
    <col min="9725" max="9725" width="27.7109375" style="192" customWidth="1"/>
    <col min="9726" max="9726" width="15.7109375" style="192" customWidth="1"/>
    <col min="9727" max="9727" width="27.7109375" style="192" customWidth="1"/>
    <col min="9728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7" width="15.7109375" style="192" customWidth="1"/>
    <col min="9738" max="9976" width="11.42578125" style="192"/>
    <col min="9977" max="9977" width="33.42578125" style="192" customWidth="1"/>
    <col min="9978" max="9978" width="15.7109375" style="192" customWidth="1"/>
    <col min="9979" max="9979" width="27.7109375" style="192" customWidth="1"/>
    <col min="9980" max="9980" width="15.7109375" style="192" customWidth="1"/>
    <col min="9981" max="9981" width="27.7109375" style="192" customWidth="1"/>
    <col min="9982" max="9982" width="15.7109375" style="192" customWidth="1"/>
    <col min="9983" max="9983" width="27.7109375" style="192" customWidth="1"/>
    <col min="9984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3" width="15.7109375" style="192" customWidth="1"/>
    <col min="9994" max="10232" width="11.42578125" style="192"/>
    <col min="10233" max="10233" width="33.42578125" style="192" customWidth="1"/>
    <col min="10234" max="10234" width="15.7109375" style="192" customWidth="1"/>
    <col min="10235" max="10235" width="27.7109375" style="192" customWidth="1"/>
    <col min="10236" max="10236" width="15.7109375" style="192" customWidth="1"/>
    <col min="10237" max="10237" width="27.7109375" style="192" customWidth="1"/>
    <col min="10238" max="10238" width="15.7109375" style="192" customWidth="1"/>
    <col min="10239" max="10239" width="27.7109375" style="192" customWidth="1"/>
    <col min="10240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49" width="15.7109375" style="192" customWidth="1"/>
    <col min="10250" max="10488" width="11.42578125" style="192"/>
    <col min="10489" max="10489" width="33.42578125" style="192" customWidth="1"/>
    <col min="10490" max="10490" width="15.7109375" style="192" customWidth="1"/>
    <col min="10491" max="10491" width="27.7109375" style="192" customWidth="1"/>
    <col min="10492" max="10492" width="15.7109375" style="192" customWidth="1"/>
    <col min="10493" max="10493" width="27.7109375" style="192" customWidth="1"/>
    <col min="10494" max="10494" width="15.7109375" style="192" customWidth="1"/>
    <col min="10495" max="10495" width="27.7109375" style="192" customWidth="1"/>
    <col min="10496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5" width="15.7109375" style="192" customWidth="1"/>
    <col min="10506" max="10744" width="11.42578125" style="192"/>
    <col min="10745" max="10745" width="33.42578125" style="192" customWidth="1"/>
    <col min="10746" max="10746" width="15.7109375" style="192" customWidth="1"/>
    <col min="10747" max="10747" width="27.7109375" style="192" customWidth="1"/>
    <col min="10748" max="10748" width="15.7109375" style="192" customWidth="1"/>
    <col min="10749" max="10749" width="27.7109375" style="192" customWidth="1"/>
    <col min="10750" max="10750" width="15.7109375" style="192" customWidth="1"/>
    <col min="10751" max="10751" width="27.7109375" style="192" customWidth="1"/>
    <col min="10752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1" width="15.7109375" style="192" customWidth="1"/>
    <col min="10762" max="11000" width="11.42578125" style="192"/>
    <col min="11001" max="11001" width="33.42578125" style="192" customWidth="1"/>
    <col min="11002" max="11002" width="15.7109375" style="192" customWidth="1"/>
    <col min="11003" max="11003" width="27.7109375" style="192" customWidth="1"/>
    <col min="11004" max="11004" width="15.7109375" style="192" customWidth="1"/>
    <col min="11005" max="11005" width="27.7109375" style="192" customWidth="1"/>
    <col min="11006" max="11006" width="15.7109375" style="192" customWidth="1"/>
    <col min="11007" max="11007" width="27.7109375" style="192" customWidth="1"/>
    <col min="11008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7" width="15.7109375" style="192" customWidth="1"/>
    <col min="11018" max="11256" width="11.42578125" style="192"/>
    <col min="11257" max="11257" width="33.42578125" style="192" customWidth="1"/>
    <col min="11258" max="11258" width="15.7109375" style="192" customWidth="1"/>
    <col min="11259" max="11259" width="27.7109375" style="192" customWidth="1"/>
    <col min="11260" max="11260" width="15.7109375" style="192" customWidth="1"/>
    <col min="11261" max="11261" width="27.7109375" style="192" customWidth="1"/>
    <col min="11262" max="11262" width="15.7109375" style="192" customWidth="1"/>
    <col min="11263" max="11263" width="27.7109375" style="192" customWidth="1"/>
    <col min="11264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3" width="15.7109375" style="192" customWidth="1"/>
    <col min="11274" max="11512" width="11.42578125" style="192"/>
    <col min="11513" max="11513" width="33.42578125" style="192" customWidth="1"/>
    <col min="11514" max="11514" width="15.7109375" style="192" customWidth="1"/>
    <col min="11515" max="11515" width="27.7109375" style="192" customWidth="1"/>
    <col min="11516" max="11516" width="15.7109375" style="192" customWidth="1"/>
    <col min="11517" max="11517" width="27.7109375" style="192" customWidth="1"/>
    <col min="11518" max="11518" width="15.7109375" style="192" customWidth="1"/>
    <col min="11519" max="11519" width="27.7109375" style="192" customWidth="1"/>
    <col min="11520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29" width="15.7109375" style="192" customWidth="1"/>
    <col min="11530" max="11768" width="11.42578125" style="192"/>
    <col min="11769" max="11769" width="33.42578125" style="192" customWidth="1"/>
    <col min="11770" max="11770" width="15.7109375" style="192" customWidth="1"/>
    <col min="11771" max="11771" width="27.7109375" style="192" customWidth="1"/>
    <col min="11772" max="11772" width="15.7109375" style="192" customWidth="1"/>
    <col min="11773" max="11773" width="27.7109375" style="192" customWidth="1"/>
    <col min="11774" max="11774" width="15.7109375" style="192" customWidth="1"/>
    <col min="11775" max="11775" width="27.7109375" style="192" customWidth="1"/>
    <col min="11776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5" width="15.7109375" style="192" customWidth="1"/>
    <col min="11786" max="12024" width="11.42578125" style="192"/>
    <col min="12025" max="12025" width="33.42578125" style="192" customWidth="1"/>
    <col min="12026" max="12026" width="15.7109375" style="192" customWidth="1"/>
    <col min="12027" max="12027" width="27.7109375" style="192" customWidth="1"/>
    <col min="12028" max="12028" width="15.7109375" style="192" customWidth="1"/>
    <col min="12029" max="12029" width="27.7109375" style="192" customWidth="1"/>
    <col min="12030" max="12030" width="15.7109375" style="192" customWidth="1"/>
    <col min="12031" max="12031" width="27.7109375" style="192" customWidth="1"/>
    <col min="12032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1" width="15.7109375" style="192" customWidth="1"/>
    <col min="12042" max="12280" width="11.42578125" style="192"/>
    <col min="12281" max="12281" width="33.42578125" style="192" customWidth="1"/>
    <col min="12282" max="12282" width="15.7109375" style="192" customWidth="1"/>
    <col min="12283" max="12283" width="27.7109375" style="192" customWidth="1"/>
    <col min="12284" max="12284" width="15.7109375" style="192" customWidth="1"/>
    <col min="12285" max="12285" width="27.7109375" style="192" customWidth="1"/>
    <col min="12286" max="12286" width="15.7109375" style="192" customWidth="1"/>
    <col min="12287" max="12287" width="27.7109375" style="192" customWidth="1"/>
    <col min="12288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7" width="15.7109375" style="192" customWidth="1"/>
    <col min="12298" max="12536" width="11.42578125" style="192"/>
    <col min="12537" max="12537" width="33.42578125" style="192" customWidth="1"/>
    <col min="12538" max="12538" width="15.7109375" style="192" customWidth="1"/>
    <col min="12539" max="12539" width="27.7109375" style="192" customWidth="1"/>
    <col min="12540" max="12540" width="15.7109375" style="192" customWidth="1"/>
    <col min="12541" max="12541" width="27.7109375" style="192" customWidth="1"/>
    <col min="12542" max="12542" width="15.7109375" style="192" customWidth="1"/>
    <col min="12543" max="12543" width="27.7109375" style="192" customWidth="1"/>
    <col min="12544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3" width="15.7109375" style="192" customWidth="1"/>
    <col min="12554" max="12792" width="11.42578125" style="192"/>
    <col min="12793" max="12793" width="33.42578125" style="192" customWidth="1"/>
    <col min="12794" max="12794" width="15.7109375" style="192" customWidth="1"/>
    <col min="12795" max="12795" width="27.7109375" style="192" customWidth="1"/>
    <col min="12796" max="12796" width="15.7109375" style="192" customWidth="1"/>
    <col min="12797" max="12797" width="27.7109375" style="192" customWidth="1"/>
    <col min="12798" max="12798" width="15.7109375" style="192" customWidth="1"/>
    <col min="12799" max="12799" width="27.7109375" style="192" customWidth="1"/>
    <col min="12800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09" width="15.7109375" style="192" customWidth="1"/>
    <col min="12810" max="13048" width="11.42578125" style="192"/>
    <col min="13049" max="13049" width="33.42578125" style="192" customWidth="1"/>
    <col min="13050" max="13050" width="15.7109375" style="192" customWidth="1"/>
    <col min="13051" max="13051" width="27.7109375" style="192" customWidth="1"/>
    <col min="13052" max="13052" width="15.7109375" style="192" customWidth="1"/>
    <col min="13053" max="13053" width="27.7109375" style="192" customWidth="1"/>
    <col min="13054" max="13054" width="15.7109375" style="192" customWidth="1"/>
    <col min="13055" max="13055" width="27.7109375" style="192" customWidth="1"/>
    <col min="13056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5" width="15.7109375" style="192" customWidth="1"/>
    <col min="13066" max="13304" width="11.42578125" style="192"/>
    <col min="13305" max="13305" width="33.42578125" style="192" customWidth="1"/>
    <col min="13306" max="13306" width="15.7109375" style="192" customWidth="1"/>
    <col min="13307" max="13307" width="27.7109375" style="192" customWidth="1"/>
    <col min="13308" max="13308" width="15.7109375" style="192" customWidth="1"/>
    <col min="13309" max="13309" width="27.7109375" style="192" customWidth="1"/>
    <col min="13310" max="13310" width="15.7109375" style="192" customWidth="1"/>
    <col min="13311" max="13311" width="27.7109375" style="192" customWidth="1"/>
    <col min="13312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1" width="15.7109375" style="192" customWidth="1"/>
    <col min="13322" max="13560" width="11.42578125" style="192"/>
    <col min="13561" max="13561" width="33.42578125" style="192" customWidth="1"/>
    <col min="13562" max="13562" width="15.7109375" style="192" customWidth="1"/>
    <col min="13563" max="13563" width="27.7109375" style="192" customWidth="1"/>
    <col min="13564" max="13564" width="15.7109375" style="192" customWidth="1"/>
    <col min="13565" max="13565" width="27.7109375" style="192" customWidth="1"/>
    <col min="13566" max="13566" width="15.7109375" style="192" customWidth="1"/>
    <col min="13567" max="13567" width="27.7109375" style="192" customWidth="1"/>
    <col min="13568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7" width="15.7109375" style="192" customWidth="1"/>
    <col min="13578" max="13816" width="11.42578125" style="192"/>
    <col min="13817" max="13817" width="33.42578125" style="192" customWidth="1"/>
    <col min="13818" max="13818" width="15.7109375" style="192" customWidth="1"/>
    <col min="13819" max="13819" width="27.7109375" style="192" customWidth="1"/>
    <col min="13820" max="13820" width="15.7109375" style="192" customWidth="1"/>
    <col min="13821" max="13821" width="27.7109375" style="192" customWidth="1"/>
    <col min="13822" max="13822" width="15.7109375" style="192" customWidth="1"/>
    <col min="13823" max="13823" width="27.7109375" style="192" customWidth="1"/>
    <col min="13824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3" width="15.7109375" style="192" customWidth="1"/>
    <col min="13834" max="14072" width="11.42578125" style="192"/>
    <col min="14073" max="14073" width="33.42578125" style="192" customWidth="1"/>
    <col min="14074" max="14074" width="15.7109375" style="192" customWidth="1"/>
    <col min="14075" max="14075" width="27.7109375" style="192" customWidth="1"/>
    <col min="14076" max="14076" width="15.7109375" style="192" customWidth="1"/>
    <col min="14077" max="14077" width="27.7109375" style="192" customWidth="1"/>
    <col min="14078" max="14078" width="15.7109375" style="192" customWidth="1"/>
    <col min="14079" max="14079" width="27.7109375" style="192" customWidth="1"/>
    <col min="14080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89" width="15.7109375" style="192" customWidth="1"/>
    <col min="14090" max="14328" width="11.42578125" style="192"/>
    <col min="14329" max="14329" width="33.42578125" style="192" customWidth="1"/>
    <col min="14330" max="14330" width="15.7109375" style="192" customWidth="1"/>
    <col min="14331" max="14331" width="27.7109375" style="192" customWidth="1"/>
    <col min="14332" max="14332" width="15.7109375" style="192" customWidth="1"/>
    <col min="14333" max="14333" width="27.7109375" style="192" customWidth="1"/>
    <col min="14334" max="14334" width="15.7109375" style="192" customWidth="1"/>
    <col min="14335" max="14335" width="27.7109375" style="192" customWidth="1"/>
    <col min="14336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5" width="15.7109375" style="192" customWidth="1"/>
    <col min="14346" max="14584" width="11.42578125" style="192"/>
    <col min="14585" max="14585" width="33.42578125" style="192" customWidth="1"/>
    <col min="14586" max="14586" width="15.7109375" style="192" customWidth="1"/>
    <col min="14587" max="14587" width="27.7109375" style="192" customWidth="1"/>
    <col min="14588" max="14588" width="15.7109375" style="192" customWidth="1"/>
    <col min="14589" max="14589" width="27.7109375" style="192" customWidth="1"/>
    <col min="14590" max="14590" width="15.7109375" style="192" customWidth="1"/>
    <col min="14591" max="14591" width="27.7109375" style="192" customWidth="1"/>
    <col min="14592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1" width="15.7109375" style="192" customWidth="1"/>
    <col min="14602" max="14840" width="11.42578125" style="192"/>
    <col min="14841" max="14841" width="33.42578125" style="192" customWidth="1"/>
    <col min="14842" max="14842" width="15.7109375" style="192" customWidth="1"/>
    <col min="14843" max="14843" width="27.7109375" style="192" customWidth="1"/>
    <col min="14844" max="14844" width="15.7109375" style="192" customWidth="1"/>
    <col min="14845" max="14845" width="27.7109375" style="192" customWidth="1"/>
    <col min="14846" max="14846" width="15.7109375" style="192" customWidth="1"/>
    <col min="14847" max="14847" width="27.7109375" style="192" customWidth="1"/>
    <col min="14848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7" width="15.7109375" style="192" customWidth="1"/>
    <col min="14858" max="15096" width="11.42578125" style="192"/>
    <col min="15097" max="15097" width="33.42578125" style="192" customWidth="1"/>
    <col min="15098" max="15098" width="15.7109375" style="192" customWidth="1"/>
    <col min="15099" max="15099" width="27.7109375" style="192" customWidth="1"/>
    <col min="15100" max="15100" width="15.7109375" style="192" customWidth="1"/>
    <col min="15101" max="15101" width="27.7109375" style="192" customWidth="1"/>
    <col min="15102" max="15102" width="15.7109375" style="192" customWidth="1"/>
    <col min="15103" max="15103" width="27.7109375" style="192" customWidth="1"/>
    <col min="15104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3" width="15.7109375" style="192" customWidth="1"/>
    <col min="15114" max="15352" width="11.42578125" style="192"/>
    <col min="15353" max="15353" width="33.42578125" style="192" customWidth="1"/>
    <col min="15354" max="15354" width="15.7109375" style="192" customWidth="1"/>
    <col min="15355" max="15355" width="27.7109375" style="192" customWidth="1"/>
    <col min="15356" max="15356" width="15.7109375" style="192" customWidth="1"/>
    <col min="15357" max="15357" width="27.7109375" style="192" customWidth="1"/>
    <col min="15358" max="15358" width="15.7109375" style="192" customWidth="1"/>
    <col min="15359" max="15359" width="27.7109375" style="192" customWidth="1"/>
    <col min="15360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69" width="15.7109375" style="192" customWidth="1"/>
    <col min="15370" max="15608" width="11.42578125" style="192"/>
    <col min="15609" max="15609" width="33.42578125" style="192" customWidth="1"/>
    <col min="15610" max="15610" width="15.7109375" style="192" customWidth="1"/>
    <col min="15611" max="15611" width="27.7109375" style="192" customWidth="1"/>
    <col min="15612" max="15612" width="15.7109375" style="192" customWidth="1"/>
    <col min="15613" max="15613" width="27.7109375" style="192" customWidth="1"/>
    <col min="15614" max="15614" width="15.7109375" style="192" customWidth="1"/>
    <col min="15615" max="15615" width="27.7109375" style="192" customWidth="1"/>
    <col min="15616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5" width="15.7109375" style="192" customWidth="1"/>
    <col min="15626" max="15864" width="11.42578125" style="192"/>
    <col min="15865" max="15865" width="33.42578125" style="192" customWidth="1"/>
    <col min="15866" max="15866" width="15.7109375" style="192" customWidth="1"/>
    <col min="15867" max="15867" width="27.7109375" style="192" customWidth="1"/>
    <col min="15868" max="15868" width="15.7109375" style="192" customWidth="1"/>
    <col min="15869" max="15869" width="27.7109375" style="192" customWidth="1"/>
    <col min="15870" max="15870" width="15.7109375" style="192" customWidth="1"/>
    <col min="15871" max="15871" width="27.7109375" style="192" customWidth="1"/>
    <col min="15872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1" width="15.7109375" style="192" customWidth="1"/>
    <col min="15882" max="16120" width="11.42578125" style="192"/>
    <col min="16121" max="16121" width="33.42578125" style="192" customWidth="1"/>
    <col min="16122" max="16122" width="15.7109375" style="192" customWidth="1"/>
    <col min="16123" max="16123" width="27.7109375" style="192" customWidth="1"/>
    <col min="16124" max="16124" width="15.7109375" style="192" customWidth="1"/>
    <col min="16125" max="16125" width="27.7109375" style="192" customWidth="1"/>
    <col min="16126" max="16126" width="15.7109375" style="192" customWidth="1"/>
    <col min="16127" max="16127" width="27.7109375" style="192" customWidth="1"/>
    <col min="16128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7" width="15.7109375" style="192" customWidth="1"/>
    <col min="16138" max="16384" width="11.42578125" style="192"/>
  </cols>
  <sheetData>
    <row r="1" spans="1:9" s="220" customFormat="1" ht="30" customHeight="1">
      <c r="A1" s="585" t="s">
        <v>52</v>
      </c>
      <c r="B1" s="585"/>
      <c r="C1" s="585"/>
      <c r="D1" s="585"/>
      <c r="E1" s="585"/>
      <c r="F1" s="585"/>
      <c r="G1" s="585"/>
      <c r="H1" s="585"/>
      <c r="I1" s="585"/>
    </row>
    <row r="2" spans="1:9" s="220" customFormat="1" ht="15" customHeight="1">
      <c r="A2" s="586" t="s">
        <v>626</v>
      </c>
      <c r="B2" s="586"/>
      <c r="C2" s="586"/>
      <c r="D2" s="586"/>
      <c r="E2" s="586"/>
      <c r="F2" s="586"/>
      <c r="G2" s="586"/>
      <c r="H2" s="586"/>
      <c r="I2" s="586"/>
    </row>
    <row r="3" spans="1:9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</row>
    <row r="4" spans="1:9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</row>
    <row r="5" spans="1:9" ht="15" customHeight="1">
      <c r="A5" s="194"/>
      <c r="B5" s="218"/>
      <c r="C5" s="218"/>
      <c r="D5" s="168"/>
      <c r="E5" s="168"/>
      <c r="F5" s="218"/>
      <c r="G5" s="218"/>
      <c r="H5" s="218"/>
      <c r="I5" s="218"/>
    </row>
    <row r="6" spans="1:9" s="298" customFormat="1" ht="15" customHeight="1">
      <c r="A6" s="297"/>
      <c r="B6" s="590" t="s">
        <v>483</v>
      </c>
      <c r="C6" s="590"/>
      <c r="D6" s="590"/>
      <c r="E6" s="590"/>
      <c r="F6" s="590"/>
      <c r="G6" s="590"/>
      <c r="H6" s="590"/>
      <c r="I6" s="590"/>
    </row>
    <row r="7" spans="1:9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</row>
    <row r="8" spans="1:9" ht="15" customHeight="1">
      <c r="A8" s="248" t="s">
        <v>607</v>
      </c>
      <c r="B8" s="242">
        <v>43632920.330930002</v>
      </c>
      <c r="C8" s="242">
        <v>6613928.6699999999</v>
      </c>
      <c r="D8" s="242">
        <v>36375.217299999997</v>
      </c>
      <c r="E8" s="242">
        <v>91786.599459999998</v>
      </c>
      <c r="F8" s="242">
        <v>49399.674479999994</v>
      </c>
      <c r="G8" s="242">
        <v>406925.37742999999</v>
      </c>
      <c r="H8" s="242">
        <v>9802701.8744099997</v>
      </c>
      <c r="I8" s="242">
        <v>60634037.744010001</v>
      </c>
    </row>
    <row r="9" spans="1:9" ht="15" customHeight="1">
      <c r="A9" s="248" t="s">
        <v>608</v>
      </c>
      <c r="B9" s="243">
        <v>4280814.1118200002</v>
      </c>
      <c r="C9" s="243">
        <v>982161.71129999997</v>
      </c>
      <c r="D9" s="243">
        <v>9209.8391499999998</v>
      </c>
      <c r="E9" s="243">
        <v>41526.119229999997</v>
      </c>
      <c r="F9" s="243">
        <v>99282.698790000009</v>
      </c>
      <c r="G9" s="243">
        <v>191040.41947999998</v>
      </c>
      <c r="H9" s="243">
        <v>787612.66971000005</v>
      </c>
      <c r="I9" s="243">
        <v>6391647.5694799991</v>
      </c>
    </row>
    <row r="10" spans="1:9" ht="15" customHeight="1">
      <c r="A10" s="248" t="s">
        <v>609</v>
      </c>
      <c r="B10" s="243">
        <v>3674117.66897</v>
      </c>
      <c r="C10" s="243">
        <v>900321.91209</v>
      </c>
      <c r="D10" s="243">
        <v>14014.251119999999</v>
      </c>
      <c r="E10" s="243">
        <v>35746.229169999999</v>
      </c>
      <c r="F10" s="243">
        <v>56980.984799999998</v>
      </c>
      <c r="G10" s="243">
        <v>120358.64688</v>
      </c>
      <c r="H10" s="243">
        <v>733988.17376999999</v>
      </c>
      <c r="I10" s="243">
        <v>5535527.8668</v>
      </c>
    </row>
    <row r="11" spans="1:9" ht="15" customHeight="1">
      <c r="A11" s="248" t="s">
        <v>610</v>
      </c>
      <c r="B11" s="242">
        <v>5764286.9229899999</v>
      </c>
      <c r="C11" s="242">
        <v>1575366.2134500002</v>
      </c>
      <c r="D11" s="242">
        <v>39800.546569999999</v>
      </c>
      <c r="E11" s="242">
        <v>67835.256760000004</v>
      </c>
      <c r="F11" s="242">
        <v>103733.45140000001</v>
      </c>
      <c r="G11" s="242">
        <v>209001.80233000001</v>
      </c>
      <c r="H11" s="242">
        <v>673833.16761999996</v>
      </c>
      <c r="I11" s="242">
        <v>8433857.3611200005</v>
      </c>
    </row>
    <row r="12" spans="1:9" ht="15" customHeight="1">
      <c r="A12" s="248" t="s">
        <v>611</v>
      </c>
      <c r="B12" s="242">
        <v>10005403.304160001</v>
      </c>
      <c r="C12" s="242">
        <v>3296241.8324499996</v>
      </c>
      <c r="D12" s="242">
        <v>61607.993329999998</v>
      </c>
      <c r="E12" s="242">
        <v>156525.10647999999</v>
      </c>
      <c r="F12" s="242">
        <v>172978.73249000002</v>
      </c>
      <c r="G12" s="242">
        <v>324193.42845999997</v>
      </c>
      <c r="H12" s="242">
        <v>388318.62819000002</v>
      </c>
      <c r="I12" s="242">
        <v>14405269.025559999</v>
      </c>
    </row>
    <row r="13" spans="1:9" ht="15" customHeight="1">
      <c r="A13" s="248" t="s">
        <v>612</v>
      </c>
      <c r="B13" s="242">
        <v>21236059.364080001</v>
      </c>
      <c r="C13" s="242">
        <v>6464323.6924700001</v>
      </c>
      <c r="D13" s="242">
        <v>99242.177819999997</v>
      </c>
      <c r="E13" s="242">
        <v>219409.75352</v>
      </c>
      <c r="F13" s="242">
        <v>294454.37887000002</v>
      </c>
      <c r="G13" s="242">
        <v>416304.87530999997</v>
      </c>
      <c r="H13" s="242">
        <v>294628.23027999996</v>
      </c>
      <c r="I13" s="242">
        <v>29024422.472349998</v>
      </c>
    </row>
    <row r="14" spans="1:9" ht="15" customHeight="1">
      <c r="A14" s="248" t="s">
        <v>613</v>
      </c>
      <c r="B14" s="242">
        <v>11718735.432219999</v>
      </c>
      <c r="C14" s="242">
        <v>2979815.8665999998</v>
      </c>
      <c r="D14" s="242">
        <v>44371.508219999996</v>
      </c>
      <c r="E14" s="242">
        <v>87827.153989999992</v>
      </c>
      <c r="F14" s="242">
        <v>168552.28474</v>
      </c>
      <c r="G14" s="242">
        <v>169440.90944999998</v>
      </c>
      <c r="H14" s="242">
        <v>181840.52706999998</v>
      </c>
      <c r="I14" s="242">
        <v>15350583.682290001</v>
      </c>
    </row>
    <row r="15" spans="1:9" ht="15" customHeight="1">
      <c r="A15" s="248" t="s">
        <v>614</v>
      </c>
      <c r="B15" s="242">
        <v>6838019.31733</v>
      </c>
      <c r="C15" s="242">
        <v>1271813.4138199999</v>
      </c>
      <c r="D15" s="242">
        <v>23792.975719999999</v>
      </c>
      <c r="E15" s="242">
        <v>40892.497240000004</v>
      </c>
      <c r="F15" s="242">
        <v>105035.02832</v>
      </c>
      <c r="G15" s="242">
        <v>77392.470279999994</v>
      </c>
      <c r="H15" s="242">
        <v>257898.31821999999</v>
      </c>
      <c r="I15" s="242">
        <v>8614844.0209299996</v>
      </c>
    </row>
    <row r="16" spans="1:9" ht="15" customHeight="1">
      <c r="A16" s="248" t="s">
        <v>615</v>
      </c>
      <c r="B16" s="242">
        <v>7577162.3317499999</v>
      </c>
      <c r="C16" s="242">
        <v>927884.09415999998</v>
      </c>
      <c r="D16" s="242">
        <v>23057.14644</v>
      </c>
      <c r="E16" s="242">
        <v>29491.998309999999</v>
      </c>
      <c r="F16" s="242">
        <v>75159.889340000009</v>
      </c>
      <c r="G16" s="242">
        <v>60266.8442</v>
      </c>
      <c r="H16" s="242">
        <v>170822.42450999998</v>
      </c>
      <c r="I16" s="242">
        <v>8863844.7287099995</v>
      </c>
    </row>
    <row r="17" spans="1:9" ht="15" customHeight="1">
      <c r="A17" s="248" t="s">
        <v>616</v>
      </c>
      <c r="B17" s="242">
        <v>10301691.95235</v>
      </c>
      <c r="C17" s="242">
        <v>1680443.8511700002</v>
      </c>
      <c r="D17" s="242">
        <v>49150.976109999996</v>
      </c>
      <c r="E17" s="242">
        <v>69752.106290000011</v>
      </c>
      <c r="F17" s="242">
        <v>80168.531610000005</v>
      </c>
      <c r="G17" s="242">
        <v>62482.144740000003</v>
      </c>
      <c r="H17" s="242">
        <v>360245.41931000003</v>
      </c>
      <c r="I17" s="242">
        <v>12603934.98158</v>
      </c>
    </row>
    <row r="18" spans="1:9" ht="15" customHeight="1">
      <c r="A18" s="248" t="s">
        <v>617</v>
      </c>
      <c r="B18" s="242">
        <v>15162826.88642</v>
      </c>
      <c r="C18" s="242">
        <v>2017089.6342</v>
      </c>
      <c r="D18" s="242">
        <v>102471.85</v>
      </c>
      <c r="E18" s="242">
        <v>108959.28769</v>
      </c>
      <c r="F18" s="242">
        <v>133306.41717</v>
      </c>
      <c r="G18" s="242">
        <v>96100.6008</v>
      </c>
      <c r="H18" s="242">
        <v>537473.07302999997</v>
      </c>
      <c r="I18" s="242">
        <v>18158227.749310002</v>
      </c>
    </row>
    <row r="19" spans="1:9" ht="15" customHeight="1">
      <c r="A19" s="248" t="s">
        <v>618</v>
      </c>
      <c r="B19" s="242">
        <v>8555999.6095000003</v>
      </c>
      <c r="C19" s="242">
        <v>1158103.6105</v>
      </c>
      <c r="D19" s="242">
        <v>160344.69752000002</v>
      </c>
      <c r="E19" s="242">
        <v>122723.29898000001</v>
      </c>
      <c r="F19" s="242">
        <v>35863.360540000001</v>
      </c>
      <c r="G19" s="242">
        <v>9542.7139999999999</v>
      </c>
      <c r="H19" s="242">
        <v>445132.33010000002</v>
      </c>
      <c r="I19" s="242">
        <v>10487709.621139999</v>
      </c>
    </row>
    <row r="20" spans="1:9" ht="15" customHeight="1">
      <c r="A20" s="248" t="s">
        <v>619</v>
      </c>
      <c r="B20" s="242">
        <v>338347.11561000004</v>
      </c>
      <c r="C20" s="242">
        <v>44768.460209999997</v>
      </c>
      <c r="D20" s="242">
        <v>12317.05248</v>
      </c>
      <c r="E20" s="242">
        <v>7726.2573600000005</v>
      </c>
      <c r="F20" s="242">
        <v>1998.8438999999998</v>
      </c>
      <c r="G20" s="242">
        <v>193.78401000000002</v>
      </c>
      <c r="H20" s="242">
        <v>39391.63725</v>
      </c>
      <c r="I20" s="242">
        <v>444743.15081999998</v>
      </c>
    </row>
    <row r="21" spans="1:9" s="201" customFormat="1" ht="15" customHeight="1">
      <c r="A21" s="248" t="s">
        <v>620</v>
      </c>
      <c r="B21" s="242">
        <v>103736.44048</v>
      </c>
      <c r="C21" s="242">
        <v>13042.138560000001</v>
      </c>
      <c r="D21" s="242">
        <v>5289.2070199999998</v>
      </c>
      <c r="E21" s="242">
        <v>2539.8815399999999</v>
      </c>
      <c r="F21" s="242">
        <v>1065.76748</v>
      </c>
      <c r="G21" s="242">
        <v>24.030950000000001</v>
      </c>
      <c r="H21" s="242">
        <v>19688.824530000002</v>
      </c>
      <c r="I21" s="242">
        <v>145386.29055999999</v>
      </c>
    </row>
    <row r="22" spans="1:9" s="201" customFormat="1" ht="15" customHeight="1">
      <c r="A22" s="234" t="s">
        <v>67</v>
      </c>
      <c r="B22" s="244">
        <v>149190120.78861001</v>
      </c>
      <c r="C22" s="244">
        <v>29925305.100979999</v>
      </c>
      <c r="D22" s="244">
        <v>681045.43879999989</v>
      </c>
      <c r="E22" s="244">
        <v>1082741.5460200002</v>
      </c>
      <c r="F22" s="244">
        <v>1377980.0439299999</v>
      </c>
      <c r="G22" s="244">
        <v>2143268.0483200001</v>
      </c>
      <c r="H22" s="244">
        <v>14693575.298</v>
      </c>
      <c r="I22" s="244">
        <v>199094036.26465997</v>
      </c>
    </row>
    <row r="23" spans="1:9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</row>
    <row r="24" spans="1:9" ht="15" customHeight="1" thickTop="1">
      <c r="A24" s="190" t="s">
        <v>627</v>
      </c>
      <c r="B24" s="210"/>
      <c r="C24" s="200"/>
      <c r="D24" s="200"/>
      <c r="E24" s="200"/>
      <c r="F24" s="200"/>
      <c r="G24" s="200"/>
      <c r="H24" s="200"/>
      <c r="I24" s="200"/>
    </row>
    <row r="25" spans="1:9" ht="15" customHeight="1">
      <c r="A25" s="190" t="s">
        <v>628</v>
      </c>
      <c r="B25" s="199"/>
      <c r="C25" s="191"/>
      <c r="D25" s="191"/>
      <c r="E25" s="191"/>
      <c r="F25" s="191"/>
      <c r="G25" s="191"/>
      <c r="H25" s="191"/>
      <c r="I25" s="191"/>
    </row>
  </sheetData>
  <mergeCells count="5">
    <mergeCell ref="A1:I1"/>
    <mergeCell ref="A2:I2"/>
    <mergeCell ref="A3:I3"/>
    <mergeCell ref="A4:I4"/>
    <mergeCell ref="B6:I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baseColWidth="10" defaultColWidth="9.140625" defaultRowHeight="12.75"/>
  <cols>
    <col min="1" max="1" width="38.28515625" style="193" customWidth="1"/>
    <col min="2" max="2" width="13.85546875" style="192" customWidth="1"/>
    <col min="3" max="3" width="13.7109375" style="192" customWidth="1"/>
    <col min="4" max="4" width="15.140625" style="192" customWidth="1"/>
    <col min="5" max="5" width="12.140625" style="192" customWidth="1"/>
    <col min="6" max="16384" width="9.140625" style="192"/>
  </cols>
  <sheetData>
    <row r="1" spans="1:5" s="169" customFormat="1" ht="30" customHeight="1">
      <c r="A1" s="582" t="s">
        <v>127</v>
      </c>
      <c r="B1" s="582"/>
      <c r="C1" s="582"/>
      <c r="D1" s="582"/>
      <c r="E1" s="582"/>
    </row>
    <row r="2" spans="1:5" s="169" customFormat="1" ht="15" customHeight="1">
      <c r="A2" s="583" t="s">
        <v>629</v>
      </c>
      <c r="B2" s="583"/>
      <c r="C2" s="583"/>
      <c r="D2" s="583"/>
      <c r="E2" s="583"/>
    </row>
    <row r="3" spans="1:5" s="169" customFormat="1" ht="15" customHeight="1">
      <c r="A3" s="588" t="s">
        <v>1139</v>
      </c>
      <c r="B3" s="588"/>
      <c r="C3" s="588"/>
      <c r="D3" s="588"/>
      <c r="E3" s="588"/>
    </row>
    <row r="4" spans="1:5" s="170" customFormat="1" ht="30" customHeight="1">
      <c r="A4" s="584" t="s">
        <v>51</v>
      </c>
      <c r="B4" s="584"/>
      <c r="C4" s="584"/>
      <c r="D4" s="584"/>
      <c r="E4" s="584"/>
    </row>
    <row r="5" spans="1:5" ht="15" customHeight="1">
      <c r="A5" s="194"/>
      <c r="B5" s="191"/>
      <c r="C5" s="191"/>
      <c r="D5" s="168"/>
      <c r="E5" s="168"/>
    </row>
    <row r="6" spans="1:5" ht="30" customHeight="1">
      <c r="A6" s="299"/>
      <c r="B6" s="262" t="s">
        <v>128</v>
      </c>
      <c r="C6" s="262" t="s">
        <v>129</v>
      </c>
      <c r="D6" s="263" t="s">
        <v>483</v>
      </c>
      <c r="E6" s="272" t="s">
        <v>66</v>
      </c>
    </row>
    <row r="7" spans="1:5" ht="15" customHeight="1">
      <c r="A7" s="248" t="s">
        <v>630</v>
      </c>
      <c r="B7" s="242">
        <v>3641044.6663800003</v>
      </c>
      <c r="C7" s="242">
        <v>509541.24347000004</v>
      </c>
      <c r="D7" s="242">
        <v>4150585.9098500004</v>
      </c>
      <c r="E7" s="265">
        <v>0.93267540726166465</v>
      </c>
    </row>
    <row r="8" spans="1:5" ht="15" customHeight="1">
      <c r="A8" s="248" t="s">
        <v>631</v>
      </c>
      <c r="B8" s="242">
        <v>15086.335429999999</v>
      </c>
      <c r="C8" s="242">
        <v>1540.7726599999999</v>
      </c>
      <c r="D8" s="242">
        <v>16627.108089999998</v>
      </c>
      <c r="E8" s="265">
        <v>3.7362664323179629E-3</v>
      </c>
    </row>
    <row r="9" spans="1:5" ht="15" customHeight="1">
      <c r="A9" s="248" t="s">
        <v>632</v>
      </c>
      <c r="B9" s="242">
        <v>82469.375060000006</v>
      </c>
      <c r="C9" s="242">
        <v>13900.09258</v>
      </c>
      <c r="D9" s="242">
        <v>96369.467640000003</v>
      </c>
      <c r="E9" s="265">
        <v>2.1655119164121838E-2</v>
      </c>
    </row>
    <row r="10" spans="1:5" ht="15" customHeight="1">
      <c r="A10" s="248" t="s">
        <v>633</v>
      </c>
      <c r="B10" s="242">
        <v>3288.83338</v>
      </c>
      <c r="C10" s="242">
        <v>266.94840000000005</v>
      </c>
      <c r="D10" s="242">
        <v>3555.7817800000003</v>
      </c>
      <c r="E10" s="265">
        <v>7.9901736569884887E-4</v>
      </c>
    </row>
    <row r="11" spans="1:5" ht="15" customHeight="1">
      <c r="A11" s="248" t="s">
        <v>634</v>
      </c>
      <c r="B11" s="242">
        <v>18787.942769999998</v>
      </c>
      <c r="C11" s="242">
        <v>3967.65726</v>
      </c>
      <c r="D11" s="242">
        <v>22755.600029999998</v>
      </c>
      <c r="E11" s="265">
        <v>5.1133957919282788E-3</v>
      </c>
    </row>
    <row r="12" spans="1:5" ht="15" customHeight="1">
      <c r="A12" s="248" t="s">
        <v>635</v>
      </c>
      <c r="B12" s="242">
        <v>3558.50317</v>
      </c>
      <c r="C12" s="242">
        <v>529.07311000000004</v>
      </c>
      <c r="D12" s="242">
        <v>4087.5762800000002</v>
      </c>
      <c r="E12" s="265">
        <v>9.1851655512411679E-4</v>
      </c>
    </row>
    <row r="13" spans="1:5" ht="15" customHeight="1">
      <c r="A13" s="248" t="s">
        <v>636</v>
      </c>
      <c r="B13" s="242">
        <v>7119.80933</v>
      </c>
      <c r="C13" s="242">
        <v>295.03406999999999</v>
      </c>
      <c r="D13" s="242">
        <v>7414.8433999999997</v>
      </c>
      <c r="E13" s="265">
        <v>1.6661845431182494E-3</v>
      </c>
    </row>
    <row r="14" spans="1:5" ht="15" customHeight="1">
      <c r="A14" s="248" t="s">
        <v>637</v>
      </c>
      <c r="B14" s="242">
        <v>3313.3371200000001</v>
      </c>
      <c r="C14" s="242">
        <v>73.758520000000004</v>
      </c>
      <c r="D14" s="242">
        <v>3387.09564</v>
      </c>
      <c r="E14" s="265">
        <v>7.6111201504690099E-4</v>
      </c>
    </row>
    <row r="15" spans="1:5" ht="15" customHeight="1">
      <c r="A15" s="248" t="s">
        <v>638</v>
      </c>
      <c r="B15" s="242">
        <v>11189.03822</v>
      </c>
      <c r="C15" s="242">
        <v>8539.9949700000016</v>
      </c>
      <c r="D15" s="242">
        <v>19729.033190000002</v>
      </c>
      <c r="E15" s="265">
        <v>4.4332979644377832E-3</v>
      </c>
    </row>
    <row r="16" spans="1:5" ht="15" customHeight="1">
      <c r="A16" s="248" t="s">
        <v>639</v>
      </c>
      <c r="B16" s="242">
        <v>8535.9280099999996</v>
      </c>
      <c r="C16" s="242">
        <v>3608.8637400000002</v>
      </c>
      <c r="D16" s="242">
        <v>12144.79175</v>
      </c>
      <c r="E16" s="265">
        <v>2.7290481000906957E-3</v>
      </c>
    </row>
    <row r="17" spans="1:5" ht="15" customHeight="1">
      <c r="A17" s="248" t="s">
        <v>640</v>
      </c>
      <c r="B17" s="242">
        <v>88161.188280000002</v>
      </c>
      <c r="C17" s="242">
        <v>65177.323420000001</v>
      </c>
      <c r="D17" s="242">
        <v>153338.5117</v>
      </c>
      <c r="E17" s="265">
        <v>3.4456595274729183E-2</v>
      </c>
    </row>
    <row r="18" spans="1:5" ht="15" customHeight="1">
      <c r="A18" s="248" t="s">
        <v>641</v>
      </c>
      <c r="B18" s="242">
        <v>78577.991439999998</v>
      </c>
      <c r="C18" s="242">
        <v>42072.358959999998</v>
      </c>
      <c r="D18" s="242">
        <v>120650.3504</v>
      </c>
      <c r="E18" s="265">
        <v>2.7111260226787892E-2</v>
      </c>
    </row>
    <row r="19" spans="1:5" ht="15" customHeight="1">
      <c r="A19" s="234" t="s">
        <v>642</v>
      </c>
      <c r="B19" s="244">
        <v>3848772.0200400003</v>
      </c>
      <c r="C19" s="244">
        <v>601421.34577000013</v>
      </c>
      <c r="D19" s="244">
        <v>4450193.3658100003</v>
      </c>
      <c r="E19" s="268">
        <v>1</v>
      </c>
    </row>
    <row r="20" spans="1:5" ht="15" customHeight="1">
      <c r="A20" s="273" t="s">
        <v>643</v>
      </c>
      <c r="B20" s="242">
        <v>112360.92855</v>
      </c>
      <c r="C20" s="242">
        <v>48091.775389999995</v>
      </c>
      <c r="D20" s="242">
        <v>160452.70393999998</v>
      </c>
      <c r="E20" s="265"/>
    </row>
    <row r="21" spans="1:5" s="274" customFormat="1" ht="15" customHeight="1" thickBot="1">
      <c r="A21" s="300" t="s">
        <v>644</v>
      </c>
      <c r="B21" s="301">
        <v>0.86485500823613481</v>
      </c>
      <c r="C21" s="301">
        <v>0.13514499176386521</v>
      </c>
      <c r="D21" s="301">
        <v>1</v>
      </c>
      <c r="E21" s="301"/>
    </row>
    <row r="22" spans="1:5" ht="15" customHeight="1" thickTop="1">
      <c r="A22" s="302" t="s">
        <v>645</v>
      </c>
      <c r="B22" s="303"/>
      <c r="C22" s="303"/>
      <c r="D22" s="304"/>
      <c r="E22" s="304"/>
    </row>
    <row r="23" spans="1:5" ht="108" customHeight="1">
      <c r="A23" s="591" t="s">
        <v>646</v>
      </c>
      <c r="B23" s="593"/>
      <c r="C23" s="593"/>
      <c r="D23" s="593"/>
      <c r="E23" s="593"/>
    </row>
    <row r="24" spans="1:5" ht="107.25" customHeight="1">
      <c r="A24" s="591" t="s">
        <v>647</v>
      </c>
      <c r="B24" s="592"/>
      <c r="C24" s="592"/>
      <c r="D24" s="592"/>
      <c r="E24" s="592"/>
    </row>
    <row r="25" spans="1:5" ht="15" customHeight="1">
      <c r="A25" s="302" t="s">
        <v>648</v>
      </c>
      <c r="B25" s="305"/>
      <c r="C25" s="305"/>
      <c r="D25" s="302"/>
      <c r="E25" s="302"/>
    </row>
    <row r="26" spans="1:5" ht="15" customHeight="1">
      <c r="A26" s="276"/>
      <c r="B26" s="277"/>
      <c r="C26" s="277"/>
      <c r="D26" s="190"/>
      <c r="E26" s="190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G30" sqref="G30"/>
    </sheetView>
  </sheetViews>
  <sheetFormatPr baseColWidth="10" defaultColWidth="11.42578125" defaultRowHeight="12.75"/>
  <cols>
    <col min="1" max="1" width="60.85546875" style="193" customWidth="1"/>
    <col min="2" max="5" width="15.7109375" style="192" customWidth="1"/>
    <col min="6" max="256" width="11.42578125" style="192"/>
    <col min="257" max="257" width="60.85546875" style="192" customWidth="1"/>
    <col min="258" max="261" width="15.7109375" style="192" customWidth="1"/>
    <col min="262" max="512" width="11.42578125" style="192"/>
    <col min="513" max="513" width="60.85546875" style="192" customWidth="1"/>
    <col min="514" max="517" width="15.7109375" style="192" customWidth="1"/>
    <col min="518" max="768" width="11.42578125" style="192"/>
    <col min="769" max="769" width="60.85546875" style="192" customWidth="1"/>
    <col min="770" max="773" width="15.7109375" style="192" customWidth="1"/>
    <col min="774" max="1024" width="11.42578125" style="192"/>
    <col min="1025" max="1025" width="60.85546875" style="192" customWidth="1"/>
    <col min="1026" max="1029" width="15.7109375" style="192" customWidth="1"/>
    <col min="1030" max="1280" width="11.42578125" style="192"/>
    <col min="1281" max="1281" width="60.85546875" style="192" customWidth="1"/>
    <col min="1282" max="1285" width="15.7109375" style="192" customWidth="1"/>
    <col min="1286" max="1536" width="11.42578125" style="192"/>
    <col min="1537" max="1537" width="60.85546875" style="192" customWidth="1"/>
    <col min="1538" max="1541" width="15.7109375" style="192" customWidth="1"/>
    <col min="1542" max="1792" width="11.42578125" style="192"/>
    <col min="1793" max="1793" width="60.85546875" style="192" customWidth="1"/>
    <col min="1794" max="1797" width="15.7109375" style="192" customWidth="1"/>
    <col min="1798" max="2048" width="11.42578125" style="192"/>
    <col min="2049" max="2049" width="60.85546875" style="192" customWidth="1"/>
    <col min="2050" max="2053" width="15.7109375" style="192" customWidth="1"/>
    <col min="2054" max="2304" width="11.42578125" style="192"/>
    <col min="2305" max="2305" width="60.85546875" style="192" customWidth="1"/>
    <col min="2306" max="2309" width="15.7109375" style="192" customWidth="1"/>
    <col min="2310" max="2560" width="11.42578125" style="192"/>
    <col min="2561" max="2561" width="60.85546875" style="192" customWidth="1"/>
    <col min="2562" max="2565" width="15.7109375" style="192" customWidth="1"/>
    <col min="2566" max="2816" width="11.42578125" style="192"/>
    <col min="2817" max="2817" width="60.85546875" style="192" customWidth="1"/>
    <col min="2818" max="2821" width="15.7109375" style="192" customWidth="1"/>
    <col min="2822" max="3072" width="11.42578125" style="192"/>
    <col min="3073" max="3073" width="60.85546875" style="192" customWidth="1"/>
    <col min="3074" max="3077" width="15.7109375" style="192" customWidth="1"/>
    <col min="3078" max="3328" width="11.42578125" style="192"/>
    <col min="3329" max="3329" width="60.85546875" style="192" customWidth="1"/>
    <col min="3330" max="3333" width="15.7109375" style="192" customWidth="1"/>
    <col min="3334" max="3584" width="11.42578125" style="192"/>
    <col min="3585" max="3585" width="60.85546875" style="192" customWidth="1"/>
    <col min="3586" max="3589" width="15.7109375" style="192" customWidth="1"/>
    <col min="3590" max="3840" width="11.42578125" style="192"/>
    <col min="3841" max="3841" width="60.85546875" style="192" customWidth="1"/>
    <col min="3842" max="3845" width="15.7109375" style="192" customWidth="1"/>
    <col min="3846" max="4096" width="11.42578125" style="192"/>
    <col min="4097" max="4097" width="60.85546875" style="192" customWidth="1"/>
    <col min="4098" max="4101" width="15.7109375" style="192" customWidth="1"/>
    <col min="4102" max="4352" width="11.42578125" style="192"/>
    <col min="4353" max="4353" width="60.85546875" style="192" customWidth="1"/>
    <col min="4354" max="4357" width="15.7109375" style="192" customWidth="1"/>
    <col min="4358" max="4608" width="11.42578125" style="192"/>
    <col min="4609" max="4609" width="60.85546875" style="192" customWidth="1"/>
    <col min="4610" max="4613" width="15.7109375" style="192" customWidth="1"/>
    <col min="4614" max="4864" width="11.42578125" style="192"/>
    <col min="4865" max="4865" width="60.85546875" style="192" customWidth="1"/>
    <col min="4866" max="4869" width="15.7109375" style="192" customWidth="1"/>
    <col min="4870" max="5120" width="11.42578125" style="192"/>
    <col min="5121" max="5121" width="60.85546875" style="192" customWidth="1"/>
    <col min="5122" max="5125" width="15.7109375" style="192" customWidth="1"/>
    <col min="5126" max="5376" width="11.42578125" style="192"/>
    <col min="5377" max="5377" width="60.85546875" style="192" customWidth="1"/>
    <col min="5378" max="5381" width="15.7109375" style="192" customWidth="1"/>
    <col min="5382" max="5632" width="11.42578125" style="192"/>
    <col min="5633" max="5633" width="60.85546875" style="192" customWidth="1"/>
    <col min="5634" max="5637" width="15.7109375" style="192" customWidth="1"/>
    <col min="5638" max="5888" width="11.42578125" style="192"/>
    <col min="5889" max="5889" width="60.85546875" style="192" customWidth="1"/>
    <col min="5890" max="5893" width="15.7109375" style="192" customWidth="1"/>
    <col min="5894" max="6144" width="11.42578125" style="192"/>
    <col min="6145" max="6145" width="60.85546875" style="192" customWidth="1"/>
    <col min="6146" max="6149" width="15.7109375" style="192" customWidth="1"/>
    <col min="6150" max="6400" width="11.42578125" style="192"/>
    <col min="6401" max="6401" width="60.85546875" style="192" customWidth="1"/>
    <col min="6402" max="6405" width="15.7109375" style="192" customWidth="1"/>
    <col min="6406" max="6656" width="11.42578125" style="192"/>
    <col min="6657" max="6657" width="60.85546875" style="192" customWidth="1"/>
    <col min="6658" max="6661" width="15.7109375" style="192" customWidth="1"/>
    <col min="6662" max="6912" width="11.42578125" style="192"/>
    <col min="6913" max="6913" width="60.85546875" style="192" customWidth="1"/>
    <col min="6914" max="6917" width="15.7109375" style="192" customWidth="1"/>
    <col min="6918" max="7168" width="11.42578125" style="192"/>
    <col min="7169" max="7169" width="60.85546875" style="192" customWidth="1"/>
    <col min="7170" max="7173" width="15.7109375" style="192" customWidth="1"/>
    <col min="7174" max="7424" width="11.42578125" style="192"/>
    <col min="7425" max="7425" width="60.85546875" style="192" customWidth="1"/>
    <col min="7426" max="7429" width="15.7109375" style="192" customWidth="1"/>
    <col min="7430" max="7680" width="11.42578125" style="192"/>
    <col min="7681" max="7681" width="60.85546875" style="192" customWidth="1"/>
    <col min="7682" max="7685" width="15.7109375" style="192" customWidth="1"/>
    <col min="7686" max="7936" width="11.42578125" style="192"/>
    <col min="7937" max="7937" width="60.85546875" style="192" customWidth="1"/>
    <col min="7938" max="7941" width="15.7109375" style="192" customWidth="1"/>
    <col min="7942" max="8192" width="11.42578125" style="192"/>
    <col min="8193" max="8193" width="60.85546875" style="192" customWidth="1"/>
    <col min="8194" max="8197" width="15.7109375" style="192" customWidth="1"/>
    <col min="8198" max="8448" width="11.42578125" style="192"/>
    <col min="8449" max="8449" width="60.85546875" style="192" customWidth="1"/>
    <col min="8450" max="8453" width="15.7109375" style="192" customWidth="1"/>
    <col min="8454" max="8704" width="11.42578125" style="192"/>
    <col min="8705" max="8705" width="60.85546875" style="192" customWidth="1"/>
    <col min="8706" max="8709" width="15.7109375" style="192" customWidth="1"/>
    <col min="8710" max="8960" width="11.42578125" style="192"/>
    <col min="8961" max="8961" width="60.85546875" style="192" customWidth="1"/>
    <col min="8962" max="8965" width="15.7109375" style="192" customWidth="1"/>
    <col min="8966" max="9216" width="11.42578125" style="192"/>
    <col min="9217" max="9217" width="60.85546875" style="192" customWidth="1"/>
    <col min="9218" max="9221" width="15.7109375" style="192" customWidth="1"/>
    <col min="9222" max="9472" width="11.42578125" style="192"/>
    <col min="9473" max="9473" width="60.85546875" style="192" customWidth="1"/>
    <col min="9474" max="9477" width="15.7109375" style="192" customWidth="1"/>
    <col min="9478" max="9728" width="11.42578125" style="192"/>
    <col min="9729" max="9729" width="60.85546875" style="192" customWidth="1"/>
    <col min="9730" max="9733" width="15.7109375" style="192" customWidth="1"/>
    <col min="9734" max="9984" width="11.42578125" style="192"/>
    <col min="9985" max="9985" width="60.85546875" style="192" customWidth="1"/>
    <col min="9986" max="9989" width="15.7109375" style="192" customWidth="1"/>
    <col min="9990" max="10240" width="11.42578125" style="192"/>
    <col min="10241" max="10241" width="60.85546875" style="192" customWidth="1"/>
    <col min="10242" max="10245" width="15.7109375" style="192" customWidth="1"/>
    <col min="10246" max="10496" width="11.42578125" style="192"/>
    <col min="10497" max="10497" width="60.85546875" style="192" customWidth="1"/>
    <col min="10498" max="10501" width="15.7109375" style="192" customWidth="1"/>
    <col min="10502" max="10752" width="11.42578125" style="192"/>
    <col min="10753" max="10753" width="60.85546875" style="192" customWidth="1"/>
    <col min="10754" max="10757" width="15.7109375" style="192" customWidth="1"/>
    <col min="10758" max="11008" width="11.42578125" style="192"/>
    <col min="11009" max="11009" width="60.85546875" style="192" customWidth="1"/>
    <col min="11010" max="11013" width="15.7109375" style="192" customWidth="1"/>
    <col min="11014" max="11264" width="11.42578125" style="192"/>
    <col min="11265" max="11265" width="60.85546875" style="192" customWidth="1"/>
    <col min="11266" max="11269" width="15.7109375" style="192" customWidth="1"/>
    <col min="11270" max="11520" width="11.42578125" style="192"/>
    <col min="11521" max="11521" width="60.85546875" style="192" customWidth="1"/>
    <col min="11522" max="11525" width="15.7109375" style="192" customWidth="1"/>
    <col min="11526" max="11776" width="11.42578125" style="192"/>
    <col min="11777" max="11777" width="60.85546875" style="192" customWidth="1"/>
    <col min="11778" max="11781" width="15.7109375" style="192" customWidth="1"/>
    <col min="11782" max="12032" width="11.42578125" style="192"/>
    <col min="12033" max="12033" width="60.85546875" style="192" customWidth="1"/>
    <col min="12034" max="12037" width="15.7109375" style="192" customWidth="1"/>
    <col min="12038" max="12288" width="11.42578125" style="192"/>
    <col min="12289" max="12289" width="60.85546875" style="192" customWidth="1"/>
    <col min="12290" max="12293" width="15.7109375" style="192" customWidth="1"/>
    <col min="12294" max="12544" width="11.42578125" style="192"/>
    <col min="12545" max="12545" width="60.85546875" style="192" customWidth="1"/>
    <col min="12546" max="12549" width="15.7109375" style="192" customWidth="1"/>
    <col min="12550" max="12800" width="11.42578125" style="192"/>
    <col min="12801" max="12801" width="60.85546875" style="192" customWidth="1"/>
    <col min="12802" max="12805" width="15.7109375" style="192" customWidth="1"/>
    <col min="12806" max="13056" width="11.42578125" style="192"/>
    <col min="13057" max="13057" width="60.85546875" style="192" customWidth="1"/>
    <col min="13058" max="13061" width="15.7109375" style="192" customWidth="1"/>
    <col min="13062" max="13312" width="11.42578125" style="192"/>
    <col min="13313" max="13313" width="60.85546875" style="192" customWidth="1"/>
    <col min="13314" max="13317" width="15.7109375" style="192" customWidth="1"/>
    <col min="13318" max="13568" width="11.42578125" style="192"/>
    <col min="13569" max="13569" width="60.85546875" style="192" customWidth="1"/>
    <col min="13570" max="13573" width="15.7109375" style="192" customWidth="1"/>
    <col min="13574" max="13824" width="11.42578125" style="192"/>
    <col min="13825" max="13825" width="60.85546875" style="192" customWidth="1"/>
    <col min="13826" max="13829" width="15.7109375" style="192" customWidth="1"/>
    <col min="13830" max="14080" width="11.42578125" style="192"/>
    <col min="14081" max="14081" width="60.85546875" style="192" customWidth="1"/>
    <col min="14082" max="14085" width="15.7109375" style="192" customWidth="1"/>
    <col min="14086" max="14336" width="11.42578125" style="192"/>
    <col min="14337" max="14337" width="60.85546875" style="192" customWidth="1"/>
    <col min="14338" max="14341" width="15.7109375" style="192" customWidth="1"/>
    <col min="14342" max="14592" width="11.42578125" style="192"/>
    <col min="14593" max="14593" width="60.85546875" style="192" customWidth="1"/>
    <col min="14594" max="14597" width="15.7109375" style="192" customWidth="1"/>
    <col min="14598" max="14848" width="11.42578125" style="192"/>
    <col min="14849" max="14849" width="60.85546875" style="192" customWidth="1"/>
    <col min="14850" max="14853" width="15.7109375" style="192" customWidth="1"/>
    <col min="14854" max="15104" width="11.42578125" style="192"/>
    <col min="15105" max="15105" width="60.85546875" style="192" customWidth="1"/>
    <col min="15106" max="15109" width="15.7109375" style="192" customWidth="1"/>
    <col min="15110" max="15360" width="11.42578125" style="192"/>
    <col min="15361" max="15361" width="60.85546875" style="192" customWidth="1"/>
    <col min="15362" max="15365" width="15.7109375" style="192" customWidth="1"/>
    <col min="15366" max="15616" width="11.42578125" style="192"/>
    <col min="15617" max="15617" width="60.85546875" style="192" customWidth="1"/>
    <col min="15618" max="15621" width="15.7109375" style="192" customWidth="1"/>
    <col min="15622" max="15872" width="11.42578125" style="192"/>
    <col min="15873" max="15873" width="60.85546875" style="192" customWidth="1"/>
    <col min="15874" max="15877" width="15.7109375" style="192" customWidth="1"/>
    <col min="15878" max="16128" width="11.42578125" style="192"/>
    <col min="16129" max="16129" width="60.8554687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482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70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218"/>
    </row>
    <row r="6" spans="1:5" ht="30" customHeight="1">
      <c r="A6" s="195" t="s">
        <v>508</v>
      </c>
      <c r="B6" s="196" t="s">
        <v>128</v>
      </c>
      <c r="C6" s="196" t="s">
        <v>129</v>
      </c>
      <c r="D6" s="197" t="s">
        <v>483</v>
      </c>
      <c r="E6" s="198" t="s">
        <v>66</v>
      </c>
    </row>
    <row r="7" spans="1:5" ht="15" customHeight="1">
      <c r="A7" s="199" t="s">
        <v>484</v>
      </c>
      <c r="B7" s="191">
        <v>1158746.3656448</v>
      </c>
      <c r="C7" s="191">
        <v>16530.174749999998</v>
      </c>
      <c r="D7" s="191">
        <v>1175276.5403948</v>
      </c>
      <c r="E7" s="200">
        <v>0.26409560991086328</v>
      </c>
    </row>
    <row r="8" spans="1:5" ht="15" customHeight="1">
      <c r="A8" s="199" t="s">
        <v>485</v>
      </c>
      <c r="B8" s="191">
        <v>20010.291570000001</v>
      </c>
      <c r="C8" s="191">
        <v>1238.7088600000002</v>
      </c>
      <c r="D8" s="191">
        <v>21249.00043</v>
      </c>
      <c r="E8" s="200">
        <v>4.7748487574438749E-3</v>
      </c>
    </row>
    <row r="9" spans="1:5" ht="15" customHeight="1">
      <c r="A9" s="199" t="s">
        <v>486</v>
      </c>
      <c r="B9" s="191">
        <v>851.73338999999999</v>
      </c>
      <c r="C9" s="191">
        <v>0</v>
      </c>
      <c r="D9" s="191">
        <v>851.73338999999999</v>
      </c>
      <c r="E9" s="200">
        <v>1.9139244372046724E-4</v>
      </c>
    </row>
    <row r="10" spans="1:5" ht="15" customHeight="1">
      <c r="A10" s="199" t="s">
        <v>487</v>
      </c>
      <c r="B10" s="191">
        <v>68487.726439999999</v>
      </c>
      <c r="C10" s="191">
        <v>8502.5119869999999</v>
      </c>
      <c r="D10" s="191">
        <v>76990.238427000004</v>
      </c>
      <c r="E10" s="200">
        <v>1.7300425283509141E-2</v>
      </c>
    </row>
    <row r="11" spans="1:5" ht="15" customHeight="1">
      <c r="A11" s="199" t="s">
        <v>488</v>
      </c>
      <c r="B11" s="191">
        <v>592408.27935139998</v>
      </c>
      <c r="C11" s="191">
        <v>118447.3121276</v>
      </c>
      <c r="D11" s="191">
        <v>710855.59147899994</v>
      </c>
      <c r="E11" s="200">
        <v>0.15973588728924193</v>
      </c>
    </row>
    <row r="12" spans="1:5" ht="15" customHeight="1">
      <c r="A12" s="199" t="s">
        <v>489</v>
      </c>
      <c r="B12" s="191">
        <v>2492.7237799999998</v>
      </c>
      <c r="C12" s="191">
        <v>398.34439000000003</v>
      </c>
      <c r="D12" s="191">
        <v>2891.06817</v>
      </c>
      <c r="E12" s="200">
        <v>6.496500061113716E-4</v>
      </c>
    </row>
    <row r="13" spans="1:5" ht="15" customHeight="1">
      <c r="A13" s="199" t="s">
        <v>68</v>
      </c>
      <c r="B13" s="191">
        <v>224348.17858199999</v>
      </c>
      <c r="C13" s="191">
        <v>64252.806973399995</v>
      </c>
      <c r="D13" s="191">
        <v>288600.98555539997</v>
      </c>
      <c r="E13" s="200">
        <v>6.4851335563565579E-2</v>
      </c>
    </row>
    <row r="14" spans="1:5" ht="15" customHeight="1">
      <c r="A14" s="199" t="s">
        <v>490</v>
      </c>
      <c r="B14" s="191">
        <v>875658.50790960004</v>
      </c>
      <c r="C14" s="191">
        <v>207679.8477934</v>
      </c>
      <c r="D14" s="191">
        <v>1083338.355703</v>
      </c>
      <c r="E14" s="200">
        <v>0.24343624156158764</v>
      </c>
    </row>
    <row r="15" spans="1:5" ht="15" customHeight="1">
      <c r="A15" s="199" t="s">
        <v>491</v>
      </c>
      <c r="B15" s="191">
        <v>284135.76969580003</v>
      </c>
      <c r="C15" s="191">
        <v>50016.786748000006</v>
      </c>
      <c r="D15" s="191">
        <v>334152.55644380004</v>
      </c>
      <c r="E15" s="200">
        <v>7.5087198769112781E-2</v>
      </c>
    </row>
    <row r="16" spans="1:5" ht="15" customHeight="1">
      <c r="A16" s="199" t="s">
        <v>492</v>
      </c>
      <c r="B16" s="191">
        <v>405111.74863660004</v>
      </c>
      <c r="C16" s="191">
        <v>45538.910864600002</v>
      </c>
      <c r="D16" s="191">
        <v>450650.65950120002</v>
      </c>
      <c r="E16" s="200">
        <v>0.10126541004359929</v>
      </c>
    </row>
    <row r="17" spans="1:5" ht="15" customHeight="1">
      <c r="A17" s="199" t="s">
        <v>493</v>
      </c>
      <c r="B17" s="191">
        <v>6061.9419998000003</v>
      </c>
      <c r="C17" s="191">
        <v>445.03946999999999</v>
      </c>
      <c r="D17" s="191">
        <v>6506.9814698</v>
      </c>
      <c r="E17" s="200">
        <v>1.4621794793659782E-3</v>
      </c>
    </row>
    <row r="18" spans="1:5" ht="15" customHeight="1">
      <c r="A18" s="199" t="s">
        <v>494</v>
      </c>
      <c r="B18" s="191">
        <v>106882.39139599999</v>
      </c>
      <c r="C18" s="191">
        <v>66786.382173000005</v>
      </c>
      <c r="D18" s="191">
        <v>173668.77356900001</v>
      </c>
      <c r="E18" s="200">
        <v>3.9024994630429369E-2</v>
      </c>
    </row>
    <row r="19" spans="1:5" ht="15" customHeight="1">
      <c r="A19" s="199" t="s">
        <v>495</v>
      </c>
      <c r="B19" s="191">
        <v>14339.869460000002</v>
      </c>
      <c r="C19" s="191">
        <v>659.91681999999992</v>
      </c>
      <c r="D19" s="191">
        <v>14999.786280000002</v>
      </c>
      <c r="E19" s="200">
        <v>3.3705920011119174E-3</v>
      </c>
    </row>
    <row r="20" spans="1:5" ht="15" customHeight="1">
      <c r="A20" s="199" t="s">
        <v>496</v>
      </c>
      <c r="B20" s="191">
        <v>14440.27792</v>
      </c>
      <c r="C20" s="191">
        <v>3305.6115199999999</v>
      </c>
      <c r="D20" s="191">
        <v>17745.889439999999</v>
      </c>
      <c r="E20" s="200">
        <v>3.9876670162183421E-3</v>
      </c>
    </row>
    <row r="21" spans="1:5" ht="15" customHeight="1">
      <c r="A21" s="199" t="s">
        <v>497</v>
      </c>
      <c r="B21" s="191">
        <v>65959.430246799995</v>
      </c>
      <c r="C21" s="191">
        <v>16648.105456400001</v>
      </c>
      <c r="D21" s="191">
        <v>82607.535703200003</v>
      </c>
      <c r="E21" s="200">
        <v>1.8562684419312473E-2</v>
      </c>
    </row>
    <row r="22" spans="1:5" ht="15" customHeight="1">
      <c r="A22" s="199" t="s">
        <v>498</v>
      </c>
      <c r="B22" s="191">
        <v>1421.9928799999998</v>
      </c>
      <c r="C22" s="191">
        <v>72.511160000000004</v>
      </c>
      <c r="D22" s="191">
        <v>1494.5040399999998</v>
      </c>
      <c r="E22" s="200">
        <v>3.3582900908195096E-4</v>
      </c>
    </row>
    <row r="23" spans="1:5" ht="15" customHeight="1">
      <c r="A23" s="199" t="s">
        <v>499</v>
      </c>
      <c r="B23" s="191">
        <v>11</v>
      </c>
      <c r="C23" s="191">
        <v>0</v>
      </c>
      <c r="D23" s="191">
        <v>11</v>
      </c>
      <c r="E23" s="200">
        <v>2.4718026857267387E-6</v>
      </c>
    </row>
    <row r="24" spans="1:5" s="201" customFormat="1" ht="15" customHeight="1">
      <c r="A24" s="199" t="s">
        <v>500</v>
      </c>
      <c r="B24" s="191">
        <v>7403.7902699999995</v>
      </c>
      <c r="C24" s="191">
        <v>898.41049299999997</v>
      </c>
      <c r="D24" s="191">
        <v>8302.2007629999989</v>
      </c>
      <c r="E24" s="200">
        <v>1.865582013038725E-3</v>
      </c>
    </row>
    <row r="25" spans="1:5" ht="15" customHeight="1">
      <c r="A25" s="202" t="s">
        <v>501</v>
      </c>
      <c r="B25" s="203">
        <v>3848772.0191728002</v>
      </c>
      <c r="C25" s="203">
        <v>601421.38158639998</v>
      </c>
      <c r="D25" s="203">
        <v>4450193.4007592006</v>
      </c>
      <c r="E25" s="204">
        <v>1</v>
      </c>
    </row>
    <row r="26" spans="1:5" ht="15" customHeight="1">
      <c r="A26" s="205" t="s">
        <v>502</v>
      </c>
      <c r="B26" s="200">
        <v>0.86485500124920456</v>
      </c>
      <c r="C26" s="200">
        <v>0.13514499875079539</v>
      </c>
      <c r="D26" s="200">
        <v>1</v>
      </c>
      <c r="E26" s="200"/>
    </row>
    <row r="27" spans="1:5" ht="15" customHeight="1" thickBot="1">
      <c r="A27" s="206"/>
      <c r="B27" s="212"/>
      <c r="C27" s="208"/>
      <c r="D27" s="212"/>
      <c r="E27" s="213"/>
    </row>
    <row r="28" spans="1:5" ht="15" customHeight="1" thickTop="1">
      <c r="A28" s="190" t="s">
        <v>503</v>
      </c>
      <c r="B28" s="210"/>
      <c r="C28" s="200"/>
      <c r="D28" s="210"/>
      <c r="E28" s="210"/>
    </row>
    <row r="29" spans="1:5" ht="15" customHeight="1">
      <c r="A29" s="211"/>
      <c r="B29" s="168"/>
      <c r="C29" s="191"/>
      <c r="D29" s="168"/>
      <c r="E29" s="21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G28" sqref="G28"/>
    </sheetView>
  </sheetViews>
  <sheetFormatPr baseColWidth="10" defaultColWidth="11.42578125" defaultRowHeight="12.75"/>
  <cols>
    <col min="1" max="1" width="62.85546875" style="193" customWidth="1"/>
    <col min="2" max="5" width="15.7109375" style="192" customWidth="1"/>
    <col min="6" max="256" width="11.42578125" style="192"/>
    <col min="257" max="257" width="66.5703125" style="192" customWidth="1"/>
    <col min="258" max="261" width="15.7109375" style="192" customWidth="1"/>
    <col min="262" max="512" width="11.42578125" style="192"/>
    <col min="513" max="513" width="66.5703125" style="192" customWidth="1"/>
    <col min="514" max="517" width="15.7109375" style="192" customWidth="1"/>
    <col min="518" max="768" width="11.42578125" style="192"/>
    <col min="769" max="769" width="66.5703125" style="192" customWidth="1"/>
    <col min="770" max="773" width="15.7109375" style="192" customWidth="1"/>
    <col min="774" max="1024" width="11.42578125" style="192"/>
    <col min="1025" max="1025" width="66.5703125" style="192" customWidth="1"/>
    <col min="1026" max="1029" width="15.7109375" style="192" customWidth="1"/>
    <col min="1030" max="1280" width="11.42578125" style="192"/>
    <col min="1281" max="1281" width="66.5703125" style="192" customWidth="1"/>
    <col min="1282" max="1285" width="15.7109375" style="192" customWidth="1"/>
    <col min="1286" max="1536" width="11.42578125" style="192"/>
    <col min="1537" max="1537" width="66.5703125" style="192" customWidth="1"/>
    <col min="1538" max="1541" width="15.7109375" style="192" customWidth="1"/>
    <col min="1542" max="1792" width="11.42578125" style="192"/>
    <col min="1793" max="1793" width="66.5703125" style="192" customWidth="1"/>
    <col min="1794" max="1797" width="15.7109375" style="192" customWidth="1"/>
    <col min="1798" max="2048" width="11.42578125" style="192"/>
    <col min="2049" max="2049" width="66.5703125" style="192" customWidth="1"/>
    <col min="2050" max="2053" width="15.7109375" style="192" customWidth="1"/>
    <col min="2054" max="2304" width="11.42578125" style="192"/>
    <col min="2305" max="2305" width="66.5703125" style="192" customWidth="1"/>
    <col min="2306" max="2309" width="15.7109375" style="192" customWidth="1"/>
    <col min="2310" max="2560" width="11.42578125" style="192"/>
    <col min="2561" max="2561" width="66.5703125" style="192" customWidth="1"/>
    <col min="2562" max="2565" width="15.7109375" style="192" customWidth="1"/>
    <col min="2566" max="2816" width="11.42578125" style="192"/>
    <col min="2817" max="2817" width="66.5703125" style="192" customWidth="1"/>
    <col min="2818" max="2821" width="15.7109375" style="192" customWidth="1"/>
    <col min="2822" max="3072" width="11.42578125" style="192"/>
    <col min="3073" max="3073" width="66.5703125" style="192" customWidth="1"/>
    <col min="3074" max="3077" width="15.7109375" style="192" customWidth="1"/>
    <col min="3078" max="3328" width="11.42578125" style="192"/>
    <col min="3329" max="3329" width="66.5703125" style="192" customWidth="1"/>
    <col min="3330" max="3333" width="15.7109375" style="192" customWidth="1"/>
    <col min="3334" max="3584" width="11.42578125" style="192"/>
    <col min="3585" max="3585" width="66.5703125" style="192" customWidth="1"/>
    <col min="3586" max="3589" width="15.7109375" style="192" customWidth="1"/>
    <col min="3590" max="3840" width="11.42578125" style="192"/>
    <col min="3841" max="3841" width="66.5703125" style="192" customWidth="1"/>
    <col min="3842" max="3845" width="15.7109375" style="192" customWidth="1"/>
    <col min="3846" max="4096" width="11.42578125" style="192"/>
    <col min="4097" max="4097" width="66.5703125" style="192" customWidth="1"/>
    <col min="4098" max="4101" width="15.7109375" style="192" customWidth="1"/>
    <col min="4102" max="4352" width="11.42578125" style="192"/>
    <col min="4353" max="4353" width="66.5703125" style="192" customWidth="1"/>
    <col min="4354" max="4357" width="15.7109375" style="192" customWidth="1"/>
    <col min="4358" max="4608" width="11.42578125" style="192"/>
    <col min="4609" max="4609" width="66.5703125" style="192" customWidth="1"/>
    <col min="4610" max="4613" width="15.7109375" style="192" customWidth="1"/>
    <col min="4614" max="4864" width="11.42578125" style="192"/>
    <col min="4865" max="4865" width="66.5703125" style="192" customWidth="1"/>
    <col min="4866" max="4869" width="15.7109375" style="192" customWidth="1"/>
    <col min="4870" max="5120" width="11.42578125" style="192"/>
    <col min="5121" max="5121" width="66.5703125" style="192" customWidth="1"/>
    <col min="5122" max="5125" width="15.7109375" style="192" customWidth="1"/>
    <col min="5126" max="5376" width="11.42578125" style="192"/>
    <col min="5377" max="5377" width="66.5703125" style="192" customWidth="1"/>
    <col min="5378" max="5381" width="15.7109375" style="192" customWidth="1"/>
    <col min="5382" max="5632" width="11.42578125" style="192"/>
    <col min="5633" max="5633" width="66.5703125" style="192" customWidth="1"/>
    <col min="5634" max="5637" width="15.7109375" style="192" customWidth="1"/>
    <col min="5638" max="5888" width="11.42578125" style="192"/>
    <col min="5889" max="5889" width="66.5703125" style="192" customWidth="1"/>
    <col min="5890" max="5893" width="15.7109375" style="192" customWidth="1"/>
    <col min="5894" max="6144" width="11.42578125" style="192"/>
    <col min="6145" max="6145" width="66.5703125" style="192" customWidth="1"/>
    <col min="6146" max="6149" width="15.7109375" style="192" customWidth="1"/>
    <col min="6150" max="6400" width="11.42578125" style="192"/>
    <col min="6401" max="6401" width="66.5703125" style="192" customWidth="1"/>
    <col min="6402" max="6405" width="15.7109375" style="192" customWidth="1"/>
    <col min="6406" max="6656" width="11.42578125" style="192"/>
    <col min="6657" max="6657" width="66.5703125" style="192" customWidth="1"/>
    <col min="6658" max="6661" width="15.7109375" style="192" customWidth="1"/>
    <col min="6662" max="6912" width="11.42578125" style="192"/>
    <col min="6913" max="6913" width="66.5703125" style="192" customWidth="1"/>
    <col min="6914" max="6917" width="15.7109375" style="192" customWidth="1"/>
    <col min="6918" max="7168" width="11.42578125" style="192"/>
    <col min="7169" max="7169" width="66.5703125" style="192" customWidth="1"/>
    <col min="7170" max="7173" width="15.7109375" style="192" customWidth="1"/>
    <col min="7174" max="7424" width="11.42578125" style="192"/>
    <col min="7425" max="7425" width="66.5703125" style="192" customWidth="1"/>
    <col min="7426" max="7429" width="15.7109375" style="192" customWidth="1"/>
    <col min="7430" max="7680" width="11.42578125" style="192"/>
    <col min="7681" max="7681" width="66.5703125" style="192" customWidth="1"/>
    <col min="7682" max="7685" width="15.7109375" style="192" customWidth="1"/>
    <col min="7686" max="7936" width="11.42578125" style="192"/>
    <col min="7937" max="7937" width="66.5703125" style="192" customWidth="1"/>
    <col min="7938" max="7941" width="15.7109375" style="192" customWidth="1"/>
    <col min="7942" max="8192" width="11.42578125" style="192"/>
    <col min="8193" max="8193" width="66.5703125" style="192" customWidth="1"/>
    <col min="8194" max="8197" width="15.7109375" style="192" customWidth="1"/>
    <col min="8198" max="8448" width="11.42578125" style="192"/>
    <col min="8449" max="8449" width="66.5703125" style="192" customWidth="1"/>
    <col min="8450" max="8453" width="15.7109375" style="192" customWidth="1"/>
    <col min="8454" max="8704" width="11.42578125" style="192"/>
    <col min="8705" max="8705" width="66.5703125" style="192" customWidth="1"/>
    <col min="8706" max="8709" width="15.7109375" style="192" customWidth="1"/>
    <col min="8710" max="8960" width="11.42578125" style="192"/>
    <col min="8961" max="8961" width="66.5703125" style="192" customWidth="1"/>
    <col min="8962" max="8965" width="15.7109375" style="192" customWidth="1"/>
    <col min="8966" max="9216" width="11.42578125" style="192"/>
    <col min="9217" max="9217" width="66.5703125" style="192" customWidth="1"/>
    <col min="9218" max="9221" width="15.7109375" style="192" customWidth="1"/>
    <col min="9222" max="9472" width="11.42578125" style="192"/>
    <col min="9473" max="9473" width="66.5703125" style="192" customWidth="1"/>
    <col min="9474" max="9477" width="15.7109375" style="192" customWidth="1"/>
    <col min="9478" max="9728" width="11.42578125" style="192"/>
    <col min="9729" max="9729" width="66.5703125" style="192" customWidth="1"/>
    <col min="9730" max="9733" width="15.7109375" style="192" customWidth="1"/>
    <col min="9734" max="9984" width="11.42578125" style="192"/>
    <col min="9985" max="9985" width="66.5703125" style="192" customWidth="1"/>
    <col min="9986" max="9989" width="15.7109375" style="192" customWidth="1"/>
    <col min="9990" max="10240" width="11.42578125" style="192"/>
    <col min="10241" max="10241" width="66.5703125" style="192" customWidth="1"/>
    <col min="10242" max="10245" width="15.7109375" style="192" customWidth="1"/>
    <col min="10246" max="10496" width="11.42578125" style="192"/>
    <col min="10497" max="10497" width="66.5703125" style="192" customWidth="1"/>
    <col min="10498" max="10501" width="15.7109375" style="192" customWidth="1"/>
    <col min="10502" max="10752" width="11.42578125" style="192"/>
    <col min="10753" max="10753" width="66.5703125" style="192" customWidth="1"/>
    <col min="10754" max="10757" width="15.7109375" style="192" customWidth="1"/>
    <col min="10758" max="11008" width="11.42578125" style="192"/>
    <col min="11009" max="11009" width="66.5703125" style="192" customWidth="1"/>
    <col min="11010" max="11013" width="15.7109375" style="192" customWidth="1"/>
    <col min="11014" max="11264" width="11.42578125" style="192"/>
    <col min="11265" max="11265" width="66.5703125" style="192" customWidth="1"/>
    <col min="11266" max="11269" width="15.7109375" style="192" customWidth="1"/>
    <col min="11270" max="11520" width="11.42578125" style="192"/>
    <col min="11521" max="11521" width="66.5703125" style="192" customWidth="1"/>
    <col min="11522" max="11525" width="15.7109375" style="192" customWidth="1"/>
    <col min="11526" max="11776" width="11.42578125" style="192"/>
    <col min="11777" max="11777" width="66.5703125" style="192" customWidth="1"/>
    <col min="11778" max="11781" width="15.7109375" style="192" customWidth="1"/>
    <col min="11782" max="12032" width="11.42578125" style="192"/>
    <col min="12033" max="12033" width="66.5703125" style="192" customWidth="1"/>
    <col min="12034" max="12037" width="15.7109375" style="192" customWidth="1"/>
    <col min="12038" max="12288" width="11.42578125" style="192"/>
    <col min="12289" max="12289" width="66.5703125" style="192" customWidth="1"/>
    <col min="12290" max="12293" width="15.7109375" style="192" customWidth="1"/>
    <col min="12294" max="12544" width="11.42578125" style="192"/>
    <col min="12545" max="12545" width="66.5703125" style="192" customWidth="1"/>
    <col min="12546" max="12549" width="15.7109375" style="192" customWidth="1"/>
    <col min="12550" max="12800" width="11.42578125" style="192"/>
    <col min="12801" max="12801" width="66.5703125" style="192" customWidth="1"/>
    <col min="12802" max="12805" width="15.7109375" style="192" customWidth="1"/>
    <col min="12806" max="13056" width="11.42578125" style="192"/>
    <col min="13057" max="13057" width="66.5703125" style="192" customWidth="1"/>
    <col min="13058" max="13061" width="15.7109375" style="192" customWidth="1"/>
    <col min="13062" max="13312" width="11.42578125" style="192"/>
    <col min="13313" max="13313" width="66.5703125" style="192" customWidth="1"/>
    <col min="13314" max="13317" width="15.7109375" style="192" customWidth="1"/>
    <col min="13318" max="13568" width="11.42578125" style="192"/>
    <col min="13569" max="13569" width="66.5703125" style="192" customWidth="1"/>
    <col min="13570" max="13573" width="15.7109375" style="192" customWidth="1"/>
    <col min="13574" max="13824" width="11.42578125" style="192"/>
    <col min="13825" max="13825" width="66.5703125" style="192" customWidth="1"/>
    <col min="13826" max="13829" width="15.7109375" style="192" customWidth="1"/>
    <col min="13830" max="14080" width="11.42578125" style="192"/>
    <col min="14081" max="14081" width="66.5703125" style="192" customWidth="1"/>
    <col min="14082" max="14085" width="15.7109375" style="192" customWidth="1"/>
    <col min="14086" max="14336" width="11.42578125" style="192"/>
    <col min="14337" max="14337" width="66.5703125" style="192" customWidth="1"/>
    <col min="14338" max="14341" width="15.7109375" style="192" customWidth="1"/>
    <col min="14342" max="14592" width="11.42578125" style="192"/>
    <col min="14593" max="14593" width="66.5703125" style="192" customWidth="1"/>
    <col min="14594" max="14597" width="15.7109375" style="192" customWidth="1"/>
    <col min="14598" max="14848" width="11.42578125" style="192"/>
    <col min="14849" max="14849" width="66.5703125" style="192" customWidth="1"/>
    <col min="14850" max="14853" width="15.7109375" style="192" customWidth="1"/>
    <col min="14854" max="15104" width="11.42578125" style="192"/>
    <col min="15105" max="15105" width="66.5703125" style="192" customWidth="1"/>
    <col min="15106" max="15109" width="15.7109375" style="192" customWidth="1"/>
    <col min="15110" max="15360" width="11.42578125" style="192"/>
    <col min="15361" max="15361" width="66.5703125" style="192" customWidth="1"/>
    <col min="15362" max="15365" width="15.7109375" style="192" customWidth="1"/>
    <col min="15366" max="15616" width="11.42578125" style="192"/>
    <col min="15617" max="15617" width="66.5703125" style="192" customWidth="1"/>
    <col min="15618" max="15621" width="15.7109375" style="192" customWidth="1"/>
    <col min="15622" max="15872" width="11.42578125" style="192"/>
    <col min="15873" max="15873" width="66.5703125" style="192" customWidth="1"/>
    <col min="15874" max="15877" width="15.7109375" style="192" customWidth="1"/>
    <col min="15878" max="16128" width="11.42578125" style="192"/>
    <col min="16129" max="16129" width="66.570312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504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69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218"/>
    </row>
    <row r="6" spans="1:5" ht="30" customHeight="1">
      <c r="A6" s="195" t="s">
        <v>508</v>
      </c>
      <c r="B6" s="196" t="s">
        <v>128</v>
      </c>
      <c r="C6" s="196" t="s">
        <v>129</v>
      </c>
      <c r="D6" s="197" t="s">
        <v>483</v>
      </c>
      <c r="E6" s="198" t="s">
        <v>66</v>
      </c>
    </row>
    <row r="7" spans="1:5" ht="15" customHeight="1">
      <c r="A7" s="199" t="s">
        <v>484</v>
      </c>
      <c r="B7" s="191">
        <v>1195.94173</v>
      </c>
      <c r="C7" s="191">
        <v>71.012380000000007</v>
      </c>
      <c r="D7" s="191">
        <v>1266.9541100000001</v>
      </c>
      <c r="E7" s="200">
        <v>1.9158080712910197E-2</v>
      </c>
    </row>
    <row r="8" spans="1:5" ht="15" customHeight="1">
      <c r="A8" s="199" t="s">
        <v>485</v>
      </c>
      <c r="B8" s="191">
        <v>12.09015</v>
      </c>
      <c r="C8" s="191">
        <v>0</v>
      </c>
      <c r="D8" s="191">
        <v>12.09015</v>
      </c>
      <c r="E8" s="200">
        <v>1.8281962046059523E-4</v>
      </c>
    </row>
    <row r="9" spans="1:5" ht="15" customHeight="1">
      <c r="A9" s="199" t="s">
        <v>486</v>
      </c>
      <c r="B9" s="191">
        <v>42.645849999999996</v>
      </c>
      <c r="C9" s="191">
        <v>0</v>
      </c>
      <c r="D9" s="191">
        <v>42.645849999999996</v>
      </c>
      <c r="E9" s="200">
        <v>6.4486363785556629E-4</v>
      </c>
    </row>
    <row r="10" spans="1:5" ht="15" customHeight="1">
      <c r="A10" s="199" t="s">
        <v>487</v>
      </c>
      <c r="B10" s="191">
        <v>519.53800000000001</v>
      </c>
      <c r="C10" s="191">
        <v>0</v>
      </c>
      <c r="D10" s="191">
        <v>519.53800000000001</v>
      </c>
      <c r="E10" s="200">
        <v>7.8561258524382852E-3</v>
      </c>
    </row>
    <row r="11" spans="1:5" ht="15" customHeight="1">
      <c r="A11" s="199" t="s">
        <v>488</v>
      </c>
      <c r="B11" s="191">
        <v>5143.7416499999999</v>
      </c>
      <c r="C11" s="191">
        <v>3207.7066299999997</v>
      </c>
      <c r="D11" s="191">
        <v>8351.4482800000005</v>
      </c>
      <c r="E11" s="200">
        <v>0.12628533184831378</v>
      </c>
    </row>
    <row r="12" spans="1:5" ht="15" customHeight="1">
      <c r="A12" s="199" t="s">
        <v>489</v>
      </c>
      <c r="B12" s="191">
        <v>120.48377000000001</v>
      </c>
      <c r="C12" s="191">
        <v>6.86</v>
      </c>
      <c r="D12" s="191">
        <v>127.34377000000001</v>
      </c>
      <c r="E12" s="200">
        <v>1.9256121470305441E-3</v>
      </c>
    </row>
    <row r="13" spans="1:5" ht="15" customHeight="1">
      <c r="A13" s="199" t="s">
        <v>68</v>
      </c>
      <c r="B13" s="191">
        <v>2440.7609600000001</v>
      </c>
      <c r="C13" s="191">
        <v>19523.560113400003</v>
      </c>
      <c r="D13" s="191">
        <v>21964.321073400002</v>
      </c>
      <c r="E13" s="200">
        <v>0.33213060568426711</v>
      </c>
    </row>
    <row r="14" spans="1:5" ht="15" customHeight="1">
      <c r="A14" s="199" t="s">
        <v>490</v>
      </c>
      <c r="B14" s="191">
        <v>9419.85059</v>
      </c>
      <c r="C14" s="191">
        <v>5503.3617199999999</v>
      </c>
      <c r="D14" s="191">
        <v>14923.212309999999</v>
      </c>
      <c r="E14" s="200">
        <v>0.22565940129502796</v>
      </c>
    </row>
    <row r="15" spans="1:5" ht="15" customHeight="1">
      <c r="A15" s="199" t="s">
        <v>491</v>
      </c>
      <c r="B15" s="191">
        <v>2703.92346</v>
      </c>
      <c r="C15" s="191">
        <v>73.703159999999997</v>
      </c>
      <c r="D15" s="191">
        <v>2777.62662</v>
      </c>
      <c r="E15" s="200">
        <v>4.2001517305380494E-2</v>
      </c>
    </row>
    <row r="16" spans="1:5" ht="15" customHeight="1">
      <c r="A16" s="199" t="s">
        <v>492</v>
      </c>
      <c r="B16" s="191">
        <v>4595.4200599999995</v>
      </c>
      <c r="C16" s="191">
        <v>353.82826899999998</v>
      </c>
      <c r="D16" s="191">
        <v>4949.2483289999991</v>
      </c>
      <c r="E16" s="200">
        <v>7.4839410683326099E-2</v>
      </c>
    </row>
    <row r="17" spans="1:5" ht="15" customHeight="1">
      <c r="A17" s="199" t="s">
        <v>493</v>
      </c>
      <c r="B17" s="191">
        <v>1287.37968</v>
      </c>
      <c r="C17" s="191">
        <v>280.93291999999997</v>
      </c>
      <c r="D17" s="191">
        <v>1568.3126</v>
      </c>
      <c r="E17" s="200">
        <v>2.3715033667536738E-2</v>
      </c>
    </row>
    <row r="18" spans="1:5" ht="15" customHeight="1">
      <c r="A18" s="199" t="s">
        <v>494</v>
      </c>
      <c r="B18" s="191">
        <v>2841.7516800000003</v>
      </c>
      <c r="C18" s="191">
        <v>3017.2210399999999</v>
      </c>
      <c r="D18" s="191">
        <v>5858.9727199999998</v>
      </c>
      <c r="E18" s="200">
        <v>8.8595688966586955E-2</v>
      </c>
    </row>
    <row r="19" spans="1:5" ht="15" customHeight="1">
      <c r="A19" s="199" t="s">
        <v>495</v>
      </c>
      <c r="B19" s="191">
        <v>748.62581999999998</v>
      </c>
      <c r="C19" s="191">
        <v>21.655909999999999</v>
      </c>
      <c r="D19" s="191">
        <v>770.28172999999992</v>
      </c>
      <c r="E19" s="200">
        <v>1.1647714339882521E-2</v>
      </c>
    </row>
    <row r="20" spans="1:5" ht="15" customHeight="1">
      <c r="A20" s="199" t="s">
        <v>496</v>
      </c>
      <c r="B20" s="191">
        <v>482.86394000000001</v>
      </c>
      <c r="C20" s="191">
        <v>7.7766899999999994</v>
      </c>
      <c r="D20" s="191">
        <v>490.64062999999999</v>
      </c>
      <c r="E20" s="200">
        <v>7.4191580550404526E-3</v>
      </c>
    </row>
    <row r="21" spans="1:5" ht="15" customHeight="1">
      <c r="A21" s="199" t="s">
        <v>497</v>
      </c>
      <c r="B21" s="191">
        <v>1740.2529500000001</v>
      </c>
      <c r="C21" s="191">
        <v>120.75791000000001</v>
      </c>
      <c r="D21" s="191">
        <v>1861.0108600000001</v>
      </c>
      <c r="E21" s="200">
        <v>2.8141032087959698E-2</v>
      </c>
    </row>
    <row r="22" spans="1:5" ht="15" customHeight="1">
      <c r="A22" s="199" t="s">
        <v>498</v>
      </c>
      <c r="B22" s="191">
        <v>91.628439999999998</v>
      </c>
      <c r="C22" s="191">
        <v>3.6384300000000001</v>
      </c>
      <c r="D22" s="191">
        <v>95.266869999999997</v>
      </c>
      <c r="E22" s="200">
        <v>1.4405655029812586E-3</v>
      </c>
    </row>
    <row r="23" spans="1:5" ht="15" customHeight="1">
      <c r="A23" s="199" t="s">
        <v>499</v>
      </c>
      <c r="B23" s="191">
        <v>2.3413900000000001</v>
      </c>
      <c r="C23" s="191">
        <v>0</v>
      </c>
      <c r="D23" s="191">
        <v>2.3413900000000001</v>
      </c>
      <c r="E23" s="200">
        <v>3.5405022365333188E-5</v>
      </c>
    </row>
    <row r="24" spans="1:5" s="201" customFormat="1" ht="15" customHeight="1">
      <c r="A24" s="199" t="s">
        <v>500</v>
      </c>
      <c r="B24" s="191">
        <v>460.45272</v>
      </c>
      <c r="C24" s="191">
        <v>89.870039999999989</v>
      </c>
      <c r="D24" s="191">
        <v>550.32276000000002</v>
      </c>
      <c r="E24" s="200">
        <v>8.3216335706361982E-3</v>
      </c>
    </row>
    <row r="25" spans="1:5" ht="15" customHeight="1">
      <c r="A25" s="202" t="s">
        <v>505</v>
      </c>
      <c r="B25" s="203">
        <v>33849.692840000003</v>
      </c>
      <c r="C25" s="203">
        <v>32281.885212400008</v>
      </c>
      <c r="D25" s="203">
        <v>66131.578052400015</v>
      </c>
      <c r="E25" s="204">
        <v>1</v>
      </c>
    </row>
    <row r="26" spans="1:5" ht="15" customHeight="1">
      <c r="A26" s="205" t="s">
        <v>502</v>
      </c>
      <c r="B26" s="200">
        <v>0.51185369889674892</v>
      </c>
      <c r="C26" s="200">
        <v>0.48814630110325108</v>
      </c>
      <c r="D26" s="200">
        <v>1</v>
      </c>
      <c r="E26" s="200"/>
    </row>
    <row r="27" spans="1:5" ht="15" customHeight="1" thickBot="1">
      <c r="A27" s="206"/>
      <c r="B27" s="212"/>
      <c r="C27" s="208"/>
      <c r="D27" s="212"/>
      <c r="E27" s="213"/>
    </row>
    <row r="28" spans="1:5" ht="15" customHeight="1" thickTop="1">
      <c r="A28" s="190" t="s">
        <v>503</v>
      </c>
      <c r="B28" s="210"/>
      <c r="C28" s="200"/>
      <c r="D28" s="210"/>
      <c r="E28" s="210"/>
    </row>
    <row r="29" spans="1:5" ht="15" customHeight="1">
      <c r="A29" s="216"/>
      <c r="B29" s="168"/>
      <c r="C29" s="191"/>
      <c r="D29" s="168"/>
      <c r="E29" s="210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2.140625" style="193" customWidth="1"/>
    <col min="2" max="5" width="15.7109375" style="192" customWidth="1"/>
    <col min="6" max="256" width="11.42578125" style="192"/>
    <col min="257" max="257" width="53.5703125" style="192" customWidth="1"/>
    <col min="258" max="261" width="15.7109375" style="192" customWidth="1"/>
    <col min="262" max="512" width="11.42578125" style="192"/>
    <col min="513" max="513" width="53.5703125" style="192" customWidth="1"/>
    <col min="514" max="517" width="15.7109375" style="192" customWidth="1"/>
    <col min="518" max="768" width="11.42578125" style="192"/>
    <col min="769" max="769" width="53.5703125" style="192" customWidth="1"/>
    <col min="770" max="773" width="15.7109375" style="192" customWidth="1"/>
    <col min="774" max="1024" width="11.42578125" style="192"/>
    <col min="1025" max="1025" width="53.5703125" style="192" customWidth="1"/>
    <col min="1026" max="1029" width="15.7109375" style="192" customWidth="1"/>
    <col min="1030" max="1280" width="11.42578125" style="192"/>
    <col min="1281" max="1281" width="53.5703125" style="192" customWidth="1"/>
    <col min="1282" max="1285" width="15.7109375" style="192" customWidth="1"/>
    <col min="1286" max="1536" width="11.42578125" style="192"/>
    <col min="1537" max="1537" width="53.5703125" style="192" customWidth="1"/>
    <col min="1538" max="1541" width="15.7109375" style="192" customWidth="1"/>
    <col min="1542" max="1792" width="11.42578125" style="192"/>
    <col min="1793" max="1793" width="53.5703125" style="192" customWidth="1"/>
    <col min="1794" max="1797" width="15.7109375" style="192" customWidth="1"/>
    <col min="1798" max="2048" width="11.42578125" style="192"/>
    <col min="2049" max="2049" width="53.5703125" style="192" customWidth="1"/>
    <col min="2050" max="2053" width="15.7109375" style="192" customWidth="1"/>
    <col min="2054" max="2304" width="11.42578125" style="192"/>
    <col min="2305" max="2305" width="53.5703125" style="192" customWidth="1"/>
    <col min="2306" max="2309" width="15.7109375" style="192" customWidth="1"/>
    <col min="2310" max="2560" width="11.42578125" style="192"/>
    <col min="2561" max="2561" width="53.5703125" style="192" customWidth="1"/>
    <col min="2562" max="2565" width="15.7109375" style="192" customWidth="1"/>
    <col min="2566" max="2816" width="11.42578125" style="192"/>
    <col min="2817" max="2817" width="53.5703125" style="192" customWidth="1"/>
    <col min="2818" max="2821" width="15.7109375" style="192" customWidth="1"/>
    <col min="2822" max="3072" width="11.42578125" style="192"/>
    <col min="3073" max="3073" width="53.5703125" style="192" customWidth="1"/>
    <col min="3074" max="3077" width="15.7109375" style="192" customWidth="1"/>
    <col min="3078" max="3328" width="11.42578125" style="192"/>
    <col min="3329" max="3329" width="53.5703125" style="192" customWidth="1"/>
    <col min="3330" max="3333" width="15.7109375" style="192" customWidth="1"/>
    <col min="3334" max="3584" width="11.42578125" style="192"/>
    <col min="3585" max="3585" width="53.5703125" style="192" customWidth="1"/>
    <col min="3586" max="3589" width="15.7109375" style="192" customWidth="1"/>
    <col min="3590" max="3840" width="11.42578125" style="192"/>
    <col min="3841" max="3841" width="53.5703125" style="192" customWidth="1"/>
    <col min="3842" max="3845" width="15.7109375" style="192" customWidth="1"/>
    <col min="3846" max="4096" width="11.42578125" style="192"/>
    <col min="4097" max="4097" width="53.5703125" style="192" customWidth="1"/>
    <col min="4098" max="4101" width="15.7109375" style="192" customWidth="1"/>
    <col min="4102" max="4352" width="11.42578125" style="192"/>
    <col min="4353" max="4353" width="53.5703125" style="192" customWidth="1"/>
    <col min="4354" max="4357" width="15.7109375" style="192" customWidth="1"/>
    <col min="4358" max="4608" width="11.42578125" style="192"/>
    <col min="4609" max="4609" width="53.5703125" style="192" customWidth="1"/>
    <col min="4610" max="4613" width="15.7109375" style="192" customWidth="1"/>
    <col min="4614" max="4864" width="11.42578125" style="192"/>
    <col min="4865" max="4865" width="53.5703125" style="192" customWidth="1"/>
    <col min="4866" max="4869" width="15.7109375" style="192" customWidth="1"/>
    <col min="4870" max="5120" width="11.42578125" style="192"/>
    <col min="5121" max="5121" width="53.5703125" style="192" customWidth="1"/>
    <col min="5122" max="5125" width="15.7109375" style="192" customWidth="1"/>
    <col min="5126" max="5376" width="11.42578125" style="192"/>
    <col min="5377" max="5377" width="53.5703125" style="192" customWidth="1"/>
    <col min="5378" max="5381" width="15.7109375" style="192" customWidth="1"/>
    <col min="5382" max="5632" width="11.42578125" style="192"/>
    <col min="5633" max="5633" width="53.5703125" style="192" customWidth="1"/>
    <col min="5634" max="5637" width="15.7109375" style="192" customWidth="1"/>
    <col min="5638" max="5888" width="11.42578125" style="192"/>
    <col min="5889" max="5889" width="53.5703125" style="192" customWidth="1"/>
    <col min="5890" max="5893" width="15.7109375" style="192" customWidth="1"/>
    <col min="5894" max="6144" width="11.42578125" style="192"/>
    <col min="6145" max="6145" width="53.5703125" style="192" customWidth="1"/>
    <col min="6146" max="6149" width="15.7109375" style="192" customWidth="1"/>
    <col min="6150" max="6400" width="11.42578125" style="192"/>
    <col min="6401" max="6401" width="53.5703125" style="192" customWidth="1"/>
    <col min="6402" max="6405" width="15.7109375" style="192" customWidth="1"/>
    <col min="6406" max="6656" width="11.42578125" style="192"/>
    <col min="6657" max="6657" width="53.5703125" style="192" customWidth="1"/>
    <col min="6658" max="6661" width="15.7109375" style="192" customWidth="1"/>
    <col min="6662" max="6912" width="11.42578125" style="192"/>
    <col min="6913" max="6913" width="53.5703125" style="192" customWidth="1"/>
    <col min="6914" max="6917" width="15.7109375" style="192" customWidth="1"/>
    <col min="6918" max="7168" width="11.42578125" style="192"/>
    <col min="7169" max="7169" width="53.5703125" style="192" customWidth="1"/>
    <col min="7170" max="7173" width="15.7109375" style="192" customWidth="1"/>
    <col min="7174" max="7424" width="11.42578125" style="192"/>
    <col min="7425" max="7425" width="53.5703125" style="192" customWidth="1"/>
    <col min="7426" max="7429" width="15.7109375" style="192" customWidth="1"/>
    <col min="7430" max="7680" width="11.42578125" style="192"/>
    <col min="7681" max="7681" width="53.5703125" style="192" customWidth="1"/>
    <col min="7682" max="7685" width="15.7109375" style="192" customWidth="1"/>
    <col min="7686" max="7936" width="11.42578125" style="192"/>
    <col min="7937" max="7937" width="53.5703125" style="192" customWidth="1"/>
    <col min="7938" max="7941" width="15.7109375" style="192" customWidth="1"/>
    <col min="7942" max="8192" width="11.42578125" style="192"/>
    <col min="8193" max="8193" width="53.5703125" style="192" customWidth="1"/>
    <col min="8194" max="8197" width="15.7109375" style="192" customWidth="1"/>
    <col min="8198" max="8448" width="11.42578125" style="192"/>
    <col min="8449" max="8449" width="53.5703125" style="192" customWidth="1"/>
    <col min="8450" max="8453" width="15.7109375" style="192" customWidth="1"/>
    <col min="8454" max="8704" width="11.42578125" style="192"/>
    <col min="8705" max="8705" width="53.5703125" style="192" customWidth="1"/>
    <col min="8706" max="8709" width="15.7109375" style="192" customWidth="1"/>
    <col min="8710" max="8960" width="11.42578125" style="192"/>
    <col min="8961" max="8961" width="53.5703125" style="192" customWidth="1"/>
    <col min="8962" max="8965" width="15.7109375" style="192" customWidth="1"/>
    <col min="8966" max="9216" width="11.42578125" style="192"/>
    <col min="9217" max="9217" width="53.5703125" style="192" customWidth="1"/>
    <col min="9218" max="9221" width="15.7109375" style="192" customWidth="1"/>
    <col min="9222" max="9472" width="11.42578125" style="192"/>
    <col min="9473" max="9473" width="53.5703125" style="192" customWidth="1"/>
    <col min="9474" max="9477" width="15.7109375" style="192" customWidth="1"/>
    <col min="9478" max="9728" width="11.42578125" style="192"/>
    <col min="9729" max="9729" width="53.5703125" style="192" customWidth="1"/>
    <col min="9730" max="9733" width="15.7109375" style="192" customWidth="1"/>
    <col min="9734" max="9984" width="11.42578125" style="192"/>
    <col min="9985" max="9985" width="53.5703125" style="192" customWidth="1"/>
    <col min="9986" max="9989" width="15.7109375" style="192" customWidth="1"/>
    <col min="9990" max="10240" width="11.42578125" style="192"/>
    <col min="10241" max="10241" width="53.5703125" style="192" customWidth="1"/>
    <col min="10242" max="10245" width="15.7109375" style="192" customWidth="1"/>
    <col min="10246" max="10496" width="11.42578125" style="192"/>
    <col min="10497" max="10497" width="53.5703125" style="192" customWidth="1"/>
    <col min="10498" max="10501" width="15.7109375" style="192" customWidth="1"/>
    <col min="10502" max="10752" width="11.42578125" style="192"/>
    <col min="10753" max="10753" width="53.5703125" style="192" customWidth="1"/>
    <col min="10754" max="10757" width="15.7109375" style="192" customWidth="1"/>
    <col min="10758" max="11008" width="11.42578125" style="192"/>
    <col min="11009" max="11009" width="53.5703125" style="192" customWidth="1"/>
    <col min="11010" max="11013" width="15.7109375" style="192" customWidth="1"/>
    <col min="11014" max="11264" width="11.42578125" style="192"/>
    <col min="11265" max="11265" width="53.5703125" style="192" customWidth="1"/>
    <col min="11266" max="11269" width="15.7109375" style="192" customWidth="1"/>
    <col min="11270" max="11520" width="11.42578125" style="192"/>
    <col min="11521" max="11521" width="53.5703125" style="192" customWidth="1"/>
    <col min="11522" max="11525" width="15.7109375" style="192" customWidth="1"/>
    <col min="11526" max="11776" width="11.42578125" style="192"/>
    <col min="11777" max="11777" width="53.5703125" style="192" customWidth="1"/>
    <col min="11778" max="11781" width="15.7109375" style="192" customWidth="1"/>
    <col min="11782" max="12032" width="11.42578125" style="192"/>
    <col min="12033" max="12033" width="53.5703125" style="192" customWidth="1"/>
    <col min="12034" max="12037" width="15.7109375" style="192" customWidth="1"/>
    <col min="12038" max="12288" width="11.42578125" style="192"/>
    <col min="12289" max="12289" width="53.5703125" style="192" customWidth="1"/>
    <col min="12290" max="12293" width="15.7109375" style="192" customWidth="1"/>
    <col min="12294" max="12544" width="11.42578125" style="192"/>
    <col min="12545" max="12545" width="53.5703125" style="192" customWidth="1"/>
    <col min="12546" max="12549" width="15.7109375" style="192" customWidth="1"/>
    <col min="12550" max="12800" width="11.42578125" style="192"/>
    <col min="12801" max="12801" width="53.5703125" style="192" customWidth="1"/>
    <col min="12802" max="12805" width="15.7109375" style="192" customWidth="1"/>
    <col min="12806" max="13056" width="11.42578125" style="192"/>
    <col min="13057" max="13057" width="53.5703125" style="192" customWidth="1"/>
    <col min="13058" max="13061" width="15.7109375" style="192" customWidth="1"/>
    <col min="13062" max="13312" width="11.42578125" style="192"/>
    <col min="13313" max="13313" width="53.5703125" style="192" customWidth="1"/>
    <col min="13314" max="13317" width="15.7109375" style="192" customWidth="1"/>
    <col min="13318" max="13568" width="11.42578125" style="192"/>
    <col min="13569" max="13569" width="53.5703125" style="192" customWidth="1"/>
    <col min="13570" max="13573" width="15.7109375" style="192" customWidth="1"/>
    <col min="13574" max="13824" width="11.42578125" style="192"/>
    <col min="13825" max="13825" width="53.5703125" style="192" customWidth="1"/>
    <col min="13826" max="13829" width="15.7109375" style="192" customWidth="1"/>
    <col min="13830" max="14080" width="11.42578125" style="192"/>
    <col min="14081" max="14081" width="53.5703125" style="192" customWidth="1"/>
    <col min="14082" max="14085" width="15.7109375" style="192" customWidth="1"/>
    <col min="14086" max="14336" width="11.42578125" style="192"/>
    <col min="14337" max="14337" width="53.5703125" style="192" customWidth="1"/>
    <col min="14338" max="14341" width="15.7109375" style="192" customWidth="1"/>
    <col min="14342" max="14592" width="11.42578125" style="192"/>
    <col min="14593" max="14593" width="53.5703125" style="192" customWidth="1"/>
    <col min="14594" max="14597" width="15.7109375" style="192" customWidth="1"/>
    <col min="14598" max="14848" width="11.42578125" style="192"/>
    <col min="14849" max="14849" width="53.5703125" style="192" customWidth="1"/>
    <col min="14850" max="14853" width="15.7109375" style="192" customWidth="1"/>
    <col min="14854" max="15104" width="11.42578125" style="192"/>
    <col min="15105" max="15105" width="53.5703125" style="192" customWidth="1"/>
    <col min="15106" max="15109" width="15.7109375" style="192" customWidth="1"/>
    <col min="15110" max="15360" width="11.42578125" style="192"/>
    <col min="15361" max="15361" width="53.5703125" style="192" customWidth="1"/>
    <col min="15362" max="15365" width="15.7109375" style="192" customWidth="1"/>
    <col min="15366" max="15616" width="11.42578125" style="192"/>
    <col min="15617" max="15617" width="53.5703125" style="192" customWidth="1"/>
    <col min="15618" max="15621" width="15.7109375" style="192" customWidth="1"/>
    <col min="15622" max="15872" width="11.42578125" style="192"/>
    <col min="15873" max="15873" width="53.5703125" style="192" customWidth="1"/>
    <col min="15874" max="15877" width="15.7109375" style="192" customWidth="1"/>
    <col min="15878" max="16128" width="11.42578125" style="192"/>
    <col min="16129" max="16129" width="53.570312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507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69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218"/>
    </row>
    <row r="6" spans="1:5" ht="30" customHeight="1">
      <c r="A6" s="195" t="s">
        <v>508</v>
      </c>
      <c r="B6" s="196" t="s">
        <v>128</v>
      </c>
      <c r="C6" s="196" t="s">
        <v>129</v>
      </c>
      <c r="D6" s="197" t="s">
        <v>483</v>
      </c>
      <c r="E6" s="196" t="s">
        <v>66</v>
      </c>
    </row>
    <row r="7" spans="1:5" ht="15" customHeight="1">
      <c r="A7" s="199" t="s">
        <v>484</v>
      </c>
      <c r="B7" s="191">
        <v>1206065.1337899999</v>
      </c>
      <c r="C7" s="191">
        <v>18001.619899999998</v>
      </c>
      <c r="D7" s="191">
        <v>1224066.7536899999</v>
      </c>
      <c r="E7" s="200">
        <v>0.27920836958248202</v>
      </c>
    </row>
    <row r="8" spans="1:5" ht="15" customHeight="1">
      <c r="A8" s="199" t="s">
        <v>485</v>
      </c>
      <c r="B8" s="191">
        <v>18496.159660000001</v>
      </c>
      <c r="C8" s="191">
        <v>1172.6264900000001</v>
      </c>
      <c r="D8" s="191">
        <v>19668.78615</v>
      </c>
      <c r="E8" s="200">
        <v>4.4864299239016801E-3</v>
      </c>
    </row>
    <row r="9" spans="1:5" ht="15" customHeight="1">
      <c r="A9" s="199" t="s">
        <v>486</v>
      </c>
      <c r="B9" s="191">
        <v>33.354150000000004</v>
      </c>
      <c r="C9" s="191">
        <v>0</v>
      </c>
      <c r="D9" s="191">
        <v>33.354150000000004</v>
      </c>
      <c r="E9" s="200">
        <v>7.6080473652567141E-6</v>
      </c>
    </row>
    <row r="10" spans="1:5" ht="15" customHeight="1">
      <c r="A10" s="199" t="s">
        <v>487</v>
      </c>
      <c r="B10" s="191">
        <v>38963.193090000001</v>
      </c>
      <c r="C10" s="191">
        <v>6909.8811500000002</v>
      </c>
      <c r="D10" s="191">
        <v>45873.074240000002</v>
      </c>
      <c r="E10" s="200">
        <v>1.0463601129330461E-2</v>
      </c>
    </row>
    <row r="11" spans="1:5" ht="15" customHeight="1">
      <c r="A11" s="199" t="s">
        <v>488</v>
      </c>
      <c r="B11" s="191">
        <v>532722.47655999998</v>
      </c>
      <c r="C11" s="191">
        <v>97428.464469999992</v>
      </c>
      <c r="D11" s="191">
        <v>630150.94102999999</v>
      </c>
      <c r="E11" s="200">
        <v>0.14373678257780007</v>
      </c>
    </row>
    <row r="12" spans="1:5" ht="15" customHeight="1">
      <c r="A12" s="199" t="s">
        <v>489</v>
      </c>
      <c r="B12" s="191">
        <v>1348.64924</v>
      </c>
      <c r="C12" s="191">
        <v>71.827759999999998</v>
      </c>
      <c r="D12" s="191">
        <v>1420.4769999999999</v>
      </c>
      <c r="E12" s="200">
        <v>3.2400934508172924E-4</v>
      </c>
    </row>
    <row r="13" spans="1:5" ht="15" customHeight="1">
      <c r="A13" s="199" t="s">
        <v>68</v>
      </c>
      <c r="B13" s="191">
        <v>325096.99817000004</v>
      </c>
      <c r="C13" s="191">
        <v>165987.48036000002</v>
      </c>
      <c r="D13" s="191">
        <v>491084.47853000008</v>
      </c>
      <c r="E13" s="200">
        <v>0.11201586528209036</v>
      </c>
    </row>
    <row r="14" spans="1:5" ht="15" customHeight="1">
      <c r="A14" s="199" t="s">
        <v>490</v>
      </c>
      <c r="B14" s="191">
        <v>870740.67727999995</v>
      </c>
      <c r="C14" s="191">
        <v>129963.40978</v>
      </c>
      <c r="D14" s="191">
        <v>1000704.0870599999</v>
      </c>
      <c r="E14" s="200">
        <v>0.22825957468436334</v>
      </c>
    </row>
    <row r="15" spans="1:5" ht="15" customHeight="1">
      <c r="A15" s="199" t="s">
        <v>491</v>
      </c>
      <c r="B15" s="191">
        <v>204103.86552000002</v>
      </c>
      <c r="C15" s="191">
        <v>28381.3351</v>
      </c>
      <c r="D15" s="191">
        <v>232485.20062000002</v>
      </c>
      <c r="E15" s="200">
        <v>5.3029635533754255E-2</v>
      </c>
    </row>
    <row r="16" spans="1:5" ht="15" customHeight="1">
      <c r="A16" s="199" t="s">
        <v>492</v>
      </c>
      <c r="B16" s="191">
        <v>423002.09504000004</v>
      </c>
      <c r="C16" s="191">
        <v>39495.472849999998</v>
      </c>
      <c r="D16" s="191">
        <v>462497.56789000006</v>
      </c>
      <c r="E16" s="200">
        <v>0.105495220319605</v>
      </c>
    </row>
    <row r="17" spans="1:5" ht="15" customHeight="1">
      <c r="A17" s="199" t="s">
        <v>493</v>
      </c>
      <c r="B17" s="191">
        <v>3850.1284000000001</v>
      </c>
      <c r="C17" s="191">
        <v>268.40833000000003</v>
      </c>
      <c r="D17" s="191">
        <v>4118.5367299999998</v>
      </c>
      <c r="E17" s="200">
        <v>9.3943399898931612E-4</v>
      </c>
    </row>
    <row r="18" spans="1:5" ht="15" customHeight="1">
      <c r="A18" s="199" t="s">
        <v>494</v>
      </c>
      <c r="B18" s="191">
        <v>135850.44493</v>
      </c>
      <c r="C18" s="191">
        <v>74086.502609999996</v>
      </c>
      <c r="D18" s="191">
        <v>209936.94753999999</v>
      </c>
      <c r="E18" s="200">
        <v>4.7886402159903155E-2</v>
      </c>
    </row>
    <row r="19" spans="1:5" ht="15" customHeight="1">
      <c r="A19" s="199" t="s">
        <v>495</v>
      </c>
      <c r="B19" s="191">
        <v>2808.2433799999999</v>
      </c>
      <c r="C19" s="191">
        <v>37.541290000000004</v>
      </c>
      <c r="D19" s="191">
        <v>2845.78467</v>
      </c>
      <c r="E19" s="200">
        <v>6.4912056103008002E-4</v>
      </c>
    </row>
    <row r="20" spans="1:5" ht="15" customHeight="1">
      <c r="A20" s="199" t="s">
        <v>496</v>
      </c>
      <c r="B20" s="191">
        <v>4367.6764199999998</v>
      </c>
      <c r="C20" s="191">
        <v>598.20275000000004</v>
      </c>
      <c r="D20" s="191">
        <v>4965.8791700000002</v>
      </c>
      <c r="E20" s="200">
        <v>1.1327119394588588E-3</v>
      </c>
    </row>
    <row r="21" spans="1:5" ht="15" customHeight="1">
      <c r="A21" s="199" t="s">
        <v>497</v>
      </c>
      <c r="B21" s="191">
        <v>45890.451869999997</v>
      </c>
      <c r="C21" s="191">
        <v>6716.0720199999996</v>
      </c>
      <c r="D21" s="191">
        <v>52606.523889999997</v>
      </c>
      <c r="E21" s="200">
        <v>1.199949408024575E-2</v>
      </c>
    </row>
    <row r="22" spans="1:5" ht="15" customHeight="1">
      <c r="A22" s="199" t="s">
        <v>498</v>
      </c>
      <c r="B22" s="191">
        <v>645.42138999999997</v>
      </c>
      <c r="C22" s="191">
        <v>3.2215700000000003</v>
      </c>
      <c r="D22" s="191">
        <v>648.64296000000002</v>
      </c>
      <c r="E22" s="200">
        <v>1.4795479311630833E-4</v>
      </c>
    </row>
    <row r="23" spans="1:5" ht="15" customHeight="1">
      <c r="A23" s="199" t="s">
        <v>499</v>
      </c>
      <c r="B23" s="191">
        <v>8.6586100000000012</v>
      </c>
      <c r="C23" s="191">
        <v>0</v>
      </c>
      <c r="D23" s="191">
        <v>8.6586100000000012</v>
      </c>
      <c r="E23" s="200">
        <v>1.9750200498974021E-6</v>
      </c>
    </row>
    <row r="24" spans="1:5" ht="15" customHeight="1">
      <c r="A24" s="199" t="s">
        <v>500</v>
      </c>
      <c r="B24" s="191">
        <v>928.69889999999998</v>
      </c>
      <c r="C24" s="191">
        <v>17.429959999999998</v>
      </c>
      <c r="D24" s="191">
        <v>946.12886000000003</v>
      </c>
      <c r="E24" s="200">
        <v>2.1581102143260547E-4</v>
      </c>
    </row>
    <row r="25" spans="1:5" ht="15" customHeight="1">
      <c r="A25" s="202" t="s">
        <v>501</v>
      </c>
      <c r="B25" s="203">
        <v>3814922.3263999997</v>
      </c>
      <c r="C25" s="203">
        <v>569139.4963900001</v>
      </c>
      <c r="D25" s="203">
        <v>4384061.8227899997</v>
      </c>
      <c r="E25" s="204">
        <v>1</v>
      </c>
    </row>
    <row r="26" spans="1:5" ht="15" customHeight="1">
      <c r="A26" s="205" t="s">
        <v>502</v>
      </c>
      <c r="B26" s="200">
        <v>0.8701798652949192</v>
      </c>
      <c r="C26" s="200">
        <v>0.12982013470508086</v>
      </c>
      <c r="D26" s="200">
        <v>1</v>
      </c>
      <c r="E26" s="200"/>
    </row>
    <row r="27" spans="1:5" ht="15" customHeight="1" thickBot="1">
      <c r="A27" s="206"/>
      <c r="B27" s="212"/>
      <c r="C27" s="208"/>
      <c r="D27" s="212"/>
      <c r="E27" s="213"/>
    </row>
    <row r="28" spans="1:5" ht="15" customHeight="1" thickTop="1">
      <c r="A28" s="190" t="s">
        <v>503</v>
      </c>
      <c r="B28" s="210"/>
      <c r="C28" s="200"/>
      <c r="D28" s="210"/>
      <c r="E28" s="210"/>
    </row>
    <row r="29" spans="1:5" ht="15" customHeight="1">
      <c r="A29" s="211"/>
      <c r="B29" s="168"/>
      <c r="C29" s="191"/>
      <c r="D29" s="168"/>
      <c r="E29" s="210"/>
    </row>
    <row r="30" spans="1:5" ht="15" customHeight="1">
      <c r="A30" s="216"/>
      <c r="B30" s="168"/>
      <c r="C30" s="191"/>
      <c r="D30" s="168"/>
      <c r="E30" s="210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3.85546875" style="193" customWidth="1"/>
    <col min="2" max="5" width="15.7109375" style="192" customWidth="1"/>
    <col min="6" max="256" width="11.42578125" style="192"/>
    <col min="257" max="257" width="63.85546875" style="192" customWidth="1"/>
    <col min="258" max="261" width="15.7109375" style="192" customWidth="1"/>
    <col min="262" max="512" width="11.42578125" style="192"/>
    <col min="513" max="513" width="63.85546875" style="192" customWidth="1"/>
    <col min="514" max="517" width="15.7109375" style="192" customWidth="1"/>
    <col min="518" max="768" width="11.42578125" style="192"/>
    <col min="769" max="769" width="63.85546875" style="192" customWidth="1"/>
    <col min="770" max="773" width="15.7109375" style="192" customWidth="1"/>
    <col min="774" max="1024" width="11.42578125" style="192"/>
    <col min="1025" max="1025" width="63.85546875" style="192" customWidth="1"/>
    <col min="1026" max="1029" width="15.7109375" style="192" customWidth="1"/>
    <col min="1030" max="1280" width="11.42578125" style="192"/>
    <col min="1281" max="1281" width="63.85546875" style="192" customWidth="1"/>
    <col min="1282" max="1285" width="15.7109375" style="192" customWidth="1"/>
    <col min="1286" max="1536" width="11.42578125" style="192"/>
    <col min="1537" max="1537" width="63.85546875" style="192" customWidth="1"/>
    <col min="1538" max="1541" width="15.7109375" style="192" customWidth="1"/>
    <col min="1542" max="1792" width="11.42578125" style="192"/>
    <col min="1793" max="1793" width="63.85546875" style="192" customWidth="1"/>
    <col min="1794" max="1797" width="15.7109375" style="192" customWidth="1"/>
    <col min="1798" max="2048" width="11.42578125" style="192"/>
    <col min="2049" max="2049" width="63.85546875" style="192" customWidth="1"/>
    <col min="2050" max="2053" width="15.7109375" style="192" customWidth="1"/>
    <col min="2054" max="2304" width="11.42578125" style="192"/>
    <col min="2305" max="2305" width="63.85546875" style="192" customWidth="1"/>
    <col min="2306" max="2309" width="15.7109375" style="192" customWidth="1"/>
    <col min="2310" max="2560" width="11.42578125" style="192"/>
    <col min="2561" max="2561" width="63.85546875" style="192" customWidth="1"/>
    <col min="2562" max="2565" width="15.7109375" style="192" customWidth="1"/>
    <col min="2566" max="2816" width="11.42578125" style="192"/>
    <col min="2817" max="2817" width="63.85546875" style="192" customWidth="1"/>
    <col min="2818" max="2821" width="15.7109375" style="192" customWidth="1"/>
    <col min="2822" max="3072" width="11.42578125" style="192"/>
    <col min="3073" max="3073" width="63.85546875" style="192" customWidth="1"/>
    <col min="3074" max="3077" width="15.7109375" style="192" customWidth="1"/>
    <col min="3078" max="3328" width="11.42578125" style="192"/>
    <col min="3329" max="3329" width="63.85546875" style="192" customWidth="1"/>
    <col min="3330" max="3333" width="15.7109375" style="192" customWidth="1"/>
    <col min="3334" max="3584" width="11.42578125" style="192"/>
    <col min="3585" max="3585" width="63.85546875" style="192" customWidth="1"/>
    <col min="3586" max="3589" width="15.7109375" style="192" customWidth="1"/>
    <col min="3590" max="3840" width="11.42578125" style="192"/>
    <col min="3841" max="3841" width="63.85546875" style="192" customWidth="1"/>
    <col min="3842" max="3845" width="15.7109375" style="192" customWidth="1"/>
    <col min="3846" max="4096" width="11.42578125" style="192"/>
    <col min="4097" max="4097" width="63.85546875" style="192" customWidth="1"/>
    <col min="4098" max="4101" width="15.7109375" style="192" customWidth="1"/>
    <col min="4102" max="4352" width="11.42578125" style="192"/>
    <col min="4353" max="4353" width="63.85546875" style="192" customWidth="1"/>
    <col min="4354" max="4357" width="15.7109375" style="192" customWidth="1"/>
    <col min="4358" max="4608" width="11.42578125" style="192"/>
    <col min="4609" max="4609" width="63.85546875" style="192" customWidth="1"/>
    <col min="4610" max="4613" width="15.7109375" style="192" customWidth="1"/>
    <col min="4614" max="4864" width="11.42578125" style="192"/>
    <col min="4865" max="4865" width="63.85546875" style="192" customWidth="1"/>
    <col min="4866" max="4869" width="15.7109375" style="192" customWidth="1"/>
    <col min="4870" max="5120" width="11.42578125" style="192"/>
    <col min="5121" max="5121" width="63.85546875" style="192" customWidth="1"/>
    <col min="5122" max="5125" width="15.7109375" style="192" customWidth="1"/>
    <col min="5126" max="5376" width="11.42578125" style="192"/>
    <col min="5377" max="5377" width="63.85546875" style="192" customWidth="1"/>
    <col min="5378" max="5381" width="15.7109375" style="192" customWidth="1"/>
    <col min="5382" max="5632" width="11.42578125" style="192"/>
    <col min="5633" max="5633" width="63.85546875" style="192" customWidth="1"/>
    <col min="5634" max="5637" width="15.7109375" style="192" customWidth="1"/>
    <col min="5638" max="5888" width="11.42578125" style="192"/>
    <col min="5889" max="5889" width="63.85546875" style="192" customWidth="1"/>
    <col min="5890" max="5893" width="15.7109375" style="192" customWidth="1"/>
    <col min="5894" max="6144" width="11.42578125" style="192"/>
    <col min="6145" max="6145" width="63.85546875" style="192" customWidth="1"/>
    <col min="6146" max="6149" width="15.7109375" style="192" customWidth="1"/>
    <col min="6150" max="6400" width="11.42578125" style="192"/>
    <col min="6401" max="6401" width="63.85546875" style="192" customWidth="1"/>
    <col min="6402" max="6405" width="15.7109375" style="192" customWidth="1"/>
    <col min="6406" max="6656" width="11.42578125" style="192"/>
    <col min="6657" max="6657" width="63.85546875" style="192" customWidth="1"/>
    <col min="6658" max="6661" width="15.7109375" style="192" customWidth="1"/>
    <col min="6662" max="6912" width="11.42578125" style="192"/>
    <col min="6913" max="6913" width="63.85546875" style="192" customWidth="1"/>
    <col min="6914" max="6917" width="15.7109375" style="192" customWidth="1"/>
    <col min="6918" max="7168" width="11.42578125" style="192"/>
    <col min="7169" max="7169" width="63.85546875" style="192" customWidth="1"/>
    <col min="7170" max="7173" width="15.7109375" style="192" customWidth="1"/>
    <col min="7174" max="7424" width="11.42578125" style="192"/>
    <col min="7425" max="7425" width="63.85546875" style="192" customWidth="1"/>
    <col min="7426" max="7429" width="15.7109375" style="192" customWidth="1"/>
    <col min="7430" max="7680" width="11.42578125" style="192"/>
    <col min="7681" max="7681" width="63.85546875" style="192" customWidth="1"/>
    <col min="7682" max="7685" width="15.7109375" style="192" customWidth="1"/>
    <col min="7686" max="7936" width="11.42578125" style="192"/>
    <col min="7937" max="7937" width="63.85546875" style="192" customWidth="1"/>
    <col min="7938" max="7941" width="15.7109375" style="192" customWidth="1"/>
    <col min="7942" max="8192" width="11.42578125" style="192"/>
    <col min="8193" max="8193" width="63.85546875" style="192" customWidth="1"/>
    <col min="8194" max="8197" width="15.7109375" style="192" customWidth="1"/>
    <col min="8198" max="8448" width="11.42578125" style="192"/>
    <col min="8449" max="8449" width="63.85546875" style="192" customWidth="1"/>
    <col min="8450" max="8453" width="15.7109375" style="192" customWidth="1"/>
    <col min="8454" max="8704" width="11.42578125" style="192"/>
    <col min="8705" max="8705" width="63.85546875" style="192" customWidth="1"/>
    <col min="8706" max="8709" width="15.7109375" style="192" customWidth="1"/>
    <col min="8710" max="8960" width="11.42578125" style="192"/>
    <col min="8961" max="8961" width="63.85546875" style="192" customWidth="1"/>
    <col min="8962" max="8965" width="15.7109375" style="192" customWidth="1"/>
    <col min="8966" max="9216" width="11.42578125" style="192"/>
    <col min="9217" max="9217" width="63.85546875" style="192" customWidth="1"/>
    <col min="9218" max="9221" width="15.7109375" style="192" customWidth="1"/>
    <col min="9222" max="9472" width="11.42578125" style="192"/>
    <col min="9473" max="9473" width="63.85546875" style="192" customWidth="1"/>
    <col min="9474" max="9477" width="15.7109375" style="192" customWidth="1"/>
    <col min="9478" max="9728" width="11.42578125" style="192"/>
    <col min="9729" max="9729" width="63.85546875" style="192" customWidth="1"/>
    <col min="9730" max="9733" width="15.7109375" style="192" customWidth="1"/>
    <col min="9734" max="9984" width="11.42578125" style="192"/>
    <col min="9985" max="9985" width="63.85546875" style="192" customWidth="1"/>
    <col min="9986" max="9989" width="15.7109375" style="192" customWidth="1"/>
    <col min="9990" max="10240" width="11.42578125" style="192"/>
    <col min="10241" max="10241" width="63.85546875" style="192" customWidth="1"/>
    <col min="10242" max="10245" width="15.7109375" style="192" customWidth="1"/>
    <col min="10246" max="10496" width="11.42578125" style="192"/>
    <col min="10497" max="10497" width="63.85546875" style="192" customWidth="1"/>
    <col min="10498" max="10501" width="15.7109375" style="192" customWidth="1"/>
    <col min="10502" max="10752" width="11.42578125" style="192"/>
    <col min="10753" max="10753" width="63.85546875" style="192" customWidth="1"/>
    <col min="10754" max="10757" width="15.7109375" style="192" customWidth="1"/>
    <col min="10758" max="11008" width="11.42578125" style="192"/>
    <col min="11009" max="11009" width="63.85546875" style="192" customWidth="1"/>
    <col min="11010" max="11013" width="15.7109375" style="192" customWidth="1"/>
    <col min="11014" max="11264" width="11.42578125" style="192"/>
    <col min="11265" max="11265" width="63.85546875" style="192" customWidth="1"/>
    <col min="11266" max="11269" width="15.7109375" style="192" customWidth="1"/>
    <col min="11270" max="11520" width="11.42578125" style="192"/>
    <col min="11521" max="11521" width="63.85546875" style="192" customWidth="1"/>
    <col min="11522" max="11525" width="15.7109375" style="192" customWidth="1"/>
    <col min="11526" max="11776" width="11.42578125" style="192"/>
    <col min="11777" max="11777" width="63.85546875" style="192" customWidth="1"/>
    <col min="11778" max="11781" width="15.7109375" style="192" customWidth="1"/>
    <col min="11782" max="12032" width="11.42578125" style="192"/>
    <col min="12033" max="12033" width="63.85546875" style="192" customWidth="1"/>
    <col min="12034" max="12037" width="15.7109375" style="192" customWidth="1"/>
    <col min="12038" max="12288" width="11.42578125" style="192"/>
    <col min="12289" max="12289" width="63.85546875" style="192" customWidth="1"/>
    <col min="12290" max="12293" width="15.7109375" style="192" customWidth="1"/>
    <col min="12294" max="12544" width="11.42578125" style="192"/>
    <col min="12545" max="12545" width="63.85546875" style="192" customWidth="1"/>
    <col min="12546" max="12549" width="15.7109375" style="192" customWidth="1"/>
    <col min="12550" max="12800" width="11.42578125" style="192"/>
    <col min="12801" max="12801" width="63.85546875" style="192" customWidth="1"/>
    <col min="12802" max="12805" width="15.7109375" style="192" customWidth="1"/>
    <col min="12806" max="13056" width="11.42578125" style="192"/>
    <col min="13057" max="13057" width="63.85546875" style="192" customWidth="1"/>
    <col min="13058" max="13061" width="15.7109375" style="192" customWidth="1"/>
    <col min="13062" max="13312" width="11.42578125" style="192"/>
    <col min="13313" max="13313" width="63.85546875" style="192" customWidth="1"/>
    <col min="13314" max="13317" width="15.7109375" style="192" customWidth="1"/>
    <col min="13318" max="13568" width="11.42578125" style="192"/>
    <col min="13569" max="13569" width="63.85546875" style="192" customWidth="1"/>
    <col min="13570" max="13573" width="15.7109375" style="192" customWidth="1"/>
    <col min="13574" max="13824" width="11.42578125" style="192"/>
    <col min="13825" max="13825" width="63.85546875" style="192" customWidth="1"/>
    <col min="13826" max="13829" width="15.7109375" style="192" customWidth="1"/>
    <col min="13830" max="14080" width="11.42578125" style="192"/>
    <col min="14081" max="14081" width="63.85546875" style="192" customWidth="1"/>
    <col min="14082" max="14085" width="15.7109375" style="192" customWidth="1"/>
    <col min="14086" max="14336" width="11.42578125" style="192"/>
    <col min="14337" max="14337" width="63.85546875" style="192" customWidth="1"/>
    <col min="14338" max="14341" width="15.7109375" style="192" customWidth="1"/>
    <col min="14342" max="14592" width="11.42578125" style="192"/>
    <col min="14593" max="14593" width="63.85546875" style="192" customWidth="1"/>
    <col min="14594" max="14597" width="15.7109375" style="192" customWidth="1"/>
    <col min="14598" max="14848" width="11.42578125" style="192"/>
    <col min="14849" max="14849" width="63.85546875" style="192" customWidth="1"/>
    <col min="14850" max="14853" width="15.7109375" style="192" customWidth="1"/>
    <col min="14854" max="15104" width="11.42578125" style="192"/>
    <col min="15105" max="15105" width="63.85546875" style="192" customWidth="1"/>
    <col min="15106" max="15109" width="15.7109375" style="192" customWidth="1"/>
    <col min="15110" max="15360" width="11.42578125" style="192"/>
    <col min="15361" max="15361" width="63.85546875" style="192" customWidth="1"/>
    <col min="15362" max="15365" width="15.7109375" style="192" customWidth="1"/>
    <col min="15366" max="15616" width="11.42578125" style="192"/>
    <col min="15617" max="15617" width="63.85546875" style="192" customWidth="1"/>
    <col min="15618" max="15621" width="15.7109375" style="192" customWidth="1"/>
    <col min="15622" max="15872" width="11.42578125" style="192"/>
    <col min="15873" max="15873" width="63.85546875" style="192" customWidth="1"/>
    <col min="15874" max="15877" width="15.7109375" style="192" customWidth="1"/>
    <col min="15878" max="16128" width="11.42578125" style="192"/>
    <col min="16129" max="16129" width="63.8554687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509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70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68"/>
      <c r="D5" s="168"/>
      <c r="E5" s="168"/>
    </row>
    <row r="6" spans="1:5" ht="30" customHeight="1">
      <c r="A6" s="195" t="s">
        <v>508</v>
      </c>
      <c r="B6" s="196" t="s">
        <v>128</v>
      </c>
      <c r="C6" s="196" t="s">
        <v>129</v>
      </c>
      <c r="D6" s="197" t="s">
        <v>483</v>
      </c>
      <c r="E6" s="198" t="s">
        <v>66</v>
      </c>
    </row>
    <row r="7" spans="1:5" ht="15" customHeight="1">
      <c r="A7" s="199" t="s">
        <v>484</v>
      </c>
      <c r="B7" s="191">
        <v>1195.94173</v>
      </c>
      <c r="C7" s="191">
        <v>71.012380000000007</v>
      </c>
      <c r="D7" s="191">
        <v>1266.9541100000001</v>
      </c>
      <c r="E7" s="200">
        <v>1.9158080713605471E-2</v>
      </c>
    </row>
    <row r="8" spans="1:5" ht="15" customHeight="1">
      <c r="A8" s="199" t="s">
        <v>485</v>
      </c>
      <c r="B8" s="191">
        <v>12.09015</v>
      </c>
      <c r="C8" s="191">
        <v>0</v>
      </c>
      <c r="D8" s="191">
        <v>12.09015</v>
      </c>
      <c r="E8" s="200">
        <v>1.8281962046723E-4</v>
      </c>
    </row>
    <row r="9" spans="1:5" ht="15" customHeight="1">
      <c r="A9" s="199" t="s">
        <v>486</v>
      </c>
      <c r="B9" s="191">
        <v>42.645849999999996</v>
      </c>
      <c r="C9" s="191">
        <v>0</v>
      </c>
      <c r="D9" s="191">
        <v>42.645849999999996</v>
      </c>
      <c r="E9" s="200">
        <v>6.4486363787896923E-4</v>
      </c>
    </row>
    <row r="10" spans="1:5" ht="15" customHeight="1">
      <c r="A10" s="199" t="s">
        <v>487</v>
      </c>
      <c r="B10" s="191">
        <v>519.53800000000001</v>
      </c>
      <c r="C10" s="191">
        <v>0</v>
      </c>
      <c r="D10" s="191">
        <v>519.53800000000001</v>
      </c>
      <c r="E10" s="200">
        <v>7.8561258527233939E-3</v>
      </c>
    </row>
    <row r="11" spans="1:5" ht="15" customHeight="1">
      <c r="A11" s="199" t="s">
        <v>488</v>
      </c>
      <c r="B11" s="191">
        <v>5143.7416499999999</v>
      </c>
      <c r="C11" s="191">
        <v>3207.7066299999997</v>
      </c>
      <c r="D11" s="191">
        <v>8351.4482800000005</v>
      </c>
      <c r="E11" s="200">
        <v>0.12628533185289684</v>
      </c>
    </row>
    <row r="12" spans="1:5" ht="15" customHeight="1">
      <c r="A12" s="199" t="s">
        <v>489</v>
      </c>
      <c r="B12" s="191">
        <v>120.48377000000001</v>
      </c>
      <c r="C12" s="191">
        <v>6.86</v>
      </c>
      <c r="D12" s="191">
        <v>127.34377000000001</v>
      </c>
      <c r="E12" s="200">
        <v>1.9256121471004273E-3</v>
      </c>
    </row>
    <row r="13" spans="1:5" ht="15" customHeight="1">
      <c r="A13" s="199" t="s">
        <v>68</v>
      </c>
      <c r="B13" s="191">
        <v>2440.7609600000001</v>
      </c>
      <c r="C13" s="191">
        <v>19523.560109999999</v>
      </c>
      <c r="D13" s="191">
        <v>21964.321069999998</v>
      </c>
      <c r="E13" s="200">
        <v>0.33213060564490787</v>
      </c>
    </row>
    <row r="14" spans="1:5" ht="15" customHeight="1">
      <c r="A14" s="199" t="s">
        <v>490</v>
      </c>
      <c r="B14" s="191">
        <v>9419.85059</v>
      </c>
      <c r="C14" s="191">
        <v>5503.3617199999999</v>
      </c>
      <c r="D14" s="191">
        <v>14923.212309999999</v>
      </c>
      <c r="E14" s="200">
        <v>0.22565940130321746</v>
      </c>
    </row>
    <row r="15" spans="1:5" ht="15" customHeight="1">
      <c r="A15" s="199" t="s">
        <v>491</v>
      </c>
      <c r="B15" s="191">
        <v>2699.4518199999998</v>
      </c>
      <c r="C15" s="191">
        <v>73.703159999999997</v>
      </c>
      <c r="D15" s="191">
        <v>2773.1549799999998</v>
      </c>
      <c r="E15" s="200">
        <v>4.1933899988040577E-2</v>
      </c>
    </row>
    <row r="16" spans="1:5" ht="15" customHeight="1">
      <c r="A16" s="199" t="s">
        <v>492</v>
      </c>
      <c r="B16" s="191">
        <v>4595.4200599999995</v>
      </c>
      <c r="C16" s="191">
        <v>353.82827000000003</v>
      </c>
      <c r="D16" s="191">
        <v>4949.2483299999994</v>
      </c>
      <c r="E16" s="200">
        <v>7.4839410701163497E-2</v>
      </c>
    </row>
    <row r="17" spans="1:5" ht="15" customHeight="1">
      <c r="A17" s="199" t="s">
        <v>493</v>
      </c>
      <c r="B17" s="191">
        <v>1287.37968</v>
      </c>
      <c r="C17" s="191">
        <v>280.93291999999997</v>
      </c>
      <c r="D17" s="191">
        <v>1568.3126</v>
      </c>
      <c r="E17" s="200">
        <v>2.3715033668397389E-2</v>
      </c>
    </row>
    <row r="18" spans="1:5" ht="15" customHeight="1">
      <c r="A18" s="199" t="s">
        <v>494</v>
      </c>
      <c r="B18" s="191">
        <v>2846.2233200000001</v>
      </c>
      <c r="C18" s="191">
        <v>3017.2210399999999</v>
      </c>
      <c r="D18" s="191">
        <v>5863.4443599999995</v>
      </c>
      <c r="E18" s="200">
        <v>8.8663306288666408E-2</v>
      </c>
    </row>
    <row r="19" spans="1:5" ht="15" customHeight="1">
      <c r="A19" s="199" t="s">
        <v>495</v>
      </c>
      <c r="B19" s="191">
        <v>748.62581999999998</v>
      </c>
      <c r="C19" s="191">
        <v>21.655909999999999</v>
      </c>
      <c r="D19" s="191">
        <v>770.28172999999992</v>
      </c>
      <c r="E19" s="200">
        <v>1.1647714340305234E-2</v>
      </c>
    </row>
    <row r="20" spans="1:5" ht="15" customHeight="1">
      <c r="A20" s="199" t="s">
        <v>496</v>
      </c>
      <c r="B20" s="191">
        <v>482.86394000000001</v>
      </c>
      <c r="C20" s="191">
        <v>7.7766899999999994</v>
      </c>
      <c r="D20" s="191">
        <v>490.64062999999999</v>
      </c>
      <c r="E20" s="200">
        <v>7.4191580553097042E-3</v>
      </c>
    </row>
    <row r="21" spans="1:5" ht="15" customHeight="1">
      <c r="A21" s="199" t="s">
        <v>497</v>
      </c>
      <c r="B21" s="191">
        <v>1740.2529500000001</v>
      </c>
      <c r="C21" s="191">
        <v>120.75791000000001</v>
      </c>
      <c r="D21" s="191">
        <v>1861.0108600000001</v>
      </c>
      <c r="E21" s="200">
        <v>2.8141032088980972E-2</v>
      </c>
    </row>
    <row r="22" spans="1:5" ht="15" customHeight="1">
      <c r="A22" s="199" t="s">
        <v>498</v>
      </c>
      <c r="B22" s="191">
        <v>91.628439999999998</v>
      </c>
      <c r="C22" s="191">
        <v>3.6384300000000001</v>
      </c>
      <c r="D22" s="191">
        <v>95.266869999999997</v>
      </c>
      <c r="E22" s="200">
        <v>1.4405655030335389E-3</v>
      </c>
    </row>
    <row r="23" spans="1:5" ht="15" customHeight="1">
      <c r="A23" s="199" t="s">
        <v>499</v>
      </c>
      <c r="B23" s="191">
        <v>2.3413900000000001</v>
      </c>
      <c r="C23" s="191">
        <v>0</v>
      </c>
      <c r="D23" s="191">
        <v>2.3413900000000001</v>
      </c>
      <c r="E23" s="200">
        <v>3.5405022366618083E-5</v>
      </c>
    </row>
    <row r="24" spans="1:5" s="201" customFormat="1" ht="15" customHeight="1">
      <c r="A24" s="199" t="s">
        <v>500</v>
      </c>
      <c r="B24" s="191">
        <v>460.45272</v>
      </c>
      <c r="C24" s="191">
        <v>89.870039999999989</v>
      </c>
      <c r="D24" s="191">
        <v>550.32276000000002</v>
      </c>
      <c r="E24" s="200">
        <v>8.3216335709382014E-3</v>
      </c>
    </row>
    <row r="25" spans="1:5" ht="15" customHeight="1">
      <c r="A25" s="202" t="s">
        <v>505</v>
      </c>
      <c r="B25" s="203">
        <v>33849.692840000003</v>
      </c>
      <c r="C25" s="203">
        <v>32281.885210000004</v>
      </c>
      <c r="D25" s="203">
        <v>66131.578050000011</v>
      </c>
      <c r="E25" s="204">
        <v>1</v>
      </c>
    </row>
    <row r="26" spans="1:5" ht="15" customHeight="1">
      <c r="A26" s="205" t="s">
        <v>502</v>
      </c>
      <c r="B26" s="200">
        <v>0.51185369891532473</v>
      </c>
      <c r="C26" s="200">
        <v>0.48814630108467522</v>
      </c>
      <c r="D26" s="200">
        <v>1</v>
      </c>
      <c r="E26" s="200"/>
    </row>
    <row r="27" spans="1:5" ht="15" customHeight="1" thickBot="1">
      <c r="A27" s="206"/>
      <c r="B27" s="207"/>
      <c r="C27" s="208"/>
      <c r="D27" s="207"/>
      <c r="E27" s="209"/>
    </row>
    <row r="28" spans="1:5" ht="15" customHeight="1" thickTop="1">
      <c r="A28" s="190" t="s">
        <v>503</v>
      </c>
      <c r="B28" s="210"/>
      <c r="C28" s="200"/>
      <c r="D28" s="210"/>
      <c r="E28" s="210"/>
    </row>
    <row r="29" spans="1:5" ht="15" customHeight="1">
      <c r="A29" s="216"/>
      <c r="B29" s="168"/>
      <c r="C29" s="191"/>
      <c r="D29" s="168"/>
      <c r="E29" s="210"/>
    </row>
    <row r="30" spans="1:5" ht="15" customHeight="1">
      <c r="A30" s="219"/>
      <c r="B30" s="168"/>
      <c r="C30" s="191"/>
      <c r="D30" s="168"/>
      <c r="E30" s="21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63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9.1406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7.57031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9.1406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9.1406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7.57031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9.1406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9.1406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7.57031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9.1406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9.1406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7.57031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9.1406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9.1406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7.57031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9.1406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9.1406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7.57031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9.1406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9.1406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7.57031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9.1406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9.1406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7.57031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9.1406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9.1406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7.57031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9.1406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9.1406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7.57031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9.1406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9.1406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7.57031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9.1406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9.1406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7.57031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9.1406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9.1406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7.57031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9.1406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9.1406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7.57031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9.1406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9.1406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7.57031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9.1406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9.1406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7.57031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9.1406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9.1406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7.57031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9.1406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9.1406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7.57031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9.1406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9.1406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7.57031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9.1406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9.1406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7.57031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9.1406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9.1406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7.57031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9.1406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9.1406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7.57031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9.1406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9.1406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7.57031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9.1406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9.1406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7.57031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9.1406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9.1406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7.57031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9.1406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9.1406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7.57031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9.1406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9.1406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7.57031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9.1406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9.1406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7.57031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9.1406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9.1406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7.57031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9.1406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9.1406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7.57031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9.1406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9.1406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7.57031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9.1406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9.1406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7.57031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9.1406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9.1406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7.57031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9.1406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9.1406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7.57031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9.1406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9.1406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7.57031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9.1406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9.1406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7.57031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9.1406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9.1406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7.57031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9.1406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9.1406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7.57031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9.1406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9.1406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7.57031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9.1406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9.1406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7.57031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9.1406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9.1406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7.57031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9.1406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9.1406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7.57031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9.1406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9.1406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7.57031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9.1406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9.1406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7.57031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9.1406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9.1406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7.57031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9.1406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9.1406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7.57031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9.1406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9.1406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7.57031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9.1406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9.1406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7.57031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9.1406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9.1406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7.57031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9.1406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9.1406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7.57031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9.1406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9.1406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7.57031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9.1406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9.1406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7.57031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9.1406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9.1406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7.57031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9.1406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9.1406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7.57031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9.1406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9.1406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7.57031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9.1406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9.1406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7.57031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9.1406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9.1406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7.57031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9.1406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9.1406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7.57031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9.1406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9.1406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7.57031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9.1406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9.1406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7.57031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9.1406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9.1406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7.57031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9.1406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9.1406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7.57031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9.1406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9.1406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7.57031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9.1406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9.1406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7.57031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9.140625" style="192" customWidth="1"/>
    <col min="16142" max="16384" width="11.42578125" style="192"/>
  </cols>
  <sheetData>
    <row r="1" spans="1:13" s="220" customFormat="1" ht="30" customHeight="1">
      <c r="A1" s="585" t="s">
        <v>127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515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218"/>
      <c r="K5" s="168"/>
      <c r="L5" s="168"/>
      <c r="M5" s="218"/>
    </row>
    <row r="6" spans="1:13" s="223" customFormat="1" ht="15" customHeight="1">
      <c r="A6" s="222"/>
      <c r="B6" s="589" t="s">
        <v>128</v>
      </c>
      <c r="C6" s="589"/>
      <c r="D6" s="589"/>
      <c r="E6" s="589"/>
      <c r="F6" s="589" t="s">
        <v>129</v>
      </c>
      <c r="G6" s="589"/>
      <c r="H6" s="589"/>
      <c r="I6" s="589"/>
      <c r="J6" s="589" t="s">
        <v>483</v>
      </c>
      <c r="K6" s="589"/>
      <c r="L6" s="589"/>
      <c r="M6" s="589"/>
    </row>
    <row r="7" spans="1:13" s="227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6" t="s">
        <v>516</v>
      </c>
      <c r="G7" s="225" t="s">
        <v>517</v>
      </c>
      <c r="H7" s="225" t="s">
        <v>518</v>
      </c>
      <c r="I7" s="226" t="s">
        <v>67</v>
      </c>
      <c r="J7" s="225" t="s">
        <v>516</v>
      </c>
      <c r="K7" s="225" t="s">
        <v>517</v>
      </c>
      <c r="L7" s="225" t="s">
        <v>518</v>
      </c>
      <c r="M7" s="226" t="s">
        <v>67</v>
      </c>
    </row>
    <row r="8" spans="1:13" s="229" customFormat="1" ht="15" customHeight="1">
      <c r="A8" s="199" t="s">
        <v>484</v>
      </c>
      <c r="B8" s="191">
        <v>994.98447999999996</v>
      </c>
      <c r="C8" s="191">
        <v>356835.5211818</v>
      </c>
      <c r="D8" s="191">
        <v>849430.56982959993</v>
      </c>
      <c r="E8" s="191">
        <v>1207261.0754914</v>
      </c>
      <c r="F8" s="191">
        <v>44.418680000000002</v>
      </c>
      <c r="G8" s="191">
        <v>2758.7817400000004</v>
      </c>
      <c r="H8" s="191">
        <v>15269.431859999999</v>
      </c>
      <c r="I8" s="191">
        <v>18072.632280000002</v>
      </c>
      <c r="J8" s="191">
        <v>1039.4031600000001</v>
      </c>
      <c r="K8" s="191">
        <v>359594.3029218</v>
      </c>
      <c r="L8" s="191">
        <v>864700.00168959994</v>
      </c>
      <c r="M8" s="191">
        <v>1225333.7077714</v>
      </c>
    </row>
    <row r="9" spans="1:13" s="229" customFormat="1" ht="15" customHeight="1">
      <c r="A9" s="199" t="s">
        <v>485</v>
      </c>
      <c r="B9" s="230">
        <v>5.2490500000000004</v>
      </c>
      <c r="C9" s="230">
        <v>6281.7021199999999</v>
      </c>
      <c r="D9" s="230">
        <v>12221.298638</v>
      </c>
      <c r="E9" s="230">
        <v>18508.249807999997</v>
      </c>
      <c r="F9" s="230">
        <v>0</v>
      </c>
      <c r="G9" s="230">
        <v>0</v>
      </c>
      <c r="H9" s="230">
        <v>1172.6264900000001</v>
      </c>
      <c r="I9" s="230">
        <v>1172.6264900000001</v>
      </c>
      <c r="J9" s="191">
        <v>5.2490500000000004</v>
      </c>
      <c r="K9" s="191">
        <v>6281.7021199999999</v>
      </c>
      <c r="L9" s="191">
        <v>13393.925128000001</v>
      </c>
      <c r="M9" s="191">
        <v>19680.876297999999</v>
      </c>
    </row>
    <row r="10" spans="1:13" s="229" customFormat="1" ht="15" customHeight="1">
      <c r="A10" s="199" t="s">
        <v>486</v>
      </c>
      <c r="B10" s="230">
        <v>0</v>
      </c>
      <c r="C10" s="230">
        <v>76</v>
      </c>
      <c r="D10" s="230">
        <v>0</v>
      </c>
      <c r="E10" s="230">
        <v>76</v>
      </c>
      <c r="F10" s="230">
        <v>0</v>
      </c>
      <c r="G10" s="230">
        <v>0</v>
      </c>
      <c r="H10" s="230">
        <v>0</v>
      </c>
      <c r="I10" s="230">
        <v>0</v>
      </c>
      <c r="J10" s="191">
        <v>0</v>
      </c>
      <c r="K10" s="191">
        <v>76</v>
      </c>
      <c r="L10" s="191">
        <v>0</v>
      </c>
      <c r="M10" s="191">
        <v>76</v>
      </c>
    </row>
    <row r="11" spans="1:13" s="229" customFormat="1" ht="15" customHeight="1">
      <c r="A11" s="199" t="s">
        <v>487</v>
      </c>
      <c r="B11" s="191">
        <v>32.223050000000001</v>
      </c>
      <c r="C11" s="191">
        <v>8764.6340700000001</v>
      </c>
      <c r="D11" s="191">
        <v>30685.873970600001</v>
      </c>
      <c r="E11" s="191">
        <v>39482.731090599998</v>
      </c>
      <c r="F11" s="191">
        <v>0</v>
      </c>
      <c r="G11" s="191">
        <v>720.54734699999995</v>
      </c>
      <c r="H11" s="191">
        <v>6189.3337999999994</v>
      </c>
      <c r="I11" s="191">
        <v>6909.8811470000001</v>
      </c>
      <c r="J11" s="191">
        <v>32.223050000000001</v>
      </c>
      <c r="K11" s="191">
        <v>9485.1814169999998</v>
      </c>
      <c r="L11" s="191">
        <v>36875.207770599998</v>
      </c>
      <c r="M11" s="191">
        <v>46392.612237599998</v>
      </c>
    </row>
    <row r="12" spans="1:13" s="229" customFormat="1" ht="15" customHeight="1">
      <c r="A12" s="199" t="s">
        <v>488</v>
      </c>
      <c r="B12" s="191">
        <v>683.59127000000001</v>
      </c>
      <c r="C12" s="191">
        <v>172589.59203999999</v>
      </c>
      <c r="D12" s="191">
        <v>364593.03490100004</v>
      </c>
      <c r="E12" s="191">
        <v>537866.21821099997</v>
      </c>
      <c r="F12" s="191">
        <v>3554.20795</v>
      </c>
      <c r="G12" s="191">
        <v>17726.880779199997</v>
      </c>
      <c r="H12" s="191">
        <v>79355.082373799989</v>
      </c>
      <c r="I12" s="191">
        <v>100636.171103</v>
      </c>
      <c r="J12" s="191">
        <v>4237.7992199999999</v>
      </c>
      <c r="K12" s="191">
        <v>190316.47281920002</v>
      </c>
      <c r="L12" s="191">
        <v>443948.11727480002</v>
      </c>
      <c r="M12" s="191">
        <v>638502.38931400003</v>
      </c>
    </row>
    <row r="13" spans="1:13" s="229" customFormat="1" ht="15" customHeight="1">
      <c r="A13" s="199" t="s">
        <v>489</v>
      </c>
      <c r="B13" s="191">
        <v>1.0365599999999999</v>
      </c>
      <c r="C13" s="191">
        <v>445.48442</v>
      </c>
      <c r="D13" s="191">
        <v>1022.61203</v>
      </c>
      <c r="E13" s="191">
        <v>1469.13301</v>
      </c>
      <c r="F13" s="191">
        <v>0</v>
      </c>
      <c r="G13" s="191">
        <v>6.86</v>
      </c>
      <c r="H13" s="191">
        <v>71.827759999999998</v>
      </c>
      <c r="I13" s="191">
        <v>78.687759999999997</v>
      </c>
      <c r="J13" s="191">
        <v>1.0365599999999999</v>
      </c>
      <c r="K13" s="191">
        <v>452.34441999999996</v>
      </c>
      <c r="L13" s="191">
        <v>1094.4397900000001</v>
      </c>
      <c r="M13" s="191">
        <v>1547.82077</v>
      </c>
    </row>
    <row r="14" spans="1:13" s="229" customFormat="1" ht="15" customHeight="1">
      <c r="A14" s="199" t="s">
        <v>68</v>
      </c>
      <c r="B14" s="191">
        <v>666.27791999999999</v>
      </c>
      <c r="C14" s="191">
        <v>109999.9421808</v>
      </c>
      <c r="D14" s="191">
        <v>216871.5390092</v>
      </c>
      <c r="E14" s="191">
        <v>327537.75911000004</v>
      </c>
      <c r="F14" s="191">
        <v>15372.184539999998</v>
      </c>
      <c r="G14" s="191">
        <v>30236.943813400001</v>
      </c>
      <c r="H14" s="191">
        <v>139901.9121052</v>
      </c>
      <c r="I14" s="191">
        <v>185511.04045860001</v>
      </c>
      <c r="J14" s="191">
        <v>16038.462460000001</v>
      </c>
      <c r="K14" s="191">
        <v>140236.88599419998</v>
      </c>
      <c r="L14" s="191">
        <v>356773.45111440006</v>
      </c>
      <c r="M14" s="191">
        <v>513048.79956860002</v>
      </c>
    </row>
    <row r="15" spans="1:13" s="229" customFormat="1" ht="15" customHeight="1">
      <c r="A15" s="199" t="s">
        <v>490</v>
      </c>
      <c r="B15" s="191">
        <v>3540.5219999999999</v>
      </c>
      <c r="C15" s="191">
        <v>416422.06544599996</v>
      </c>
      <c r="D15" s="191">
        <v>460197.94042079995</v>
      </c>
      <c r="E15" s="191">
        <v>880160.52786679997</v>
      </c>
      <c r="F15" s="191">
        <v>10451.658524800001</v>
      </c>
      <c r="G15" s="191">
        <v>40521.033666000003</v>
      </c>
      <c r="H15" s="191">
        <v>84494.079313199996</v>
      </c>
      <c r="I15" s="191">
        <v>135466.771504</v>
      </c>
      <c r="J15" s="191">
        <v>13992.1805248</v>
      </c>
      <c r="K15" s="191">
        <v>456943.09911199997</v>
      </c>
      <c r="L15" s="191">
        <v>544692.01973399997</v>
      </c>
      <c r="M15" s="191">
        <v>1015627.2993708</v>
      </c>
    </row>
    <row r="16" spans="1:13" s="229" customFormat="1" ht="15" customHeight="1">
      <c r="A16" s="199" t="s">
        <v>491</v>
      </c>
      <c r="B16" s="191">
        <v>471.85083000000003</v>
      </c>
      <c r="C16" s="191">
        <v>80601.71776</v>
      </c>
      <c r="D16" s="191">
        <v>125729.74875100001</v>
      </c>
      <c r="E16" s="191">
        <v>206803.31734099999</v>
      </c>
      <c r="F16" s="191">
        <v>10.18328</v>
      </c>
      <c r="G16" s="191">
        <v>7553.2665199999992</v>
      </c>
      <c r="H16" s="191">
        <v>20891.588463</v>
      </c>
      <c r="I16" s="191">
        <v>28455.038262999999</v>
      </c>
      <c r="J16" s="191">
        <v>482.03411</v>
      </c>
      <c r="K16" s="191">
        <v>88154.984280000004</v>
      </c>
      <c r="L16" s="191">
        <v>146621.337214</v>
      </c>
      <c r="M16" s="191">
        <v>235258.35560400001</v>
      </c>
    </row>
    <row r="17" spans="1:13" s="229" customFormat="1" ht="15" customHeight="1">
      <c r="A17" s="199" t="s">
        <v>492</v>
      </c>
      <c r="B17" s="191">
        <v>746.23288720000005</v>
      </c>
      <c r="C17" s="191">
        <v>108007.08619640001</v>
      </c>
      <c r="D17" s="191">
        <v>318844.19601219997</v>
      </c>
      <c r="E17" s="191">
        <v>427597.51509579999</v>
      </c>
      <c r="F17" s="191">
        <v>160.7501</v>
      </c>
      <c r="G17" s="191">
        <v>2812.753299</v>
      </c>
      <c r="H17" s="191">
        <v>36875.797720000002</v>
      </c>
      <c r="I17" s="191">
        <v>39849.301119000003</v>
      </c>
      <c r="J17" s="191">
        <v>906.98298720000003</v>
      </c>
      <c r="K17" s="191">
        <v>110819.8394954</v>
      </c>
      <c r="L17" s="191">
        <v>355719.9937322</v>
      </c>
      <c r="M17" s="191">
        <v>467446.8162148</v>
      </c>
    </row>
    <row r="18" spans="1:13" s="229" customFormat="1" ht="15" customHeight="1">
      <c r="A18" s="199" t="s">
        <v>493</v>
      </c>
      <c r="B18" s="191">
        <v>49.138010000000001</v>
      </c>
      <c r="C18" s="191">
        <v>2301.1406299999999</v>
      </c>
      <c r="D18" s="191">
        <v>2787.2294400000001</v>
      </c>
      <c r="E18" s="191">
        <v>5137.5080800000005</v>
      </c>
      <c r="F18" s="191">
        <v>5</v>
      </c>
      <c r="G18" s="191">
        <v>299.68</v>
      </c>
      <c r="H18" s="191">
        <v>244.66125440000002</v>
      </c>
      <c r="I18" s="191">
        <v>549.34125440000003</v>
      </c>
      <c r="J18" s="191">
        <v>54.138010000000001</v>
      </c>
      <c r="K18" s="191">
        <v>2600.8206299999997</v>
      </c>
      <c r="L18" s="191">
        <v>3031.8906944</v>
      </c>
      <c r="M18" s="191">
        <v>5686.8493343999999</v>
      </c>
    </row>
    <row r="19" spans="1:13" s="229" customFormat="1" ht="15" customHeight="1">
      <c r="A19" s="199" t="s">
        <v>494</v>
      </c>
      <c r="B19" s="191">
        <v>321.68986999999998</v>
      </c>
      <c r="C19" s="191">
        <v>46573.218229999999</v>
      </c>
      <c r="D19" s="191">
        <v>91801.760141399995</v>
      </c>
      <c r="E19" s="191">
        <v>138696.66824140001</v>
      </c>
      <c r="F19" s="191">
        <v>2463.1064843999998</v>
      </c>
      <c r="G19" s="191">
        <v>6822.0167511999998</v>
      </c>
      <c r="H19" s="191">
        <v>67818.600404600002</v>
      </c>
      <c r="I19" s="191">
        <v>77103.723640199998</v>
      </c>
      <c r="J19" s="191">
        <v>2784.7963543999999</v>
      </c>
      <c r="K19" s="191">
        <v>53395.234981200003</v>
      </c>
      <c r="L19" s="191">
        <v>159620.36054600001</v>
      </c>
      <c r="M19" s="191">
        <v>215800.39188159999</v>
      </c>
    </row>
    <row r="20" spans="1:13" s="229" customFormat="1" ht="15" customHeight="1">
      <c r="A20" s="199" t="s">
        <v>495</v>
      </c>
      <c r="B20" s="191">
        <v>0</v>
      </c>
      <c r="C20" s="191">
        <v>2486.5696699999999</v>
      </c>
      <c r="D20" s="191">
        <v>1070.29953</v>
      </c>
      <c r="E20" s="191">
        <v>3556.8692000000001</v>
      </c>
      <c r="F20" s="191">
        <v>0</v>
      </c>
      <c r="G20" s="191">
        <v>59.197199999999995</v>
      </c>
      <c r="H20" s="191">
        <v>0</v>
      </c>
      <c r="I20" s="191">
        <v>59.197199999999995</v>
      </c>
      <c r="J20" s="191">
        <v>0</v>
      </c>
      <c r="K20" s="191">
        <v>2545.7668699999999</v>
      </c>
      <c r="L20" s="191">
        <v>1070.29953</v>
      </c>
      <c r="M20" s="191">
        <v>3616.0663999999997</v>
      </c>
    </row>
    <row r="21" spans="1:13" s="229" customFormat="1" ht="15" customHeight="1">
      <c r="A21" s="199" t="s">
        <v>496</v>
      </c>
      <c r="B21" s="191">
        <v>17.767289999999999</v>
      </c>
      <c r="C21" s="191">
        <v>2045.2713899999999</v>
      </c>
      <c r="D21" s="191">
        <v>2787.5016800000003</v>
      </c>
      <c r="E21" s="191">
        <v>4850.54036</v>
      </c>
      <c r="F21" s="191">
        <v>0</v>
      </c>
      <c r="G21" s="191">
        <v>84.253419999999991</v>
      </c>
      <c r="H21" s="191">
        <v>521.72602000000006</v>
      </c>
      <c r="I21" s="191">
        <v>605.97943999999995</v>
      </c>
      <c r="J21" s="191">
        <v>17.767289999999999</v>
      </c>
      <c r="K21" s="191">
        <v>2129.5248099999999</v>
      </c>
      <c r="L21" s="191">
        <v>3309.2277000000004</v>
      </c>
      <c r="M21" s="191">
        <v>5456.5198</v>
      </c>
    </row>
    <row r="22" spans="1:13" s="229" customFormat="1" ht="15" customHeight="1">
      <c r="A22" s="199" t="s">
        <v>497</v>
      </c>
      <c r="B22" s="191">
        <v>81.479309999999998</v>
      </c>
      <c r="C22" s="191">
        <v>19010.453850000002</v>
      </c>
      <c r="D22" s="191">
        <v>28538.771656800003</v>
      </c>
      <c r="E22" s="191">
        <v>47630.704816799996</v>
      </c>
      <c r="F22" s="191">
        <v>1100</v>
      </c>
      <c r="G22" s="191">
        <v>341.7251</v>
      </c>
      <c r="H22" s="191">
        <v>5395.1048271999998</v>
      </c>
      <c r="I22" s="191">
        <v>6836.8299271999995</v>
      </c>
      <c r="J22" s="191">
        <v>1181.4793100000002</v>
      </c>
      <c r="K22" s="191">
        <v>19352.178949999998</v>
      </c>
      <c r="L22" s="191">
        <v>33933.876484</v>
      </c>
      <c r="M22" s="191">
        <v>54467.534744000004</v>
      </c>
    </row>
    <row r="23" spans="1:13" s="229" customFormat="1" ht="15" customHeight="1">
      <c r="A23" s="199" t="s">
        <v>498</v>
      </c>
      <c r="B23" s="191">
        <v>4.4878400000000003</v>
      </c>
      <c r="C23" s="191">
        <v>329.20058</v>
      </c>
      <c r="D23" s="191">
        <v>403.36140999999998</v>
      </c>
      <c r="E23" s="191">
        <v>737.04982999999993</v>
      </c>
      <c r="F23" s="191">
        <v>0</v>
      </c>
      <c r="G23" s="191">
        <v>6.86</v>
      </c>
      <c r="H23" s="191">
        <v>0</v>
      </c>
      <c r="I23" s="191">
        <v>6.86</v>
      </c>
      <c r="J23" s="191">
        <v>4.4878400000000003</v>
      </c>
      <c r="K23" s="191">
        <v>336.06058000000002</v>
      </c>
      <c r="L23" s="191">
        <v>403.36140999999998</v>
      </c>
      <c r="M23" s="191">
        <v>743.90982999999994</v>
      </c>
    </row>
    <row r="24" spans="1:13" s="229" customFormat="1" ht="15" customHeight="1">
      <c r="A24" s="199" t="s">
        <v>499</v>
      </c>
      <c r="B24" s="191">
        <v>0</v>
      </c>
      <c r="C24" s="191">
        <v>11</v>
      </c>
      <c r="D24" s="191">
        <v>0</v>
      </c>
      <c r="E24" s="191">
        <v>11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11</v>
      </c>
      <c r="L24" s="191">
        <v>0</v>
      </c>
      <c r="M24" s="191">
        <v>11</v>
      </c>
    </row>
    <row r="25" spans="1:13" s="231" customFormat="1" ht="15" customHeight="1">
      <c r="A25" s="199" t="s">
        <v>500</v>
      </c>
      <c r="B25" s="191">
        <v>0</v>
      </c>
      <c r="C25" s="191">
        <v>973.35162000000003</v>
      </c>
      <c r="D25" s="191">
        <v>415.8</v>
      </c>
      <c r="E25" s="191">
        <v>1389.1516200000001</v>
      </c>
      <c r="F25" s="191">
        <v>0</v>
      </c>
      <c r="G25" s="191">
        <v>86.3</v>
      </c>
      <c r="H25" s="191">
        <v>21</v>
      </c>
      <c r="I25" s="191">
        <v>107.3</v>
      </c>
      <c r="J25" s="191">
        <v>0</v>
      </c>
      <c r="K25" s="191">
        <v>1059.6516200000001</v>
      </c>
      <c r="L25" s="191">
        <v>436.8</v>
      </c>
      <c r="M25" s="191">
        <v>1496.45162</v>
      </c>
    </row>
    <row r="26" spans="1:13" s="231" customFormat="1" ht="15" customHeight="1">
      <c r="A26" s="234" t="s">
        <v>519</v>
      </c>
      <c r="B26" s="203">
        <v>7616.5303671999991</v>
      </c>
      <c r="C26" s="203">
        <v>1333753.951385</v>
      </c>
      <c r="D26" s="203">
        <v>2507401.5374205997</v>
      </c>
      <c r="E26" s="203">
        <v>3848772.0191727998</v>
      </c>
      <c r="F26" s="203">
        <v>33161.5095592</v>
      </c>
      <c r="G26" s="203">
        <v>110037.0996358</v>
      </c>
      <c r="H26" s="203">
        <v>458222.77239139995</v>
      </c>
      <c r="I26" s="203">
        <v>601421.38158640009</v>
      </c>
      <c r="J26" s="203">
        <v>40778.039926400008</v>
      </c>
      <c r="K26" s="203">
        <v>1443791.0510207999</v>
      </c>
      <c r="L26" s="203">
        <v>2965624.3098119996</v>
      </c>
      <c r="M26" s="203">
        <v>4450193.4007592006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08"/>
      <c r="J27" s="212"/>
      <c r="K27" s="212"/>
      <c r="L27" s="212"/>
      <c r="M27" s="212"/>
    </row>
    <row r="28" spans="1:13" s="233" customFormat="1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00"/>
      <c r="J28" s="210"/>
      <c r="K28" s="168"/>
      <c r="L28" s="168"/>
      <c r="M28" s="168"/>
    </row>
    <row r="29" spans="1:13" ht="15" customHeight="1">
      <c r="A29" s="168"/>
      <c r="B29" s="199"/>
      <c r="C29" s="191"/>
      <c r="D29" s="191"/>
      <c r="E29" s="191"/>
      <c r="F29" s="191"/>
      <c r="G29" s="191"/>
      <c r="H29" s="199"/>
      <c r="I29" s="191"/>
      <c r="J29" s="191"/>
      <c r="K29" s="168"/>
      <c r="L29" s="168"/>
      <c r="M29" s="168"/>
    </row>
    <row r="30" spans="1:13" ht="15" customHeight="1">
      <c r="A30" s="217"/>
      <c r="B30" s="199"/>
      <c r="C30" s="191"/>
      <c r="D30" s="191"/>
      <c r="E30" s="191"/>
      <c r="F30" s="191"/>
      <c r="G30" s="191"/>
      <c r="H30" s="199"/>
      <c r="I30" s="191"/>
      <c r="J30" s="191"/>
      <c r="K30" s="168"/>
      <c r="L30" s="168"/>
      <c r="M30" s="168"/>
    </row>
    <row r="31" spans="1:13" ht="15" customHeight="1">
      <c r="A31" s="217"/>
      <c r="B31" s="199"/>
      <c r="C31" s="191"/>
      <c r="D31" s="191"/>
      <c r="E31" s="191"/>
      <c r="F31" s="191"/>
      <c r="G31" s="191"/>
      <c r="H31" s="199"/>
      <c r="I31" s="191"/>
      <c r="J31" s="191"/>
      <c r="K31" s="168"/>
      <c r="L31" s="168"/>
      <c r="M31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3" sqref="A3:Y3"/>
    </sheetView>
  </sheetViews>
  <sheetFormatPr baseColWidth="10" defaultColWidth="11.42578125" defaultRowHeight="12.75" customHeight="1"/>
  <cols>
    <col min="1" max="1" width="80.42578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8" width="15.7109375" style="192" customWidth="1"/>
    <col min="19" max="19" width="27.7109375" style="192" customWidth="1"/>
    <col min="20" max="20" width="15.7109375" style="192" customWidth="1"/>
    <col min="21" max="21" width="27.7109375" style="192" customWidth="1"/>
    <col min="22" max="22" width="15.7109375" style="192" customWidth="1"/>
    <col min="23" max="23" width="27.7109375" style="192" customWidth="1"/>
    <col min="24" max="25" width="15.7109375" style="192" customWidth="1"/>
    <col min="26" max="256" width="11.42578125" style="192"/>
    <col min="257" max="257" width="80.42578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4" width="15.7109375" style="192" customWidth="1"/>
    <col min="275" max="275" width="27.7109375" style="192" customWidth="1"/>
    <col min="276" max="276" width="15.7109375" style="192" customWidth="1"/>
    <col min="277" max="277" width="27.7109375" style="192" customWidth="1"/>
    <col min="278" max="278" width="15.7109375" style="192" customWidth="1"/>
    <col min="279" max="279" width="27.7109375" style="192" customWidth="1"/>
    <col min="280" max="281" width="15.7109375" style="192" customWidth="1"/>
    <col min="282" max="512" width="11.42578125" style="192"/>
    <col min="513" max="513" width="80.42578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30" width="15.7109375" style="192" customWidth="1"/>
    <col min="531" max="531" width="27.7109375" style="192" customWidth="1"/>
    <col min="532" max="532" width="15.7109375" style="192" customWidth="1"/>
    <col min="533" max="533" width="27.7109375" style="192" customWidth="1"/>
    <col min="534" max="534" width="15.7109375" style="192" customWidth="1"/>
    <col min="535" max="535" width="27.7109375" style="192" customWidth="1"/>
    <col min="536" max="537" width="15.7109375" style="192" customWidth="1"/>
    <col min="538" max="768" width="11.42578125" style="192"/>
    <col min="769" max="769" width="80.42578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6" width="15.7109375" style="192" customWidth="1"/>
    <col min="787" max="787" width="27.7109375" style="192" customWidth="1"/>
    <col min="788" max="788" width="15.7109375" style="192" customWidth="1"/>
    <col min="789" max="789" width="27.7109375" style="192" customWidth="1"/>
    <col min="790" max="790" width="15.7109375" style="192" customWidth="1"/>
    <col min="791" max="791" width="27.7109375" style="192" customWidth="1"/>
    <col min="792" max="793" width="15.7109375" style="192" customWidth="1"/>
    <col min="794" max="1024" width="11.42578125" style="192"/>
    <col min="1025" max="1025" width="80.42578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2" width="15.7109375" style="192" customWidth="1"/>
    <col min="1043" max="1043" width="27.7109375" style="192" customWidth="1"/>
    <col min="1044" max="1044" width="15.7109375" style="192" customWidth="1"/>
    <col min="1045" max="1045" width="27.7109375" style="192" customWidth="1"/>
    <col min="1046" max="1046" width="15.7109375" style="192" customWidth="1"/>
    <col min="1047" max="1047" width="27.7109375" style="192" customWidth="1"/>
    <col min="1048" max="1049" width="15.7109375" style="192" customWidth="1"/>
    <col min="1050" max="1280" width="11.42578125" style="192"/>
    <col min="1281" max="1281" width="80.42578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8" width="15.7109375" style="192" customWidth="1"/>
    <col min="1299" max="1299" width="27.7109375" style="192" customWidth="1"/>
    <col min="1300" max="1300" width="15.7109375" style="192" customWidth="1"/>
    <col min="1301" max="1301" width="27.7109375" style="192" customWidth="1"/>
    <col min="1302" max="1302" width="15.7109375" style="192" customWidth="1"/>
    <col min="1303" max="1303" width="27.7109375" style="192" customWidth="1"/>
    <col min="1304" max="1305" width="15.7109375" style="192" customWidth="1"/>
    <col min="1306" max="1536" width="11.42578125" style="192"/>
    <col min="1537" max="1537" width="80.42578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4" width="15.7109375" style="192" customWidth="1"/>
    <col min="1555" max="1555" width="27.7109375" style="192" customWidth="1"/>
    <col min="1556" max="1556" width="15.7109375" style="192" customWidth="1"/>
    <col min="1557" max="1557" width="27.7109375" style="192" customWidth="1"/>
    <col min="1558" max="1558" width="15.7109375" style="192" customWidth="1"/>
    <col min="1559" max="1559" width="27.7109375" style="192" customWidth="1"/>
    <col min="1560" max="1561" width="15.7109375" style="192" customWidth="1"/>
    <col min="1562" max="1792" width="11.42578125" style="192"/>
    <col min="1793" max="1793" width="80.42578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10" width="15.7109375" style="192" customWidth="1"/>
    <col min="1811" max="1811" width="27.7109375" style="192" customWidth="1"/>
    <col min="1812" max="1812" width="15.7109375" style="192" customWidth="1"/>
    <col min="1813" max="1813" width="27.7109375" style="192" customWidth="1"/>
    <col min="1814" max="1814" width="15.7109375" style="192" customWidth="1"/>
    <col min="1815" max="1815" width="27.7109375" style="192" customWidth="1"/>
    <col min="1816" max="1817" width="15.7109375" style="192" customWidth="1"/>
    <col min="1818" max="2048" width="11.42578125" style="192"/>
    <col min="2049" max="2049" width="80.42578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6" width="15.7109375" style="192" customWidth="1"/>
    <col min="2067" max="2067" width="27.7109375" style="192" customWidth="1"/>
    <col min="2068" max="2068" width="15.7109375" style="192" customWidth="1"/>
    <col min="2069" max="2069" width="27.7109375" style="192" customWidth="1"/>
    <col min="2070" max="2070" width="15.7109375" style="192" customWidth="1"/>
    <col min="2071" max="2071" width="27.7109375" style="192" customWidth="1"/>
    <col min="2072" max="2073" width="15.7109375" style="192" customWidth="1"/>
    <col min="2074" max="2304" width="11.42578125" style="192"/>
    <col min="2305" max="2305" width="80.42578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2" width="15.7109375" style="192" customWidth="1"/>
    <col min="2323" max="2323" width="27.7109375" style="192" customWidth="1"/>
    <col min="2324" max="2324" width="15.7109375" style="192" customWidth="1"/>
    <col min="2325" max="2325" width="27.7109375" style="192" customWidth="1"/>
    <col min="2326" max="2326" width="15.7109375" style="192" customWidth="1"/>
    <col min="2327" max="2327" width="27.7109375" style="192" customWidth="1"/>
    <col min="2328" max="2329" width="15.7109375" style="192" customWidth="1"/>
    <col min="2330" max="2560" width="11.42578125" style="192"/>
    <col min="2561" max="2561" width="80.42578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8" width="15.7109375" style="192" customWidth="1"/>
    <col min="2579" max="2579" width="27.7109375" style="192" customWidth="1"/>
    <col min="2580" max="2580" width="15.7109375" style="192" customWidth="1"/>
    <col min="2581" max="2581" width="27.7109375" style="192" customWidth="1"/>
    <col min="2582" max="2582" width="15.7109375" style="192" customWidth="1"/>
    <col min="2583" max="2583" width="27.7109375" style="192" customWidth="1"/>
    <col min="2584" max="2585" width="15.7109375" style="192" customWidth="1"/>
    <col min="2586" max="2816" width="11.42578125" style="192"/>
    <col min="2817" max="2817" width="80.42578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4" width="15.7109375" style="192" customWidth="1"/>
    <col min="2835" max="2835" width="27.7109375" style="192" customWidth="1"/>
    <col min="2836" max="2836" width="15.7109375" style="192" customWidth="1"/>
    <col min="2837" max="2837" width="27.7109375" style="192" customWidth="1"/>
    <col min="2838" max="2838" width="15.7109375" style="192" customWidth="1"/>
    <col min="2839" max="2839" width="27.7109375" style="192" customWidth="1"/>
    <col min="2840" max="2841" width="15.7109375" style="192" customWidth="1"/>
    <col min="2842" max="3072" width="11.42578125" style="192"/>
    <col min="3073" max="3073" width="80.42578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90" width="15.7109375" style="192" customWidth="1"/>
    <col min="3091" max="3091" width="27.7109375" style="192" customWidth="1"/>
    <col min="3092" max="3092" width="15.7109375" style="192" customWidth="1"/>
    <col min="3093" max="3093" width="27.7109375" style="192" customWidth="1"/>
    <col min="3094" max="3094" width="15.7109375" style="192" customWidth="1"/>
    <col min="3095" max="3095" width="27.7109375" style="192" customWidth="1"/>
    <col min="3096" max="3097" width="15.7109375" style="192" customWidth="1"/>
    <col min="3098" max="3328" width="11.42578125" style="192"/>
    <col min="3329" max="3329" width="80.42578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6" width="15.7109375" style="192" customWidth="1"/>
    <col min="3347" max="3347" width="27.7109375" style="192" customWidth="1"/>
    <col min="3348" max="3348" width="15.7109375" style="192" customWidth="1"/>
    <col min="3349" max="3349" width="27.7109375" style="192" customWidth="1"/>
    <col min="3350" max="3350" width="15.7109375" style="192" customWidth="1"/>
    <col min="3351" max="3351" width="27.7109375" style="192" customWidth="1"/>
    <col min="3352" max="3353" width="15.7109375" style="192" customWidth="1"/>
    <col min="3354" max="3584" width="11.42578125" style="192"/>
    <col min="3585" max="3585" width="80.42578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2" width="15.7109375" style="192" customWidth="1"/>
    <col min="3603" max="3603" width="27.7109375" style="192" customWidth="1"/>
    <col min="3604" max="3604" width="15.7109375" style="192" customWidth="1"/>
    <col min="3605" max="3605" width="27.7109375" style="192" customWidth="1"/>
    <col min="3606" max="3606" width="15.7109375" style="192" customWidth="1"/>
    <col min="3607" max="3607" width="27.7109375" style="192" customWidth="1"/>
    <col min="3608" max="3609" width="15.7109375" style="192" customWidth="1"/>
    <col min="3610" max="3840" width="11.42578125" style="192"/>
    <col min="3841" max="3841" width="80.42578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8" width="15.7109375" style="192" customWidth="1"/>
    <col min="3859" max="3859" width="27.7109375" style="192" customWidth="1"/>
    <col min="3860" max="3860" width="15.7109375" style="192" customWidth="1"/>
    <col min="3861" max="3861" width="27.7109375" style="192" customWidth="1"/>
    <col min="3862" max="3862" width="15.7109375" style="192" customWidth="1"/>
    <col min="3863" max="3863" width="27.7109375" style="192" customWidth="1"/>
    <col min="3864" max="3865" width="15.7109375" style="192" customWidth="1"/>
    <col min="3866" max="4096" width="11.42578125" style="192"/>
    <col min="4097" max="4097" width="80.42578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4" width="15.7109375" style="192" customWidth="1"/>
    <col min="4115" max="4115" width="27.7109375" style="192" customWidth="1"/>
    <col min="4116" max="4116" width="15.7109375" style="192" customWidth="1"/>
    <col min="4117" max="4117" width="27.7109375" style="192" customWidth="1"/>
    <col min="4118" max="4118" width="15.7109375" style="192" customWidth="1"/>
    <col min="4119" max="4119" width="27.7109375" style="192" customWidth="1"/>
    <col min="4120" max="4121" width="15.7109375" style="192" customWidth="1"/>
    <col min="4122" max="4352" width="11.42578125" style="192"/>
    <col min="4353" max="4353" width="80.42578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70" width="15.7109375" style="192" customWidth="1"/>
    <col min="4371" max="4371" width="27.7109375" style="192" customWidth="1"/>
    <col min="4372" max="4372" width="15.7109375" style="192" customWidth="1"/>
    <col min="4373" max="4373" width="27.7109375" style="192" customWidth="1"/>
    <col min="4374" max="4374" width="15.7109375" style="192" customWidth="1"/>
    <col min="4375" max="4375" width="27.7109375" style="192" customWidth="1"/>
    <col min="4376" max="4377" width="15.7109375" style="192" customWidth="1"/>
    <col min="4378" max="4608" width="11.42578125" style="192"/>
    <col min="4609" max="4609" width="80.42578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6" width="15.7109375" style="192" customWidth="1"/>
    <col min="4627" max="4627" width="27.7109375" style="192" customWidth="1"/>
    <col min="4628" max="4628" width="15.7109375" style="192" customWidth="1"/>
    <col min="4629" max="4629" width="27.7109375" style="192" customWidth="1"/>
    <col min="4630" max="4630" width="15.7109375" style="192" customWidth="1"/>
    <col min="4631" max="4631" width="27.7109375" style="192" customWidth="1"/>
    <col min="4632" max="4633" width="15.7109375" style="192" customWidth="1"/>
    <col min="4634" max="4864" width="11.42578125" style="192"/>
    <col min="4865" max="4865" width="80.42578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2" width="15.7109375" style="192" customWidth="1"/>
    <col min="4883" max="4883" width="27.7109375" style="192" customWidth="1"/>
    <col min="4884" max="4884" width="15.7109375" style="192" customWidth="1"/>
    <col min="4885" max="4885" width="27.7109375" style="192" customWidth="1"/>
    <col min="4886" max="4886" width="15.7109375" style="192" customWidth="1"/>
    <col min="4887" max="4887" width="27.7109375" style="192" customWidth="1"/>
    <col min="4888" max="4889" width="15.7109375" style="192" customWidth="1"/>
    <col min="4890" max="5120" width="11.42578125" style="192"/>
    <col min="5121" max="5121" width="80.42578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8" width="15.7109375" style="192" customWidth="1"/>
    <col min="5139" max="5139" width="27.7109375" style="192" customWidth="1"/>
    <col min="5140" max="5140" width="15.7109375" style="192" customWidth="1"/>
    <col min="5141" max="5141" width="27.7109375" style="192" customWidth="1"/>
    <col min="5142" max="5142" width="15.7109375" style="192" customWidth="1"/>
    <col min="5143" max="5143" width="27.7109375" style="192" customWidth="1"/>
    <col min="5144" max="5145" width="15.7109375" style="192" customWidth="1"/>
    <col min="5146" max="5376" width="11.42578125" style="192"/>
    <col min="5377" max="5377" width="80.42578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4" width="15.7109375" style="192" customWidth="1"/>
    <col min="5395" max="5395" width="27.7109375" style="192" customWidth="1"/>
    <col min="5396" max="5396" width="15.7109375" style="192" customWidth="1"/>
    <col min="5397" max="5397" width="27.7109375" style="192" customWidth="1"/>
    <col min="5398" max="5398" width="15.7109375" style="192" customWidth="1"/>
    <col min="5399" max="5399" width="27.7109375" style="192" customWidth="1"/>
    <col min="5400" max="5401" width="15.7109375" style="192" customWidth="1"/>
    <col min="5402" max="5632" width="11.42578125" style="192"/>
    <col min="5633" max="5633" width="80.42578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50" width="15.7109375" style="192" customWidth="1"/>
    <col min="5651" max="5651" width="27.7109375" style="192" customWidth="1"/>
    <col min="5652" max="5652" width="15.7109375" style="192" customWidth="1"/>
    <col min="5653" max="5653" width="27.7109375" style="192" customWidth="1"/>
    <col min="5654" max="5654" width="15.7109375" style="192" customWidth="1"/>
    <col min="5655" max="5655" width="27.7109375" style="192" customWidth="1"/>
    <col min="5656" max="5657" width="15.7109375" style="192" customWidth="1"/>
    <col min="5658" max="5888" width="11.42578125" style="192"/>
    <col min="5889" max="5889" width="80.42578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6" width="15.7109375" style="192" customWidth="1"/>
    <col min="5907" max="5907" width="27.7109375" style="192" customWidth="1"/>
    <col min="5908" max="5908" width="15.7109375" style="192" customWidth="1"/>
    <col min="5909" max="5909" width="27.7109375" style="192" customWidth="1"/>
    <col min="5910" max="5910" width="15.7109375" style="192" customWidth="1"/>
    <col min="5911" max="5911" width="27.7109375" style="192" customWidth="1"/>
    <col min="5912" max="5913" width="15.7109375" style="192" customWidth="1"/>
    <col min="5914" max="6144" width="11.42578125" style="192"/>
    <col min="6145" max="6145" width="80.42578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2" width="15.7109375" style="192" customWidth="1"/>
    <col min="6163" max="6163" width="27.7109375" style="192" customWidth="1"/>
    <col min="6164" max="6164" width="15.7109375" style="192" customWidth="1"/>
    <col min="6165" max="6165" width="27.7109375" style="192" customWidth="1"/>
    <col min="6166" max="6166" width="15.7109375" style="192" customWidth="1"/>
    <col min="6167" max="6167" width="27.7109375" style="192" customWidth="1"/>
    <col min="6168" max="6169" width="15.7109375" style="192" customWidth="1"/>
    <col min="6170" max="6400" width="11.42578125" style="192"/>
    <col min="6401" max="6401" width="80.42578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8" width="15.7109375" style="192" customWidth="1"/>
    <col min="6419" max="6419" width="27.7109375" style="192" customWidth="1"/>
    <col min="6420" max="6420" width="15.7109375" style="192" customWidth="1"/>
    <col min="6421" max="6421" width="27.7109375" style="192" customWidth="1"/>
    <col min="6422" max="6422" width="15.7109375" style="192" customWidth="1"/>
    <col min="6423" max="6423" width="27.7109375" style="192" customWidth="1"/>
    <col min="6424" max="6425" width="15.7109375" style="192" customWidth="1"/>
    <col min="6426" max="6656" width="11.42578125" style="192"/>
    <col min="6657" max="6657" width="80.42578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4" width="15.7109375" style="192" customWidth="1"/>
    <col min="6675" max="6675" width="27.7109375" style="192" customWidth="1"/>
    <col min="6676" max="6676" width="15.7109375" style="192" customWidth="1"/>
    <col min="6677" max="6677" width="27.7109375" style="192" customWidth="1"/>
    <col min="6678" max="6678" width="15.7109375" style="192" customWidth="1"/>
    <col min="6679" max="6679" width="27.7109375" style="192" customWidth="1"/>
    <col min="6680" max="6681" width="15.7109375" style="192" customWidth="1"/>
    <col min="6682" max="6912" width="11.42578125" style="192"/>
    <col min="6913" max="6913" width="80.42578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30" width="15.7109375" style="192" customWidth="1"/>
    <col min="6931" max="6931" width="27.7109375" style="192" customWidth="1"/>
    <col min="6932" max="6932" width="15.7109375" style="192" customWidth="1"/>
    <col min="6933" max="6933" width="27.7109375" style="192" customWidth="1"/>
    <col min="6934" max="6934" width="15.7109375" style="192" customWidth="1"/>
    <col min="6935" max="6935" width="27.7109375" style="192" customWidth="1"/>
    <col min="6936" max="6937" width="15.7109375" style="192" customWidth="1"/>
    <col min="6938" max="7168" width="11.42578125" style="192"/>
    <col min="7169" max="7169" width="80.42578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6" width="15.7109375" style="192" customWidth="1"/>
    <col min="7187" max="7187" width="27.7109375" style="192" customWidth="1"/>
    <col min="7188" max="7188" width="15.7109375" style="192" customWidth="1"/>
    <col min="7189" max="7189" width="27.7109375" style="192" customWidth="1"/>
    <col min="7190" max="7190" width="15.7109375" style="192" customWidth="1"/>
    <col min="7191" max="7191" width="27.7109375" style="192" customWidth="1"/>
    <col min="7192" max="7193" width="15.7109375" style="192" customWidth="1"/>
    <col min="7194" max="7424" width="11.42578125" style="192"/>
    <col min="7425" max="7425" width="80.42578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2" width="15.7109375" style="192" customWidth="1"/>
    <col min="7443" max="7443" width="27.7109375" style="192" customWidth="1"/>
    <col min="7444" max="7444" width="15.7109375" style="192" customWidth="1"/>
    <col min="7445" max="7445" width="27.7109375" style="192" customWidth="1"/>
    <col min="7446" max="7446" width="15.7109375" style="192" customWidth="1"/>
    <col min="7447" max="7447" width="27.7109375" style="192" customWidth="1"/>
    <col min="7448" max="7449" width="15.7109375" style="192" customWidth="1"/>
    <col min="7450" max="7680" width="11.42578125" style="192"/>
    <col min="7681" max="7681" width="80.42578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8" width="15.7109375" style="192" customWidth="1"/>
    <col min="7699" max="7699" width="27.7109375" style="192" customWidth="1"/>
    <col min="7700" max="7700" width="15.7109375" style="192" customWidth="1"/>
    <col min="7701" max="7701" width="27.7109375" style="192" customWidth="1"/>
    <col min="7702" max="7702" width="15.7109375" style="192" customWidth="1"/>
    <col min="7703" max="7703" width="27.7109375" style="192" customWidth="1"/>
    <col min="7704" max="7705" width="15.7109375" style="192" customWidth="1"/>
    <col min="7706" max="7936" width="11.42578125" style="192"/>
    <col min="7937" max="7937" width="80.42578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4" width="15.7109375" style="192" customWidth="1"/>
    <col min="7955" max="7955" width="27.7109375" style="192" customWidth="1"/>
    <col min="7956" max="7956" width="15.7109375" style="192" customWidth="1"/>
    <col min="7957" max="7957" width="27.7109375" style="192" customWidth="1"/>
    <col min="7958" max="7958" width="15.7109375" style="192" customWidth="1"/>
    <col min="7959" max="7959" width="27.7109375" style="192" customWidth="1"/>
    <col min="7960" max="7961" width="15.7109375" style="192" customWidth="1"/>
    <col min="7962" max="8192" width="11.42578125" style="192"/>
    <col min="8193" max="8193" width="80.42578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10" width="15.7109375" style="192" customWidth="1"/>
    <col min="8211" max="8211" width="27.7109375" style="192" customWidth="1"/>
    <col min="8212" max="8212" width="15.7109375" style="192" customWidth="1"/>
    <col min="8213" max="8213" width="27.7109375" style="192" customWidth="1"/>
    <col min="8214" max="8214" width="15.7109375" style="192" customWidth="1"/>
    <col min="8215" max="8215" width="27.7109375" style="192" customWidth="1"/>
    <col min="8216" max="8217" width="15.7109375" style="192" customWidth="1"/>
    <col min="8218" max="8448" width="11.42578125" style="192"/>
    <col min="8449" max="8449" width="80.42578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6" width="15.7109375" style="192" customWidth="1"/>
    <col min="8467" max="8467" width="27.7109375" style="192" customWidth="1"/>
    <col min="8468" max="8468" width="15.7109375" style="192" customWidth="1"/>
    <col min="8469" max="8469" width="27.7109375" style="192" customWidth="1"/>
    <col min="8470" max="8470" width="15.7109375" style="192" customWidth="1"/>
    <col min="8471" max="8471" width="27.7109375" style="192" customWidth="1"/>
    <col min="8472" max="8473" width="15.7109375" style="192" customWidth="1"/>
    <col min="8474" max="8704" width="11.42578125" style="192"/>
    <col min="8705" max="8705" width="80.42578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2" width="15.7109375" style="192" customWidth="1"/>
    <col min="8723" max="8723" width="27.7109375" style="192" customWidth="1"/>
    <col min="8724" max="8724" width="15.7109375" style="192" customWidth="1"/>
    <col min="8725" max="8725" width="27.7109375" style="192" customWidth="1"/>
    <col min="8726" max="8726" width="15.7109375" style="192" customWidth="1"/>
    <col min="8727" max="8727" width="27.7109375" style="192" customWidth="1"/>
    <col min="8728" max="8729" width="15.7109375" style="192" customWidth="1"/>
    <col min="8730" max="8960" width="11.42578125" style="192"/>
    <col min="8961" max="8961" width="80.42578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8" width="15.7109375" style="192" customWidth="1"/>
    <col min="8979" max="8979" width="27.7109375" style="192" customWidth="1"/>
    <col min="8980" max="8980" width="15.7109375" style="192" customWidth="1"/>
    <col min="8981" max="8981" width="27.7109375" style="192" customWidth="1"/>
    <col min="8982" max="8982" width="15.7109375" style="192" customWidth="1"/>
    <col min="8983" max="8983" width="27.7109375" style="192" customWidth="1"/>
    <col min="8984" max="8985" width="15.7109375" style="192" customWidth="1"/>
    <col min="8986" max="9216" width="11.42578125" style="192"/>
    <col min="9217" max="9217" width="80.42578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4" width="15.7109375" style="192" customWidth="1"/>
    <col min="9235" max="9235" width="27.7109375" style="192" customWidth="1"/>
    <col min="9236" max="9236" width="15.7109375" style="192" customWidth="1"/>
    <col min="9237" max="9237" width="27.7109375" style="192" customWidth="1"/>
    <col min="9238" max="9238" width="15.7109375" style="192" customWidth="1"/>
    <col min="9239" max="9239" width="27.7109375" style="192" customWidth="1"/>
    <col min="9240" max="9241" width="15.7109375" style="192" customWidth="1"/>
    <col min="9242" max="9472" width="11.42578125" style="192"/>
    <col min="9473" max="9473" width="80.42578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90" width="15.7109375" style="192" customWidth="1"/>
    <col min="9491" max="9491" width="27.7109375" style="192" customWidth="1"/>
    <col min="9492" max="9492" width="15.7109375" style="192" customWidth="1"/>
    <col min="9493" max="9493" width="27.7109375" style="192" customWidth="1"/>
    <col min="9494" max="9494" width="15.7109375" style="192" customWidth="1"/>
    <col min="9495" max="9495" width="27.7109375" style="192" customWidth="1"/>
    <col min="9496" max="9497" width="15.7109375" style="192" customWidth="1"/>
    <col min="9498" max="9728" width="11.42578125" style="192"/>
    <col min="9729" max="9729" width="80.42578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6" width="15.7109375" style="192" customWidth="1"/>
    <col min="9747" max="9747" width="27.7109375" style="192" customWidth="1"/>
    <col min="9748" max="9748" width="15.7109375" style="192" customWidth="1"/>
    <col min="9749" max="9749" width="27.7109375" style="192" customWidth="1"/>
    <col min="9750" max="9750" width="15.7109375" style="192" customWidth="1"/>
    <col min="9751" max="9751" width="27.7109375" style="192" customWidth="1"/>
    <col min="9752" max="9753" width="15.7109375" style="192" customWidth="1"/>
    <col min="9754" max="9984" width="11.42578125" style="192"/>
    <col min="9985" max="9985" width="80.42578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2" width="15.7109375" style="192" customWidth="1"/>
    <col min="10003" max="10003" width="27.7109375" style="192" customWidth="1"/>
    <col min="10004" max="10004" width="15.7109375" style="192" customWidth="1"/>
    <col min="10005" max="10005" width="27.7109375" style="192" customWidth="1"/>
    <col min="10006" max="10006" width="15.7109375" style="192" customWidth="1"/>
    <col min="10007" max="10007" width="27.7109375" style="192" customWidth="1"/>
    <col min="10008" max="10009" width="15.7109375" style="192" customWidth="1"/>
    <col min="10010" max="10240" width="11.42578125" style="192"/>
    <col min="10241" max="10241" width="80.42578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8" width="15.7109375" style="192" customWidth="1"/>
    <col min="10259" max="10259" width="27.7109375" style="192" customWidth="1"/>
    <col min="10260" max="10260" width="15.7109375" style="192" customWidth="1"/>
    <col min="10261" max="10261" width="27.7109375" style="192" customWidth="1"/>
    <col min="10262" max="10262" width="15.7109375" style="192" customWidth="1"/>
    <col min="10263" max="10263" width="27.7109375" style="192" customWidth="1"/>
    <col min="10264" max="10265" width="15.7109375" style="192" customWidth="1"/>
    <col min="10266" max="10496" width="11.42578125" style="192"/>
    <col min="10497" max="10497" width="80.42578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4" width="15.7109375" style="192" customWidth="1"/>
    <col min="10515" max="10515" width="27.7109375" style="192" customWidth="1"/>
    <col min="10516" max="10516" width="15.7109375" style="192" customWidth="1"/>
    <col min="10517" max="10517" width="27.7109375" style="192" customWidth="1"/>
    <col min="10518" max="10518" width="15.7109375" style="192" customWidth="1"/>
    <col min="10519" max="10519" width="27.7109375" style="192" customWidth="1"/>
    <col min="10520" max="10521" width="15.7109375" style="192" customWidth="1"/>
    <col min="10522" max="10752" width="11.42578125" style="192"/>
    <col min="10753" max="10753" width="80.42578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70" width="15.7109375" style="192" customWidth="1"/>
    <col min="10771" max="10771" width="27.7109375" style="192" customWidth="1"/>
    <col min="10772" max="10772" width="15.7109375" style="192" customWidth="1"/>
    <col min="10773" max="10773" width="27.7109375" style="192" customWidth="1"/>
    <col min="10774" max="10774" width="15.7109375" style="192" customWidth="1"/>
    <col min="10775" max="10775" width="27.7109375" style="192" customWidth="1"/>
    <col min="10776" max="10777" width="15.7109375" style="192" customWidth="1"/>
    <col min="10778" max="11008" width="11.42578125" style="192"/>
    <col min="11009" max="11009" width="80.42578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6" width="15.7109375" style="192" customWidth="1"/>
    <col min="11027" max="11027" width="27.7109375" style="192" customWidth="1"/>
    <col min="11028" max="11028" width="15.7109375" style="192" customWidth="1"/>
    <col min="11029" max="11029" width="27.7109375" style="192" customWidth="1"/>
    <col min="11030" max="11030" width="15.7109375" style="192" customWidth="1"/>
    <col min="11031" max="11031" width="27.7109375" style="192" customWidth="1"/>
    <col min="11032" max="11033" width="15.7109375" style="192" customWidth="1"/>
    <col min="11034" max="11264" width="11.42578125" style="192"/>
    <col min="11265" max="11265" width="80.42578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2" width="15.7109375" style="192" customWidth="1"/>
    <col min="11283" max="11283" width="27.7109375" style="192" customWidth="1"/>
    <col min="11284" max="11284" width="15.7109375" style="192" customWidth="1"/>
    <col min="11285" max="11285" width="27.7109375" style="192" customWidth="1"/>
    <col min="11286" max="11286" width="15.7109375" style="192" customWidth="1"/>
    <col min="11287" max="11287" width="27.7109375" style="192" customWidth="1"/>
    <col min="11288" max="11289" width="15.7109375" style="192" customWidth="1"/>
    <col min="11290" max="11520" width="11.42578125" style="192"/>
    <col min="11521" max="11521" width="80.42578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8" width="15.7109375" style="192" customWidth="1"/>
    <col min="11539" max="11539" width="27.7109375" style="192" customWidth="1"/>
    <col min="11540" max="11540" width="15.7109375" style="192" customWidth="1"/>
    <col min="11541" max="11541" width="27.7109375" style="192" customWidth="1"/>
    <col min="11542" max="11542" width="15.7109375" style="192" customWidth="1"/>
    <col min="11543" max="11543" width="27.7109375" style="192" customWidth="1"/>
    <col min="11544" max="11545" width="15.7109375" style="192" customWidth="1"/>
    <col min="11546" max="11776" width="11.42578125" style="192"/>
    <col min="11777" max="11777" width="80.42578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4" width="15.7109375" style="192" customWidth="1"/>
    <col min="11795" max="11795" width="27.7109375" style="192" customWidth="1"/>
    <col min="11796" max="11796" width="15.7109375" style="192" customWidth="1"/>
    <col min="11797" max="11797" width="27.7109375" style="192" customWidth="1"/>
    <col min="11798" max="11798" width="15.7109375" style="192" customWidth="1"/>
    <col min="11799" max="11799" width="27.7109375" style="192" customWidth="1"/>
    <col min="11800" max="11801" width="15.7109375" style="192" customWidth="1"/>
    <col min="11802" max="12032" width="11.42578125" style="192"/>
    <col min="12033" max="12033" width="80.42578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50" width="15.7109375" style="192" customWidth="1"/>
    <col min="12051" max="12051" width="27.7109375" style="192" customWidth="1"/>
    <col min="12052" max="12052" width="15.7109375" style="192" customWidth="1"/>
    <col min="12053" max="12053" width="27.7109375" style="192" customWidth="1"/>
    <col min="12054" max="12054" width="15.7109375" style="192" customWidth="1"/>
    <col min="12055" max="12055" width="27.7109375" style="192" customWidth="1"/>
    <col min="12056" max="12057" width="15.7109375" style="192" customWidth="1"/>
    <col min="12058" max="12288" width="11.42578125" style="192"/>
    <col min="12289" max="12289" width="80.42578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6" width="15.7109375" style="192" customWidth="1"/>
    <col min="12307" max="12307" width="27.7109375" style="192" customWidth="1"/>
    <col min="12308" max="12308" width="15.7109375" style="192" customWidth="1"/>
    <col min="12309" max="12309" width="27.7109375" style="192" customWidth="1"/>
    <col min="12310" max="12310" width="15.7109375" style="192" customWidth="1"/>
    <col min="12311" max="12311" width="27.7109375" style="192" customWidth="1"/>
    <col min="12312" max="12313" width="15.7109375" style="192" customWidth="1"/>
    <col min="12314" max="12544" width="11.42578125" style="192"/>
    <col min="12545" max="12545" width="80.42578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2" width="15.7109375" style="192" customWidth="1"/>
    <col min="12563" max="12563" width="27.7109375" style="192" customWidth="1"/>
    <col min="12564" max="12564" width="15.7109375" style="192" customWidth="1"/>
    <col min="12565" max="12565" width="27.7109375" style="192" customWidth="1"/>
    <col min="12566" max="12566" width="15.7109375" style="192" customWidth="1"/>
    <col min="12567" max="12567" width="27.7109375" style="192" customWidth="1"/>
    <col min="12568" max="12569" width="15.7109375" style="192" customWidth="1"/>
    <col min="12570" max="12800" width="11.42578125" style="192"/>
    <col min="12801" max="12801" width="80.42578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8" width="15.7109375" style="192" customWidth="1"/>
    <col min="12819" max="12819" width="27.7109375" style="192" customWidth="1"/>
    <col min="12820" max="12820" width="15.7109375" style="192" customWidth="1"/>
    <col min="12821" max="12821" width="27.7109375" style="192" customWidth="1"/>
    <col min="12822" max="12822" width="15.7109375" style="192" customWidth="1"/>
    <col min="12823" max="12823" width="27.7109375" style="192" customWidth="1"/>
    <col min="12824" max="12825" width="15.7109375" style="192" customWidth="1"/>
    <col min="12826" max="13056" width="11.42578125" style="192"/>
    <col min="13057" max="13057" width="80.42578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4" width="15.7109375" style="192" customWidth="1"/>
    <col min="13075" max="13075" width="27.7109375" style="192" customWidth="1"/>
    <col min="13076" max="13076" width="15.7109375" style="192" customWidth="1"/>
    <col min="13077" max="13077" width="27.7109375" style="192" customWidth="1"/>
    <col min="13078" max="13078" width="15.7109375" style="192" customWidth="1"/>
    <col min="13079" max="13079" width="27.7109375" style="192" customWidth="1"/>
    <col min="13080" max="13081" width="15.7109375" style="192" customWidth="1"/>
    <col min="13082" max="13312" width="11.42578125" style="192"/>
    <col min="13313" max="13313" width="80.42578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30" width="15.7109375" style="192" customWidth="1"/>
    <col min="13331" max="13331" width="27.7109375" style="192" customWidth="1"/>
    <col min="13332" max="13332" width="15.7109375" style="192" customWidth="1"/>
    <col min="13333" max="13333" width="27.7109375" style="192" customWidth="1"/>
    <col min="13334" max="13334" width="15.7109375" style="192" customWidth="1"/>
    <col min="13335" max="13335" width="27.7109375" style="192" customWidth="1"/>
    <col min="13336" max="13337" width="15.7109375" style="192" customWidth="1"/>
    <col min="13338" max="13568" width="11.42578125" style="192"/>
    <col min="13569" max="13569" width="80.42578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6" width="15.7109375" style="192" customWidth="1"/>
    <col min="13587" max="13587" width="27.7109375" style="192" customWidth="1"/>
    <col min="13588" max="13588" width="15.7109375" style="192" customWidth="1"/>
    <col min="13589" max="13589" width="27.7109375" style="192" customWidth="1"/>
    <col min="13590" max="13590" width="15.7109375" style="192" customWidth="1"/>
    <col min="13591" max="13591" width="27.7109375" style="192" customWidth="1"/>
    <col min="13592" max="13593" width="15.7109375" style="192" customWidth="1"/>
    <col min="13594" max="13824" width="11.42578125" style="192"/>
    <col min="13825" max="13825" width="80.42578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2" width="15.7109375" style="192" customWidth="1"/>
    <col min="13843" max="13843" width="27.7109375" style="192" customWidth="1"/>
    <col min="13844" max="13844" width="15.7109375" style="192" customWidth="1"/>
    <col min="13845" max="13845" width="27.7109375" style="192" customWidth="1"/>
    <col min="13846" max="13846" width="15.7109375" style="192" customWidth="1"/>
    <col min="13847" max="13847" width="27.7109375" style="192" customWidth="1"/>
    <col min="13848" max="13849" width="15.7109375" style="192" customWidth="1"/>
    <col min="13850" max="14080" width="11.42578125" style="192"/>
    <col min="14081" max="14081" width="80.42578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8" width="15.7109375" style="192" customWidth="1"/>
    <col min="14099" max="14099" width="27.7109375" style="192" customWidth="1"/>
    <col min="14100" max="14100" width="15.7109375" style="192" customWidth="1"/>
    <col min="14101" max="14101" width="27.7109375" style="192" customWidth="1"/>
    <col min="14102" max="14102" width="15.7109375" style="192" customWidth="1"/>
    <col min="14103" max="14103" width="27.7109375" style="192" customWidth="1"/>
    <col min="14104" max="14105" width="15.7109375" style="192" customWidth="1"/>
    <col min="14106" max="14336" width="11.42578125" style="192"/>
    <col min="14337" max="14337" width="80.42578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4" width="15.7109375" style="192" customWidth="1"/>
    <col min="14355" max="14355" width="27.7109375" style="192" customWidth="1"/>
    <col min="14356" max="14356" width="15.7109375" style="192" customWidth="1"/>
    <col min="14357" max="14357" width="27.7109375" style="192" customWidth="1"/>
    <col min="14358" max="14358" width="15.7109375" style="192" customWidth="1"/>
    <col min="14359" max="14359" width="27.7109375" style="192" customWidth="1"/>
    <col min="14360" max="14361" width="15.7109375" style="192" customWidth="1"/>
    <col min="14362" max="14592" width="11.42578125" style="192"/>
    <col min="14593" max="14593" width="80.42578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10" width="15.7109375" style="192" customWidth="1"/>
    <col min="14611" max="14611" width="27.7109375" style="192" customWidth="1"/>
    <col min="14612" max="14612" width="15.7109375" style="192" customWidth="1"/>
    <col min="14613" max="14613" width="27.7109375" style="192" customWidth="1"/>
    <col min="14614" max="14614" width="15.7109375" style="192" customWidth="1"/>
    <col min="14615" max="14615" width="27.7109375" style="192" customWidth="1"/>
    <col min="14616" max="14617" width="15.7109375" style="192" customWidth="1"/>
    <col min="14618" max="14848" width="11.42578125" style="192"/>
    <col min="14849" max="14849" width="80.42578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6" width="15.7109375" style="192" customWidth="1"/>
    <col min="14867" max="14867" width="27.7109375" style="192" customWidth="1"/>
    <col min="14868" max="14868" width="15.7109375" style="192" customWidth="1"/>
    <col min="14869" max="14869" width="27.7109375" style="192" customWidth="1"/>
    <col min="14870" max="14870" width="15.7109375" style="192" customWidth="1"/>
    <col min="14871" max="14871" width="27.7109375" style="192" customWidth="1"/>
    <col min="14872" max="14873" width="15.7109375" style="192" customWidth="1"/>
    <col min="14874" max="15104" width="11.42578125" style="192"/>
    <col min="15105" max="15105" width="80.42578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2" width="15.7109375" style="192" customWidth="1"/>
    <col min="15123" max="15123" width="27.7109375" style="192" customWidth="1"/>
    <col min="15124" max="15124" width="15.7109375" style="192" customWidth="1"/>
    <col min="15125" max="15125" width="27.7109375" style="192" customWidth="1"/>
    <col min="15126" max="15126" width="15.7109375" style="192" customWidth="1"/>
    <col min="15127" max="15127" width="27.7109375" style="192" customWidth="1"/>
    <col min="15128" max="15129" width="15.7109375" style="192" customWidth="1"/>
    <col min="15130" max="15360" width="11.42578125" style="192"/>
    <col min="15361" max="15361" width="80.42578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8" width="15.7109375" style="192" customWidth="1"/>
    <col min="15379" max="15379" width="27.7109375" style="192" customWidth="1"/>
    <col min="15380" max="15380" width="15.7109375" style="192" customWidth="1"/>
    <col min="15381" max="15381" width="27.7109375" style="192" customWidth="1"/>
    <col min="15382" max="15382" width="15.7109375" style="192" customWidth="1"/>
    <col min="15383" max="15383" width="27.7109375" style="192" customWidth="1"/>
    <col min="15384" max="15385" width="15.7109375" style="192" customWidth="1"/>
    <col min="15386" max="15616" width="11.42578125" style="192"/>
    <col min="15617" max="15617" width="80.42578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4" width="15.7109375" style="192" customWidth="1"/>
    <col min="15635" max="15635" width="27.7109375" style="192" customWidth="1"/>
    <col min="15636" max="15636" width="15.7109375" style="192" customWidth="1"/>
    <col min="15637" max="15637" width="27.7109375" style="192" customWidth="1"/>
    <col min="15638" max="15638" width="15.7109375" style="192" customWidth="1"/>
    <col min="15639" max="15639" width="27.7109375" style="192" customWidth="1"/>
    <col min="15640" max="15641" width="15.7109375" style="192" customWidth="1"/>
    <col min="15642" max="15872" width="11.42578125" style="192"/>
    <col min="15873" max="15873" width="80.42578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90" width="15.7109375" style="192" customWidth="1"/>
    <col min="15891" max="15891" width="27.7109375" style="192" customWidth="1"/>
    <col min="15892" max="15892" width="15.7109375" style="192" customWidth="1"/>
    <col min="15893" max="15893" width="27.7109375" style="192" customWidth="1"/>
    <col min="15894" max="15894" width="15.7109375" style="192" customWidth="1"/>
    <col min="15895" max="15895" width="27.7109375" style="192" customWidth="1"/>
    <col min="15896" max="15897" width="15.7109375" style="192" customWidth="1"/>
    <col min="15898" max="16128" width="11.42578125" style="192"/>
    <col min="16129" max="16129" width="80.42578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6" width="15.7109375" style="192" customWidth="1"/>
    <col min="16147" max="16147" width="27.7109375" style="192" customWidth="1"/>
    <col min="16148" max="16148" width="15.7109375" style="192" customWidth="1"/>
    <col min="16149" max="16149" width="27.7109375" style="192" customWidth="1"/>
    <col min="16150" max="16150" width="15.7109375" style="192" customWidth="1"/>
    <col min="16151" max="16151" width="27.7109375" style="192" customWidth="1"/>
    <col min="16152" max="16153" width="15.7109375" style="192" customWidth="1"/>
    <col min="16154" max="16384" width="11.42578125" style="192"/>
  </cols>
  <sheetData>
    <row r="1" spans="1:25" s="220" customFormat="1" ht="30" customHeight="1">
      <c r="A1" s="585" t="s">
        <v>127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  <c r="X1" s="585"/>
      <c r="Y1" s="585"/>
    </row>
    <row r="2" spans="1:25" s="220" customFormat="1" ht="15" customHeight="1">
      <c r="A2" s="586" t="s">
        <v>541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  <c r="X2" s="586"/>
      <c r="Y2" s="586"/>
    </row>
    <row r="3" spans="1:2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  <c r="X3" s="558"/>
      <c r="Y3" s="558"/>
    </row>
    <row r="4" spans="1:2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</row>
    <row r="5" spans="1:25" ht="15" customHeight="1">
      <c r="A5" s="269"/>
      <c r="B5" s="270"/>
      <c r="C5" s="270"/>
      <c r="D5" s="171"/>
      <c r="E5" s="171"/>
      <c r="F5" s="270"/>
      <c r="G5" s="270"/>
      <c r="H5" s="270"/>
      <c r="I5" s="270"/>
      <c r="J5" s="270"/>
      <c r="K5" s="171"/>
      <c r="L5" s="270"/>
      <c r="M5" s="270"/>
      <c r="N5" s="171"/>
      <c r="O5" s="171"/>
      <c r="P5" s="270"/>
      <c r="Q5" s="171"/>
      <c r="R5" s="270"/>
      <c r="S5" s="171"/>
      <c r="T5" s="270"/>
      <c r="U5" s="270"/>
      <c r="V5" s="171"/>
      <c r="W5" s="171"/>
      <c r="X5" s="270"/>
      <c r="Y5" s="171"/>
    </row>
    <row r="6" spans="1:25" s="236" customFormat="1" ht="15" customHeight="1">
      <c r="A6" s="222"/>
      <c r="B6" s="589" t="s">
        <v>128</v>
      </c>
      <c r="C6" s="589"/>
      <c r="D6" s="589"/>
      <c r="E6" s="589"/>
      <c r="F6" s="589"/>
      <c r="G6" s="589"/>
      <c r="H6" s="589"/>
      <c r="I6" s="589"/>
      <c r="J6" s="589" t="s">
        <v>129</v>
      </c>
      <c r="K6" s="589"/>
      <c r="L6" s="589"/>
      <c r="M6" s="589"/>
      <c r="N6" s="589"/>
      <c r="O6" s="589"/>
      <c r="P6" s="589"/>
      <c r="Q6" s="589"/>
      <c r="R6" s="589" t="s">
        <v>483</v>
      </c>
      <c r="S6" s="589"/>
      <c r="T6" s="589"/>
      <c r="U6" s="589"/>
      <c r="V6" s="589"/>
      <c r="W6" s="589"/>
      <c r="X6" s="589"/>
      <c r="Y6" s="589"/>
    </row>
    <row r="7" spans="1:25" s="240" customFormat="1" ht="39.950000000000003" customHeight="1">
      <c r="A7" s="224" t="s">
        <v>302</v>
      </c>
      <c r="B7" s="225" t="s">
        <v>69</v>
      </c>
      <c r="C7" s="226" t="s">
        <v>522</v>
      </c>
      <c r="D7" s="225" t="s">
        <v>523</v>
      </c>
      <c r="E7" s="225" t="s">
        <v>524</v>
      </c>
      <c r="F7" s="226" t="s">
        <v>525</v>
      </c>
      <c r="G7" s="225" t="s">
        <v>526</v>
      </c>
      <c r="H7" s="225" t="s">
        <v>527</v>
      </c>
      <c r="I7" s="226" t="s">
        <v>67</v>
      </c>
      <c r="J7" s="225" t="s">
        <v>69</v>
      </c>
      <c r="K7" s="225" t="s">
        <v>522</v>
      </c>
      <c r="L7" s="226" t="s">
        <v>523</v>
      </c>
      <c r="M7" s="225" t="s">
        <v>524</v>
      </c>
      <c r="N7" s="225" t="s">
        <v>525</v>
      </c>
      <c r="O7" s="225" t="s">
        <v>526</v>
      </c>
      <c r="P7" s="225" t="s">
        <v>527</v>
      </c>
      <c r="Q7" s="225" t="s">
        <v>67</v>
      </c>
      <c r="R7" s="225" t="s">
        <v>69</v>
      </c>
      <c r="S7" s="225" t="s">
        <v>522</v>
      </c>
      <c r="T7" s="226" t="s">
        <v>523</v>
      </c>
      <c r="U7" s="225" t="s">
        <v>524</v>
      </c>
      <c r="V7" s="225" t="s">
        <v>525</v>
      </c>
      <c r="W7" s="225" t="s">
        <v>526</v>
      </c>
      <c r="X7" s="225" t="s">
        <v>527</v>
      </c>
      <c r="Y7" s="225" t="s">
        <v>67</v>
      </c>
    </row>
    <row r="8" spans="1:25" ht="15" customHeight="1">
      <c r="A8" s="284" t="s">
        <v>80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2058</v>
      </c>
      <c r="L8" s="191">
        <v>0</v>
      </c>
      <c r="M8" s="191">
        <v>0</v>
      </c>
      <c r="N8" s="191">
        <v>0</v>
      </c>
      <c r="O8" s="191">
        <v>2749.5135191999998</v>
      </c>
      <c r="P8" s="191">
        <v>1713.12995</v>
      </c>
      <c r="Q8" s="191">
        <v>6520.64347</v>
      </c>
      <c r="R8" s="191">
        <v>0</v>
      </c>
      <c r="S8" s="191">
        <v>2058</v>
      </c>
      <c r="T8" s="191">
        <v>0</v>
      </c>
      <c r="U8" s="191">
        <v>0</v>
      </c>
      <c r="V8" s="191">
        <v>0</v>
      </c>
      <c r="W8" s="191">
        <v>2749.5135191999998</v>
      </c>
      <c r="X8" s="191">
        <v>1713.12995</v>
      </c>
      <c r="Y8" s="191">
        <v>6520.64347</v>
      </c>
    </row>
    <row r="9" spans="1:25" ht="15" customHeight="1">
      <c r="A9" s="284" t="s">
        <v>81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  <c r="W9" s="191">
        <v>0</v>
      </c>
      <c r="X9" s="191">
        <v>0</v>
      </c>
      <c r="Y9" s="191">
        <v>0</v>
      </c>
    </row>
    <row r="10" spans="1:25" ht="15" customHeight="1">
      <c r="A10" s="284" t="s">
        <v>82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  <c r="W10" s="191">
        <v>0</v>
      </c>
      <c r="X10" s="191">
        <v>0</v>
      </c>
      <c r="Y10" s="191">
        <v>0</v>
      </c>
    </row>
    <row r="11" spans="1:25" ht="15" customHeight="1">
      <c r="A11" s="284" t="s">
        <v>881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  <c r="R11" s="191">
        <v>0</v>
      </c>
      <c r="S11" s="191">
        <v>0</v>
      </c>
      <c r="T11" s="191">
        <v>0</v>
      </c>
      <c r="U11" s="191">
        <v>0</v>
      </c>
      <c r="V11" s="191">
        <v>0</v>
      </c>
      <c r="W11" s="191">
        <v>0</v>
      </c>
      <c r="X11" s="191">
        <v>0</v>
      </c>
      <c r="Y11" s="191">
        <v>0</v>
      </c>
    </row>
    <row r="12" spans="1:25" ht="15" customHeight="1">
      <c r="A12" s="284" t="s">
        <v>83</v>
      </c>
      <c r="B12" s="191">
        <v>60784.062342799996</v>
      </c>
      <c r="C12" s="191">
        <v>33259.873835999999</v>
      </c>
      <c r="D12" s="191">
        <v>66.150300000000001</v>
      </c>
      <c r="E12" s="191">
        <v>0</v>
      </c>
      <c r="F12" s="191">
        <v>3460.1933300000001</v>
      </c>
      <c r="G12" s="191">
        <v>336.98783000000003</v>
      </c>
      <c r="H12" s="191">
        <v>0</v>
      </c>
      <c r="I12" s="191">
        <v>97907.267659999998</v>
      </c>
      <c r="J12" s="191">
        <v>27053.748578400002</v>
      </c>
      <c r="K12" s="191">
        <v>17416.936966400001</v>
      </c>
      <c r="L12" s="191">
        <v>1160.4039700000001</v>
      </c>
      <c r="M12" s="191">
        <v>779.44057999999995</v>
      </c>
      <c r="N12" s="191">
        <v>3370.1313484000002</v>
      </c>
      <c r="O12" s="191">
        <v>3032.9274243999998</v>
      </c>
      <c r="P12" s="191">
        <v>0</v>
      </c>
      <c r="Q12" s="191">
        <v>52813.588880000003</v>
      </c>
      <c r="R12" s="191">
        <v>87837.810921200013</v>
      </c>
      <c r="S12" s="191">
        <v>50676.810802400003</v>
      </c>
      <c r="T12" s="191">
        <v>1226.5542700000001</v>
      </c>
      <c r="U12" s="191">
        <v>779.44057999999995</v>
      </c>
      <c r="V12" s="191">
        <v>6830.3246783999994</v>
      </c>
      <c r="W12" s="191">
        <v>3369.9152543999999</v>
      </c>
      <c r="X12" s="191">
        <v>0</v>
      </c>
      <c r="Y12" s="191">
        <v>150720.85653999998</v>
      </c>
    </row>
    <row r="13" spans="1:25" ht="15" customHeight="1">
      <c r="A13" s="284" t="s">
        <v>299</v>
      </c>
      <c r="B13" s="191">
        <v>40617.304889999999</v>
      </c>
      <c r="C13" s="191">
        <v>6960.723</v>
      </c>
      <c r="D13" s="191">
        <v>1711.6208300000001</v>
      </c>
      <c r="E13" s="191">
        <v>434.35759000000002</v>
      </c>
      <c r="F13" s="191">
        <v>352.90312</v>
      </c>
      <c r="G13" s="191">
        <v>0</v>
      </c>
      <c r="H13" s="191">
        <v>0</v>
      </c>
      <c r="I13" s="191">
        <v>50076.90943</v>
      </c>
      <c r="J13" s="191">
        <v>1302.9272606</v>
      </c>
      <c r="K13" s="191">
        <v>102.73788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1405.6651399999998</v>
      </c>
      <c r="R13" s="191">
        <v>41920.232150600001</v>
      </c>
      <c r="S13" s="191">
        <v>7063.4608799999996</v>
      </c>
      <c r="T13" s="191">
        <v>1711.6208300000001</v>
      </c>
      <c r="U13" s="191">
        <v>434.35759000000002</v>
      </c>
      <c r="V13" s="191">
        <v>352.90312</v>
      </c>
      <c r="W13" s="191">
        <v>0</v>
      </c>
      <c r="X13" s="191">
        <v>0</v>
      </c>
      <c r="Y13" s="191">
        <v>51482.574569999997</v>
      </c>
    </row>
    <row r="14" spans="1:25" ht="15" customHeight="1">
      <c r="A14" s="284" t="s">
        <v>537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  <c r="T14" s="191">
        <v>0</v>
      </c>
      <c r="U14" s="191">
        <v>0</v>
      </c>
      <c r="V14" s="191">
        <v>0</v>
      </c>
      <c r="W14" s="191">
        <v>0</v>
      </c>
      <c r="X14" s="191">
        <v>0</v>
      </c>
      <c r="Y14" s="191">
        <v>0</v>
      </c>
    </row>
    <row r="15" spans="1:25" ht="15" customHeight="1">
      <c r="A15" s="284" t="s">
        <v>538</v>
      </c>
      <c r="B15" s="191">
        <v>7845.2045099999996</v>
      </c>
      <c r="C15" s="191">
        <v>2834.98873</v>
      </c>
      <c r="D15" s="191">
        <v>0</v>
      </c>
      <c r="E15" s="191">
        <v>0</v>
      </c>
      <c r="F15" s="191">
        <v>147.81379000000001</v>
      </c>
      <c r="G15" s="191">
        <v>0</v>
      </c>
      <c r="H15" s="191">
        <v>0</v>
      </c>
      <c r="I15" s="191">
        <v>10828.007029999999</v>
      </c>
      <c r="J15" s="191">
        <v>1215.5869599999999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0</v>
      </c>
      <c r="Q15" s="191">
        <v>1215.5869599999999</v>
      </c>
      <c r="R15" s="191">
        <v>9060.7914700000001</v>
      </c>
      <c r="S15" s="191">
        <v>2834.98873</v>
      </c>
      <c r="T15" s="191">
        <v>0</v>
      </c>
      <c r="U15" s="191">
        <v>0</v>
      </c>
      <c r="V15" s="191">
        <v>147.81379000000001</v>
      </c>
      <c r="W15" s="191">
        <v>0</v>
      </c>
      <c r="X15" s="191">
        <v>0</v>
      </c>
      <c r="Y15" s="191">
        <v>12043.593989999999</v>
      </c>
    </row>
    <row r="16" spans="1:25" ht="15" customHeight="1">
      <c r="A16" s="284" t="s">
        <v>84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  <c r="W16" s="191">
        <v>0</v>
      </c>
      <c r="X16" s="191">
        <v>0</v>
      </c>
      <c r="Y16" s="191">
        <v>0</v>
      </c>
    </row>
    <row r="17" spans="1:25" ht="15" customHeight="1">
      <c r="A17" s="284" t="s">
        <v>85</v>
      </c>
      <c r="B17" s="191">
        <v>633612.46167999995</v>
      </c>
      <c r="C17" s="191">
        <v>221831.11785380001</v>
      </c>
      <c r="D17" s="191">
        <v>17662.842670000002</v>
      </c>
      <c r="E17" s="191">
        <v>3860.9991</v>
      </c>
      <c r="F17" s="191">
        <v>7970.7426799999994</v>
      </c>
      <c r="G17" s="191">
        <v>1290.8813600000001</v>
      </c>
      <c r="H17" s="191">
        <v>0</v>
      </c>
      <c r="I17" s="191">
        <v>886229.04534000007</v>
      </c>
      <c r="J17" s="191">
        <v>40929.2280082</v>
      </c>
      <c r="K17" s="191">
        <v>15167.654189999999</v>
      </c>
      <c r="L17" s="191">
        <v>601.12777000000006</v>
      </c>
      <c r="M17" s="191">
        <v>722.63443999999993</v>
      </c>
      <c r="N17" s="191">
        <v>1729.7053899999999</v>
      </c>
      <c r="O17" s="191">
        <v>946.48928000000001</v>
      </c>
      <c r="P17" s="191">
        <v>0</v>
      </c>
      <c r="Q17" s="191">
        <v>60096.839079999998</v>
      </c>
      <c r="R17" s="191">
        <v>674541.68968820001</v>
      </c>
      <c r="S17" s="191">
        <v>236998.77204380001</v>
      </c>
      <c r="T17" s="191">
        <v>18263.970440000001</v>
      </c>
      <c r="U17" s="191">
        <v>4583.6335399999998</v>
      </c>
      <c r="V17" s="191">
        <v>9700.4480700000004</v>
      </c>
      <c r="W17" s="191">
        <v>2237.3706400000001</v>
      </c>
      <c r="X17" s="191">
        <v>0</v>
      </c>
      <c r="Y17" s="191">
        <v>946325.8844199999</v>
      </c>
    </row>
    <row r="18" spans="1:25" ht="15" customHeight="1">
      <c r="A18" s="284" t="s">
        <v>87</v>
      </c>
      <c r="B18" s="191">
        <v>583389.78851999994</v>
      </c>
      <c r="C18" s="191">
        <v>53236.385520000003</v>
      </c>
      <c r="D18" s="191">
        <v>23250.559600000001</v>
      </c>
      <c r="E18" s="191">
        <v>2256.4235899999999</v>
      </c>
      <c r="F18" s="191">
        <v>3346.8742299999999</v>
      </c>
      <c r="G18" s="191">
        <v>258.66817000000003</v>
      </c>
      <c r="H18" s="191">
        <v>0</v>
      </c>
      <c r="I18" s="191">
        <v>665738.69963000005</v>
      </c>
      <c r="J18" s="191">
        <v>99.470259999999996</v>
      </c>
      <c r="K18" s="191">
        <v>132.2252</v>
      </c>
      <c r="L18" s="191">
        <v>0</v>
      </c>
      <c r="M18" s="191">
        <v>0</v>
      </c>
      <c r="N18" s="191">
        <v>0</v>
      </c>
      <c r="O18" s="191">
        <v>0</v>
      </c>
      <c r="P18" s="191">
        <v>0</v>
      </c>
      <c r="Q18" s="191">
        <v>231.69546</v>
      </c>
      <c r="R18" s="191">
        <v>583489.25877999992</v>
      </c>
      <c r="S18" s="191">
        <v>53368.610719999997</v>
      </c>
      <c r="T18" s="191">
        <v>23250.559600000001</v>
      </c>
      <c r="U18" s="191">
        <v>2256.4235899999999</v>
      </c>
      <c r="V18" s="191">
        <v>3346.8742299999999</v>
      </c>
      <c r="W18" s="191">
        <v>258.66817000000003</v>
      </c>
      <c r="X18" s="191">
        <v>0</v>
      </c>
      <c r="Y18" s="191">
        <v>665970.39509000001</v>
      </c>
    </row>
    <row r="19" spans="1:25" ht="15" customHeight="1">
      <c r="A19" s="284" t="s">
        <v>88</v>
      </c>
      <c r="B19" s="191">
        <v>254845.95871820001</v>
      </c>
      <c r="C19" s="191">
        <v>120868.4281932</v>
      </c>
      <c r="D19" s="191">
        <v>1164.3292900000001</v>
      </c>
      <c r="E19" s="191">
        <v>227.94487820000001</v>
      </c>
      <c r="F19" s="191">
        <v>5977.8940724000004</v>
      </c>
      <c r="G19" s="191">
        <v>548.11729000000003</v>
      </c>
      <c r="H19" s="191">
        <v>0</v>
      </c>
      <c r="I19" s="191">
        <v>383632.67245999997</v>
      </c>
      <c r="J19" s="191">
        <v>107394.1685808</v>
      </c>
      <c r="K19" s="191">
        <v>124156.88725660001</v>
      </c>
      <c r="L19" s="191">
        <v>846.77413439999998</v>
      </c>
      <c r="M19" s="191">
        <v>1009.98685</v>
      </c>
      <c r="N19" s="191">
        <v>6226.8725800000002</v>
      </c>
      <c r="O19" s="191">
        <v>15403.365567999999</v>
      </c>
      <c r="P19" s="191">
        <v>11917.18528</v>
      </c>
      <c r="Q19" s="191">
        <v>266955.24025999999</v>
      </c>
      <c r="R19" s="191">
        <v>362240.12729900004</v>
      </c>
      <c r="S19" s="191">
        <v>245025.31544980002</v>
      </c>
      <c r="T19" s="191">
        <v>2011.1034244</v>
      </c>
      <c r="U19" s="191">
        <v>1237.9317282</v>
      </c>
      <c r="V19" s="191">
        <v>12204.7666524</v>
      </c>
      <c r="W19" s="191">
        <v>15951.482857999999</v>
      </c>
      <c r="X19" s="191">
        <v>11917.18528</v>
      </c>
      <c r="Y19" s="191">
        <v>650587.91272000002</v>
      </c>
    </row>
    <row r="20" spans="1:25" ht="15" customHeight="1">
      <c r="A20" s="284" t="s">
        <v>535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  <c r="R20" s="191">
        <v>0</v>
      </c>
      <c r="S20" s="191">
        <v>0</v>
      </c>
      <c r="T20" s="191">
        <v>0</v>
      </c>
      <c r="U20" s="191">
        <v>0</v>
      </c>
      <c r="V20" s="191">
        <v>0</v>
      </c>
      <c r="W20" s="191">
        <v>0</v>
      </c>
      <c r="X20" s="191">
        <v>0</v>
      </c>
      <c r="Y20" s="191">
        <v>0</v>
      </c>
    </row>
    <row r="21" spans="1:25" ht="15" customHeight="1">
      <c r="A21" s="284" t="s">
        <v>89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  <c r="R21" s="191">
        <v>0</v>
      </c>
      <c r="S21" s="191">
        <v>0</v>
      </c>
      <c r="T21" s="191">
        <v>0</v>
      </c>
      <c r="U21" s="191">
        <v>0</v>
      </c>
      <c r="V21" s="191">
        <v>0</v>
      </c>
      <c r="W21" s="191">
        <v>0</v>
      </c>
      <c r="X21" s="191">
        <v>0</v>
      </c>
      <c r="Y21" s="191">
        <v>0</v>
      </c>
    </row>
    <row r="22" spans="1:25" ht="15" customHeight="1">
      <c r="A22" s="284" t="s">
        <v>90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230">
        <v>0</v>
      </c>
      <c r="S22" s="230">
        <v>0</v>
      </c>
      <c r="T22" s="191">
        <v>0</v>
      </c>
      <c r="U22" s="191">
        <v>0</v>
      </c>
      <c r="V22" s="191">
        <v>0</v>
      </c>
      <c r="W22" s="191">
        <v>0</v>
      </c>
      <c r="X22" s="191">
        <v>0</v>
      </c>
      <c r="Y22" s="191">
        <v>0</v>
      </c>
    </row>
    <row r="23" spans="1:25" ht="15" customHeight="1">
      <c r="A23" s="284" t="s">
        <v>91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230">
        <v>0</v>
      </c>
      <c r="S23" s="230">
        <v>0</v>
      </c>
      <c r="T23" s="191">
        <v>0</v>
      </c>
      <c r="U23" s="191">
        <v>0</v>
      </c>
      <c r="V23" s="191">
        <v>0</v>
      </c>
      <c r="W23" s="191">
        <v>0</v>
      </c>
      <c r="X23" s="191">
        <v>0</v>
      </c>
      <c r="Y23" s="191">
        <v>0</v>
      </c>
    </row>
    <row r="24" spans="1:25" ht="15" customHeight="1">
      <c r="A24" s="284" t="s">
        <v>884</v>
      </c>
      <c r="B24" s="230">
        <v>879285.83936340001</v>
      </c>
      <c r="C24" s="230">
        <v>103616.47588480001</v>
      </c>
      <c r="D24" s="230">
        <v>6954.4795800000002</v>
      </c>
      <c r="E24" s="230">
        <v>556.86490000000003</v>
      </c>
      <c r="F24" s="230">
        <v>1899.8061200000002</v>
      </c>
      <c r="G24" s="230">
        <v>173.19236999999998</v>
      </c>
      <c r="H24" s="230">
        <v>0</v>
      </c>
      <c r="I24" s="230">
        <v>992486.65824000002</v>
      </c>
      <c r="J24" s="230">
        <v>483.86284000000001</v>
      </c>
      <c r="K24" s="230">
        <v>691.37029000000007</v>
      </c>
      <c r="L24" s="191">
        <v>0</v>
      </c>
      <c r="M24" s="191">
        <v>0</v>
      </c>
      <c r="N24" s="191">
        <v>225.63032000000001</v>
      </c>
      <c r="O24" s="191">
        <v>0</v>
      </c>
      <c r="P24" s="191">
        <v>0</v>
      </c>
      <c r="Q24" s="191">
        <v>1400.8634500000001</v>
      </c>
      <c r="R24" s="230">
        <v>879769.70220339997</v>
      </c>
      <c r="S24" s="230">
        <v>104307.8461748</v>
      </c>
      <c r="T24" s="191">
        <v>6954.4795800000002</v>
      </c>
      <c r="U24" s="191">
        <v>556.86490000000003</v>
      </c>
      <c r="V24" s="191">
        <v>2125.4364399999999</v>
      </c>
      <c r="W24" s="191">
        <v>173.19236999999998</v>
      </c>
      <c r="X24" s="191">
        <v>0</v>
      </c>
      <c r="Y24" s="191">
        <v>993887.52169000008</v>
      </c>
    </row>
    <row r="25" spans="1:25" ht="15" customHeight="1">
      <c r="A25" s="284" t="s">
        <v>891</v>
      </c>
      <c r="B25" s="230">
        <v>149367.25956040001</v>
      </c>
      <c r="C25" s="230">
        <v>42979.922698399998</v>
      </c>
      <c r="D25" s="230">
        <v>281.42009000000002</v>
      </c>
      <c r="E25" s="230">
        <v>138.11384000000001</v>
      </c>
      <c r="F25" s="230">
        <v>4721.9357340000006</v>
      </c>
      <c r="G25" s="230">
        <v>399.84828000000005</v>
      </c>
      <c r="H25" s="230">
        <v>0</v>
      </c>
      <c r="I25" s="230">
        <v>197888.50019999998</v>
      </c>
      <c r="J25" s="230">
        <v>2918.2931699999999</v>
      </c>
      <c r="K25" s="230">
        <v>5593.8580400000001</v>
      </c>
      <c r="L25" s="191">
        <v>0</v>
      </c>
      <c r="M25" s="191">
        <v>0</v>
      </c>
      <c r="N25" s="191">
        <v>327.18491999999998</v>
      </c>
      <c r="O25" s="191">
        <v>1637.12472</v>
      </c>
      <c r="P25" s="191">
        <v>0</v>
      </c>
      <c r="Q25" s="191">
        <v>10476.460849999999</v>
      </c>
      <c r="R25" s="230">
        <v>152285.5527304</v>
      </c>
      <c r="S25" s="230">
        <v>48573.780738399997</v>
      </c>
      <c r="T25" s="191">
        <v>281.42009000000002</v>
      </c>
      <c r="U25" s="191">
        <v>138.11384000000001</v>
      </c>
      <c r="V25" s="191">
        <v>5049.1206540000003</v>
      </c>
      <c r="W25" s="191">
        <v>2036.973</v>
      </c>
      <c r="X25" s="191">
        <v>0</v>
      </c>
      <c r="Y25" s="191">
        <v>208364.96105000001</v>
      </c>
    </row>
    <row r="26" spans="1:25" ht="15" customHeight="1">
      <c r="A26" s="284" t="s">
        <v>886</v>
      </c>
      <c r="B26" s="230">
        <v>2312.1027599999998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2312.1027599999998</v>
      </c>
      <c r="J26" s="230">
        <v>0</v>
      </c>
      <c r="K26" s="230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  <c r="R26" s="230">
        <v>2312.1027599999998</v>
      </c>
      <c r="S26" s="230">
        <v>0</v>
      </c>
      <c r="T26" s="191">
        <v>0</v>
      </c>
      <c r="U26" s="191">
        <v>0</v>
      </c>
      <c r="V26" s="191">
        <v>0</v>
      </c>
      <c r="W26" s="191">
        <v>0</v>
      </c>
      <c r="X26" s="191">
        <v>0</v>
      </c>
      <c r="Y26" s="191">
        <v>2312.1027599999998</v>
      </c>
    </row>
    <row r="27" spans="1:25" ht="15" customHeight="1">
      <c r="A27" s="284" t="s">
        <v>92</v>
      </c>
      <c r="B27" s="230">
        <v>201403.42905000001</v>
      </c>
      <c r="C27" s="230">
        <v>49228.611579999997</v>
      </c>
      <c r="D27" s="230">
        <v>9561.7404700000006</v>
      </c>
      <c r="E27" s="230">
        <v>1246.84177</v>
      </c>
      <c r="F27" s="230">
        <v>1060.0917199999999</v>
      </c>
      <c r="G27" s="230">
        <v>125.77736</v>
      </c>
      <c r="H27" s="230">
        <v>32779.721819999999</v>
      </c>
      <c r="I27" s="230">
        <v>295406.21376999997</v>
      </c>
      <c r="J27" s="230">
        <v>22092.644845400002</v>
      </c>
      <c r="K27" s="230">
        <v>1612.64645</v>
      </c>
      <c r="L27" s="191">
        <v>99.501570000000001</v>
      </c>
      <c r="M27" s="191">
        <v>96.233449999999991</v>
      </c>
      <c r="N27" s="191">
        <v>1132.0563500000001</v>
      </c>
      <c r="O27" s="191">
        <v>135.85435999999999</v>
      </c>
      <c r="P27" s="191">
        <v>1772.59952</v>
      </c>
      <c r="Q27" s="191">
        <v>26941.536530000001</v>
      </c>
      <c r="R27" s="230">
        <v>223496.07389539998</v>
      </c>
      <c r="S27" s="230">
        <v>50841.258030000005</v>
      </c>
      <c r="T27" s="191">
        <v>9661.2420399999992</v>
      </c>
      <c r="U27" s="191">
        <v>1343.0752199999999</v>
      </c>
      <c r="V27" s="191">
        <v>2192.1480699999997</v>
      </c>
      <c r="W27" s="191">
        <v>261.63171999999997</v>
      </c>
      <c r="X27" s="191">
        <v>34552.321340000002</v>
      </c>
      <c r="Y27" s="191">
        <v>322347.75030000001</v>
      </c>
    </row>
    <row r="28" spans="1:25" ht="15" customHeight="1">
      <c r="A28" s="284" t="s">
        <v>93</v>
      </c>
      <c r="B28" s="230">
        <v>129491.5142588</v>
      </c>
      <c r="C28" s="230">
        <v>19455.580309999998</v>
      </c>
      <c r="D28" s="230">
        <v>8524.4756099999995</v>
      </c>
      <c r="E28" s="230">
        <v>596.64443000000006</v>
      </c>
      <c r="F28" s="230">
        <v>633.36076000000003</v>
      </c>
      <c r="G28" s="230">
        <v>105.15730000000001</v>
      </c>
      <c r="H28" s="230">
        <v>1069.97102</v>
      </c>
      <c r="I28" s="230">
        <v>159876.70368999999</v>
      </c>
      <c r="J28" s="230">
        <v>516.11832000000004</v>
      </c>
      <c r="K28" s="230">
        <v>0</v>
      </c>
      <c r="L28" s="191">
        <v>0</v>
      </c>
      <c r="M28" s="191">
        <v>0</v>
      </c>
      <c r="N28" s="191">
        <v>0</v>
      </c>
      <c r="O28" s="191">
        <v>0</v>
      </c>
      <c r="P28" s="191">
        <v>0</v>
      </c>
      <c r="Q28" s="191">
        <v>516.11832000000004</v>
      </c>
      <c r="R28" s="230">
        <v>130007.6325788</v>
      </c>
      <c r="S28" s="230">
        <v>19455.580309999998</v>
      </c>
      <c r="T28" s="191">
        <v>8524.4756099999995</v>
      </c>
      <c r="U28" s="191">
        <v>596.64443000000006</v>
      </c>
      <c r="V28" s="191">
        <v>633.36076000000003</v>
      </c>
      <c r="W28" s="191">
        <v>105.15730000000001</v>
      </c>
      <c r="X28" s="191">
        <v>1069.97102</v>
      </c>
      <c r="Y28" s="191">
        <v>160392.82201</v>
      </c>
    </row>
    <row r="29" spans="1:25" ht="15" customHeight="1">
      <c r="A29" s="284" t="s">
        <v>94</v>
      </c>
      <c r="B29" s="230">
        <v>37890.736950000006</v>
      </c>
      <c r="C29" s="230">
        <v>17989.272996</v>
      </c>
      <c r="D29" s="230">
        <v>52.972670000000001</v>
      </c>
      <c r="E29" s="230">
        <v>215.93734000000001</v>
      </c>
      <c r="F29" s="230">
        <v>2310.19805</v>
      </c>
      <c r="G29" s="230">
        <v>0</v>
      </c>
      <c r="H29" s="230">
        <v>0</v>
      </c>
      <c r="I29" s="230">
        <v>58459.118009999998</v>
      </c>
      <c r="J29" s="230">
        <v>14735.751562400001</v>
      </c>
      <c r="K29" s="230">
        <v>7364.7523414000007</v>
      </c>
      <c r="L29" s="191">
        <v>0</v>
      </c>
      <c r="M29" s="191">
        <v>24.891400000000001</v>
      </c>
      <c r="N29" s="191">
        <v>999.28668000000005</v>
      </c>
      <c r="O29" s="191">
        <v>122.73552000000001</v>
      </c>
      <c r="P29" s="191">
        <v>0</v>
      </c>
      <c r="Q29" s="191">
        <v>23247.417510000003</v>
      </c>
      <c r="R29" s="230">
        <v>52626.488512399999</v>
      </c>
      <c r="S29" s="230">
        <v>25354.025337400002</v>
      </c>
      <c r="T29" s="191">
        <v>52.972670000000001</v>
      </c>
      <c r="U29" s="191">
        <v>240.82873999999998</v>
      </c>
      <c r="V29" s="191">
        <v>3309.4847300000001</v>
      </c>
      <c r="W29" s="191">
        <v>122.73552000000001</v>
      </c>
      <c r="X29" s="191">
        <v>0</v>
      </c>
      <c r="Y29" s="191">
        <v>81706.53551999999</v>
      </c>
    </row>
    <row r="30" spans="1:25" ht="15" customHeight="1">
      <c r="A30" s="284" t="s">
        <v>341</v>
      </c>
      <c r="B30" s="230">
        <v>0</v>
      </c>
      <c r="C30" s="230">
        <v>0</v>
      </c>
      <c r="D30" s="230">
        <v>0</v>
      </c>
      <c r="E30" s="230">
        <v>0</v>
      </c>
      <c r="F30" s="230">
        <v>0</v>
      </c>
      <c r="G30" s="230">
        <v>0</v>
      </c>
      <c r="H30" s="230">
        <v>0</v>
      </c>
      <c r="I30" s="230">
        <v>0</v>
      </c>
      <c r="J30" s="230">
        <v>0</v>
      </c>
      <c r="K30" s="230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  <c r="R30" s="230">
        <v>0</v>
      </c>
      <c r="S30" s="230">
        <v>0</v>
      </c>
      <c r="T30" s="191">
        <v>0</v>
      </c>
      <c r="U30" s="191">
        <v>0</v>
      </c>
      <c r="V30" s="191">
        <v>0</v>
      </c>
      <c r="W30" s="191">
        <v>0</v>
      </c>
      <c r="X30" s="191">
        <v>0</v>
      </c>
      <c r="Y30" s="191">
        <v>0</v>
      </c>
    </row>
    <row r="31" spans="1:25" ht="15" customHeight="1">
      <c r="A31" s="284" t="s">
        <v>95</v>
      </c>
      <c r="B31" s="191">
        <v>0</v>
      </c>
      <c r="C31" s="191">
        <v>0</v>
      </c>
      <c r="D31" s="191">
        <v>0</v>
      </c>
      <c r="E31" s="191">
        <v>0</v>
      </c>
      <c r="F31" s="191">
        <v>0</v>
      </c>
      <c r="G31" s="191">
        <v>0</v>
      </c>
      <c r="H31" s="191">
        <v>0</v>
      </c>
      <c r="I31" s="191">
        <v>0</v>
      </c>
      <c r="J31" s="191">
        <v>0</v>
      </c>
      <c r="K31" s="191">
        <v>5388.6183899999996</v>
      </c>
      <c r="L31" s="191">
        <v>0</v>
      </c>
      <c r="M31" s="191">
        <v>0</v>
      </c>
      <c r="N31" s="191">
        <v>0</v>
      </c>
      <c r="O31" s="191">
        <v>14093.198470000001</v>
      </c>
      <c r="P31" s="191">
        <v>0</v>
      </c>
      <c r="Q31" s="191">
        <v>19481.816859999999</v>
      </c>
      <c r="R31" s="191">
        <v>0</v>
      </c>
      <c r="S31" s="191">
        <v>5388.6183899999996</v>
      </c>
      <c r="T31" s="191">
        <v>0</v>
      </c>
      <c r="U31" s="191">
        <v>0</v>
      </c>
      <c r="V31" s="191">
        <v>0</v>
      </c>
      <c r="W31" s="191">
        <v>14093.198470000001</v>
      </c>
      <c r="X31" s="191">
        <v>0</v>
      </c>
      <c r="Y31" s="191">
        <v>19481.816859999999</v>
      </c>
    </row>
    <row r="32" spans="1:25" ht="15" customHeight="1">
      <c r="A32" s="284" t="s">
        <v>96</v>
      </c>
      <c r="B32" s="191">
        <v>26778.316491999998</v>
      </c>
      <c r="C32" s="191">
        <v>7633.7242800000004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34412.040770000007</v>
      </c>
      <c r="J32" s="191">
        <v>61955.859099000001</v>
      </c>
      <c r="K32" s="191">
        <v>25001.641893399999</v>
      </c>
      <c r="L32" s="191">
        <v>2050.0286799999999</v>
      </c>
      <c r="M32" s="191">
        <v>324.57966999999996</v>
      </c>
      <c r="N32" s="191">
        <v>7822.16867</v>
      </c>
      <c r="O32" s="191">
        <v>10327.503067</v>
      </c>
      <c r="P32" s="191">
        <v>16878.97046</v>
      </c>
      <c r="Q32" s="191">
        <v>124360.75154000001</v>
      </c>
      <c r="R32" s="191">
        <v>88734.175591000007</v>
      </c>
      <c r="S32" s="191">
        <v>32635.366173399998</v>
      </c>
      <c r="T32" s="191">
        <v>2050.0286799999999</v>
      </c>
      <c r="U32" s="191">
        <v>324.57966999999996</v>
      </c>
      <c r="V32" s="191">
        <v>7822.16867</v>
      </c>
      <c r="W32" s="191">
        <v>10327.503067</v>
      </c>
      <c r="X32" s="191">
        <v>16878.97046</v>
      </c>
      <c r="Y32" s="191">
        <v>158772.79230999999</v>
      </c>
    </row>
    <row r="33" spans="1:25" ht="15" customHeight="1">
      <c r="A33" s="284" t="s">
        <v>888</v>
      </c>
      <c r="B33" s="191">
        <v>546.97469680000006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546.97469999999998</v>
      </c>
      <c r="J33" s="191">
        <v>8.2214500000000008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8.2214500000000008</v>
      </c>
      <c r="R33" s="191">
        <v>555.19614679999995</v>
      </c>
      <c r="S33" s="191">
        <v>0</v>
      </c>
      <c r="T33" s="191">
        <v>0</v>
      </c>
      <c r="U33" s="191">
        <v>0</v>
      </c>
      <c r="V33" s="191">
        <v>0</v>
      </c>
      <c r="W33" s="191">
        <v>0</v>
      </c>
      <c r="X33" s="191">
        <v>0</v>
      </c>
      <c r="Y33" s="191">
        <v>555.19614999999999</v>
      </c>
    </row>
    <row r="34" spans="1:25" ht="15" customHeight="1">
      <c r="A34" s="284" t="s">
        <v>889</v>
      </c>
      <c r="B34" s="191">
        <v>11021.706194800001</v>
      </c>
      <c r="C34" s="191">
        <v>507.5589794</v>
      </c>
      <c r="D34" s="191">
        <v>13.6225194</v>
      </c>
      <c r="E34" s="191">
        <v>0</v>
      </c>
      <c r="F34" s="191">
        <v>1428.21785</v>
      </c>
      <c r="G34" s="191">
        <v>0</v>
      </c>
      <c r="H34" s="191">
        <v>0</v>
      </c>
      <c r="I34" s="191">
        <v>12971.10555</v>
      </c>
      <c r="J34" s="191">
        <v>4143.9811899999995</v>
      </c>
      <c r="K34" s="191">
        <v>1604.9546499999999</v>
      </c>
      <c r="L34" s="191">
        <v>0</v>
      </c>
      <c r="M34" s="191">
        <v>0</v>
      </c>
      <c r="N34" s="191">
        <v>0</v>
      </c>
      <c r="O34" s="191">
        <v>0</v>
      </c>
      <c r="P34" s="191">
        <v>0</v>
      </c>
      <c r="Q34" s="191">
        <v>5748.9358400000001</v>
      </c>
      <c r="R34" s="191">
        <v>15165.6873848</v>
      </c>
      <c r="S34" s="191">
        <v>2112.5136293999999</v>
      </c>
      <c r="T34" s="191">
        <v>13.6225194</v>
      </c>
      <c r="U34" s="191">
        <v>0</v>
      </c>
      <c r="V34" s="191">
        <v>1428.21785</v>
      </c>
      <c r="W34" s="191">
        <v>0</v>
      </c>
      <c r="X34" s="191">
        <v>0</v>
      </c>
      <c r="Y34" s="191">
        <v>18720.041390000002</v>
      </c>
    </row>
    <row r="35" spans="1:25" ht="15" customHeight="1">
      <c r="A35" s="284" t="s">
        <v>890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  <c r="R35" s="191">
        <v>0</v>
      </c>
      <c r="S35" s="191">
        <v>0</v>
      </c>
      <c r="T35" s="191">
        <v>0</v>
      </c>
      <c r="U35" s="191">
        <v>0</v>
      </c>
      <c r="V35" s="191">
        <v>0</v>
      </c>
      <c r="W35" s="191">
        <v>0</v>
      </c>
      <c r="X35" s="191">
        <v>0</v>
      </c>
      <c r="Y35" s="191">
        <v>0</v>
      </c>
    </row>
    <row r="36" spans="1:25" ht="15" customHeight="1">
      <c r="A36" s="284" t="s">
        <v>533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  <c r="R36" s="191">
        <v>0</v>
      </c>
      <c r="S36" s="191">
        <v>0</v>
      </c>
      <c r="T36" s="191">
        <v>0</v>
      </c>
      <c r="U36" s="191">
        <v>0</v>
      </c>
      <c r="V36" s="191">
        <v>0</v>
      </c>
      <c r="W36" s="191">
        <v>0</v>
      </c>
      <c r="X36" s="191">
        <v>0</v>
      </c>
      <c r="Y36" s="191">
        <v>0</v>
      </c>
    </row>
    <row r="37" spans="1:25" ht="15" customHeight="1">
      <c r="A37" s="284" t="s">
        <v>534</v>
      </c>
      <c r="B37" s="191">
        <v>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0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  <c r="R37" s="191">
        <v>0</v>
      </c>
      <c r="S37" s="191">
        <v>0</v>
      </c>
      <c r="T37" s="191">
        <v>0</v>
      </c>
      <c r="U37" s="191">
        <v>0</v>
      </c>
      <c r="V37" s="191">
        <v>0</v>
      </c>
      <c r="W37" s="191">
        <v>0</v>
      </c>
      <c r="X37" s="191">
        <v>0</v>
      </c>
      <c r="Y37" s="191">
        <v>0</v>
      </c>
    </row>
    <row r="38" spans="1:25" s="201" customFormat="1" ht="15" customHeight="1">
      <c r="A38" s="234" t="s">
        <v>67</v>
      </c>
      <c r="B38" s="203">
        <v>3019192.6599872001</v>
      </c>
      <c r="C38" s="203">
        <v>680402.66386159998</v>
      </c>
      <c r="D38" s="203">
        <v>69244.213629399994</v>
      </c>
      <c r="E38" s="203">
        <v>9534.1274382000011</v>
      </c>
      <c r="F38" s="203">
        <v>33310.0314564</v>
      </c>
      <c r="G38" s="203">
        <v>3238.6299600000002</v>
      </c>
      <c r="H38" s="203">
        <v>33849.692839999996</v>
      </c>
      <c r="I38" s="203">
        <v>3848772.0192400003</v>
      </c>
      <c r="J38" s="203">
        <v>284849.86212480004</v>
      </c>
      <c r="K38" s="203">
        <v>206292.28354779998</v>
      </c>
      <c r="L38" s="203">
        <v>4757.8361243999998</v>
      </c>
      <c r="M38" s="203">
        <v>2957.7663899999998</v>
      </c>
      <c r="N38" s="203">
        <v>21833.036258399999</v>
      </c>
      <c r="O38" s="203">
        <v>48448.711928599994</v>
      </c>
      <c r="P38" s="203">
        <v>32281.88521</v>
      </c>
      <c r="Q38" s="203">
        <v>601421.38159999996</v>
      </c>
      <c r="R38" s="203">
        <v>3304042.5221120003</v>
      </c>
      <c r="S38" s="203">
        <v>886694.9474093999</v>
      </c>
      <c r="T38" s="203">
        <v>74002.049753800005</v>
      </c>
      <c r="U38" s="203">
        <v>12491.8938282</v>
      </c>
      <c r="V38" s="203">
        <v>55143.06771480001</v>
      </c>
      <c r="W38" s="203">
        <v>51687.3418886</v>
      </c>
      <c r="X38" s="203">
        <v>66131.578049999996</v>
      </c>
      <c r="Y38" s="203">
        <v>4450193.4008400002</v>
      </c>
    </row>
    <row r="39" spans="1:25" ht="15" customHeight="1" thickBot="1">
      <c r="A39" s="206"/>
      <c r="B39" s="212"/>
      <c r="C39" s="208"/>
      <c r="D39" s="208"/>
      <c r="E39" s="208"/>
      <c r="F39" s="208"/>
      <c r="G39" s="208"/>
      <c r="H39" s="208"/>
      <c r="I39" s="208"/>
      <c r="J39" s="208"/>
      <c r="K39" s="208"/>
      <c r="L39" s="212"/>
      <c r="M39" s="212"/>
      <c r="N39" s="212"/>
      <c r="O39" s="212"/>
      <c r="P39" s="212"/>
      <c r="Q39" s="212"/>
      <c r="R39" s="208"/>
      <c r="S39" s="208"/>
      <c r="T39" s="212"/>
      <c r="U39" s="212"/>
      <c r="V39" s="212"/>
      <c r="W39" s="212"/>
      <c r="X39" s="212"/>
      <c r="Y39" s="212"/>
    </row>
    <row r="40" spans="1:25" ht="15" customHeight="1" thickTop="1">
      <c r="A40" s="190" t="s">
        <v>503</v>
      </c>
      <c r="B40" s="210"/>
      <c r="C40" s="200"/>
      <c r="D40" s="200"/>
      <c r="E40" s="200"/>
      <c r="F40" s="200"/>
      <c r="G40" s="200"/>
      <c r="H40" s="200"/>
      <c r="I40" s="200"/>
      <c r="J40" s="200"/>
      <c r="K40" s="200"/>
      <c r="L40" s="210"/>
      <c r="M40" s="210"/>
      <c r="N40" s="168"/>
      <c r="O40" s="168"/>
      <c r="P40" s="168"/>
      <c r="Q40" s="168"/>
      <c r="R40" s="200"/>
      <c r="S40" s="200"/>
      <c r="T40" s="210"/>
      <c r="U40" s="210"/>
      <c r="V40" s="168"/>
      <c r="W40" s="168"/>
      <c r="X40" s="168"/>
      <c r="Y40" s="16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9.1406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9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7.5703125" style="192" customWidth="1"/>
    <col min="14" max="14" width="14.42578125" style="192" customWidth="1"/>
    <col min="15" max="15" width="16.42578125" style="192" customWidth="1"/>
    <col min="16" max="16" width="14.42578125" style="192" customWidth="1"/>
    <col min="17" max="17" width="9.140625" style="192" bestFit="1" customWidth="1"/>
    <col min="18" max="18" width="14.42578125" style="192" customWidth="1"/>
    <col min="19" max="19" width="16.42578125" style="192" customWidth="1"/>
    <col min="20" max="20" width="14.42578125" style="192" customWidth="1"/>
    <col min="21" max="21" width="9.140625" style="192" customWidth="1"/>
    <col min="22" max="22" width="14.42578125" style="192" customWidth="1"/>
    <col min="23" max="23" width="16.42578125" style="192" customWidth="1"/>
    <col min="24" max="24" width="14.42578125" style="192" customWidth="1"/>
    <col min="25" max="25" width="7.5703125" style="192" customWidth="1"/>
    <col min="26" max="26" width="14.42578125" style="192" customWidth="1"/>
    <col min="27" max="27" width="16.42578125" style="192" customWidth="1"/>
    <col min="28" max="28" width="14.42578125" style="192" customWidth="1"/>
    <col min="29" max="29" width="9.140625" style="192" bestFit="1" customWidth="1"/>
    <col min="30" max="30" width="14.42578125" style="192" customWidth="1"/>
    <col min="31" max="31" width="16.42578125" style="192" customWidth="1"/>
    <col min="32" max="32" width="14.42578125" style="192" customWidth="1"/>
    <col min="33" max="33" width="9.140625" style="192" customWidth="1"/>
    <col min="34" max="34" width="14.42578125" style="192" customWidth="1"/>
    <col min="35" max="35" width="16.42578125" style="192" customWidth="1"/>
    <col min="36" max="36" width="14.42578125" style="192" customWidth="1"/>
    <col min="37" max="37" width="7.5703125" style="192" customWidth="1"/>
    <col min="38" max="38" width="14.42578125" style="192" customWidth="1"/>
    <col min="39" max="39" width="16.42578125" style="192" customWidth="1"/>
    <col min="40" max="40" width="14.42578125" style="192" customWidth="1"/>
    <col min="41" max="41" width="9.140625" style="192" customWidth="1"/>
    <col min="42" max="280" width="11.42578125" style="192"/>
    <col min="281" max="281" width="53.5703125" style="192" customWidth="1"/>
    <col min="282" max="282" width="14.42578125" style="192" customWidth="1"/>
    <col min="283" max="283" width="16.42578125" style="192" customWidth="1"/>
    <col min="284" max="284" width="14.42578125" style="192" customWidth="1"/>
    <col min="285" max="285" width="9.140625" style="192" bestFit="1" customWidth="1"/>
    <col min="286" max="286" width="14.42578125" style="192" customWidth="1"/>
    <col min="287" max="287" width="16.42578125" style="192" customWidth="1"/>
    <col min="288" max="288" width="14.42578125" style="192" customWidth="1"/>
    <col min="289" max="289" width="9.140625" style="192" customWidth="1"/>
    <col min="290" max="290" width="14.42578125" style="192" customWidth="1"/>
    <col min="291" max="291" width="16.42578125" style="192" customWidth="1"/>
    <col min="292" max="292" width="14.42578125" style="192" customWidth="1"/>
    <col min="293" max="293" width="7.5703125" style="192" customWidth="1"/>
    <col min="294" max="294" width="14.42578125" style="192" customWidth="1"/>
    <col min="295" max="295" width="16.42578125" style="192" customWidth="1"/>
    <col min="296" max="296" width="14.42578125" style="192" customWidth="1"/>
    <col min="297" max="297" width="9.140625" style="192" customWidth="1"/>
    <col min="298" max="536" width="11.42578125" style="192"/>
    <col min="537" max="537" width="53.5703125" style="192" customWidth="1"/>
    <col min="538" max="538" width="14.42578125" style="192" customWidth="1"/>
    <col min="539" max="539" width="16.42578125" style="192" customWidth="1"/>
    <col min="540" max="540" width="14.42578125" style="192" customWidth="1"/>
    <col min="541" max="541" width="9.140625" style="192" bestFit="1" customWidth="1"/>
    <col min="542" max="542" width="14.42578125" style="192" customWidth="1"/>
    <col min="543" max="543" width="16.42578125" style="192" customWidth="1"/>
    <col min="544" max="544" width="14.42578125" style="192" customWidth="1"/>
    <col min="545" max="545" width="9.140625" style="192" customWidth="1"/>
    <col min="546" max="546" width="14.42578125" style="192" customWidth="1"/>
    <col min="547" max="547" width="16.42578125" style="192" customWidth="1"/>
    <col min="548" max="548" width="14.42578125" style="192" customWidth="1"/>
    <col min="549" max="549" width="7.5703125" style="192" customWidth="1"/>
    <col min="550" max="550" width="14.42578125" style="192" customWidth="1"/>
    <col min="551" max="551" width="16.42578125" style="192" customWidth="1"/>
    <col min="552" max="552" width="14.42578125" style="192" customWidth="1"/>
    <col min="553" max="553" width="9.140625" style="192" customWidth="1"/>
    <col min="554" max="792" width="11.42578125" style="192"/>
    <col min="793" max="793" width="53.5703125" style="192" customWidth="1"/>
    <col min="794" max="794" width="14.42578125" style="192" customWidth="1"/>
    <col min="795" max="795" width="16.42578125" style="192" customWidth="1"/>
    <col min="796" max="796" width="14.42578125" style="192" customWidth="1"/>
    <col min="797" max="797" width="9.140625" style="192" bestFit="1" customWidth="1"/>
    <col min="798" max="798" width="14.42578125" style="192" customWidth="1"/>
    <col min="799" max="799" width="16.42578125" style="192" customWidth="1"/>
    <col min="800" max="800" width="14.42578125" style="192" customWidth="1"/>
    <col min="801" max="801" width="9.140625" style="192" customWidth="1"/>
    <col min="802" max="802" width="14.42578125" style="192" customWidth="1"/>
    <col min="803" max="803" width="16.42578125" style="192" customWidth="1"/>
    <col min="804" max="804" width="14.42578125" style="192" customWidth="1"/>
    <col min="805" max="805" width="7.5703125" style="192" customWidth="1"/>
    <col min="806" max="806" width="14.42578125" style="192" customWidth="1"/>
    <col min="807" max="807" width="16.42578125" style="192" customWidth="1"/>
    <col min="808" max="808" width="14.42578125" style="192" customWidth="1"/>
    <col min="809" max="809" width="9.140625" style="192" customWidth="1"/>
    <col min="810" max="1048" width="11.42578125" style="192"/>
    <col min="1049" max="1049" width="53.5703125" style="192" customWidth="1"/>
    <col min="1050" max="1050" width="14.42578125" style="192" customWidth="1"/>
    <col min="1051" max="1051" width="16.42578125" style="192" customWidth="1"/>
    <col min="1052" max="1052" width="14.42578125" style="192" customWidth="1"/>
    <col min="1053" max="1053" width="9.140625" style="192" bestFit="1" customWidth="1"/>
    <col min="1054" max="1054" width="14.42578125" style="192" customWidth="1"/>
    <col min="1055" max="1055" width="16.42578125" style="192" customWidth="1"/>
    <col min="1056" max="1056" width="14.42578125" style="192" customWidth="1"/>
    <col min="1057" max="1057" width="9.140625" style="192" customWidth="1"/>
    <col min="1058" max="1058" width="14.42578125" style="192" customWidth="1"/>
    <col min="1059" max="1059" width="16.42578125" style="192" customWidth="1"/>
    <col min="1060" max="1060" width="14.42578125" style="192" customWidth="1"/>
    <col min="1061" max="1061" width="7.5703125" style="192" customWidth="1"/>
    <col min="1062" max="1062" width="14.42578125" style="192" customWidth="1"/>
    <col min="1063" max="1063" width="16.42578125" style="192" customWidth="1"/>
    <col min="1064" max="1064" width="14.42578125" style="192" customWidth="1"/>
    <col min="1065" max="1065" width="9.140625" style="192" customWidth="1"/>
    <col min="1066" max="1304" width="11.42578125" style="192"/>
    <col min="1305" max="1305" width="53.5703125" style="192" customWidth="1"/>
    <col min="1306" max="1306" width="14.42578125" style="192" customWidth="1"/>
    <col min="1307" max="1307" width="16.42578125" style="192" customWidth="1"/>
    <col min="1308" max="1308" width="14.42578125" style="192" customWidth="1"/>
    <col min="1309" max="1309" width="9.140625" style="192" bestFit="1" customWidth="1"/>
    <col min="1310" max="1310" width="14.42578125" style="192" customWidth="1"/>
    <col min="1311" max="1311" width="16.42578125" style="192" customWidth="1"/>
    <col min="1312" max="1312" width="14.42578125" style="192" customWidth="1"/>
    <col min="1313" max="1313" width="9.140625" style="192" customWidth="1"/>
    <col min="1314" max="1314" width="14.42578125" style="192" customWidth="1"/>
    <col min="1315" max="1315" width="16.42578125" style="192" customWidth="1"/>
    <col min="1316" max="1316" width="14.42578125" style="192" customWidth="1"/>
    <col min="1317" max="1317" width="7.5703125" style="192" customWidth="1"/>
    <col min="1318" max="1318" width="14.42578125" style="192" customWidth="1"/>
    <col min="1319" max="1319" width="16.42578125" style="192" customWidth="1"/>
    <col min="1320" max="1320" width="14.42578125" style="192" customWidth="1"/>
    <col min="1321" max="1321" width="9.140625" style="192" customWidth="1"/>
    <col min="1322" max="1560" width="11.42578125" style="192"/>
    <col min="1561" max="1561" width="53.5703125" style="192" customWidth="1"/>
    <col min="1562" max="1562" width="14.42578125" style="192" customWidth="1"/>
    <col min="1563" max="1563" width="16.42578125" style="192" customWidth="1"/>
    <col min="1564" max="1564" width="14.42578125" style="192" customWidth="1"/>
    <col min="1565" max="1565" width="9.140625" style="192" bestFit="1" customWidth="1"/>
    <col min="1566" max="1566" width="14.42578125" style="192" customWidth="1"/>
    <col min="1567" max="1567" width="16.42578125" style="192" customWidth="1"/>
    <col min="1568" max="1568" width="14.42578125" style="192" customWidth="1"/>
    <col min="1569" max="1569" width="9.140625" style="192" customWidth="1"/>
    <col min="1570" max="1570" width="14.42578125" style="192" customWidth="1"/>
    <col min="1571" max="1571" width="16.42578125" style="192" customWidth="1"/>
    <col min="1572" max="1572" width="14.42578125" style="192" customWidth="1"/>
    <col min="1573" max="1573" width="7.5703125" style="192" customWidth="1"/>
    <col min="1574" max="1574" width="14.42578125" style="192" customWidth="1"/>
    <col min="1575" max="1575" width="16.42578125" style="192" customWidth="1"/>
    <col min="1576" max="1576" width="14.42578125" style="192" customWidth="1"/>
    <col min="1577" max="1577" width="9.140625" style="192" customWidth="1"/>
    <col min="1578" max="1816" width="11.42578125" style="192"/>
    <col min="1817" max="1817" width="53.5703125" style="192" customWidth="1"/>
    <col min="1818" max="1818" width="14.42578125" style="192" customWidth="1"/>
    <col min="1819" max="1819" width="16.42578125" style="192" customWidth="1"/>
    <col min="1820" max="1820" width="14.42578125" style="192" customWidth="1"/>
    <col min="1821" max="1821" width="9.140625" style="192" bestFit="1" customWidth="1"/>
    <col min="1822" max="1822" width="14.42578125" style="192" customWidth="1"/>
    <col min="1823" max="1823" width="16.42578125" style="192" customWidth="1"/>
    <col min="1824" max="1824" width="14.42578125" style="192" customWidth="1"/>
    <col min="1825" max="1825" width="9.140625" style="192" customWidth="1"/>
    <col min="1826" max="1826" width="14.42578125" style="192" customWidth="1"/>
    <col min="1827" max="1827" width="16.42578125" style="192" customWidth="1"/>
    <col min="1828" max="1828" width="14.42578125" style="192" customWidth="1"/>
    <col min="1829" max="1829" width="7.5703125" style="192" customWidth="1"/>
    <col min="1830" max="1830" width="14.42578125" style="192" customWidth="1"/>
    <col min="1831" max="1831" width="16.42578125" style="192" customWidth="1"/>
    <col min="1832" max="1832" width="14.42578125" style="192" customWidth="1"/>
    <col min="1833" max="1833" width="9.140625" style="192" customWidth="1"/>
    <col min="1834" max="2072" width="11.42578125" style="192"/>
    <col min="2073" max="2073" width="53.5703125" style="192" customWidth="1"/>
    <col min="2074" max="2074" width="14.42578125" style="192" customWidth="1"/>
    <col min="2075" max="2075" width="16.42578125" style="192" customWidth="1"/>
    <col min="2076" max="2076" width="14.42578125" style="192" customWidth="1"/>
    <col min="2077" max="2077" width="9.140625" style="192" bestFit="1" customWidth="1"/>
    <col min="2078" max="2078" width="14.42578125" style="192" customWidth="1"/>
    <col min="2079" max="2079" width="16.42578125" style="192" customWidth="1"/>
    <col min="2080" max="2080" width="14.42578125" style="192" customWidth="1"/>
    <col min="2081" max="2081" width="9.140625" style="192" customWidth="1"/>
    <col min="2082" max="2082" width="14.42578125" style="192" customWidth="1"/>
    <col min="2083" max="2083" width="16.42578125" style="192" customWidth="1"/>
    <col min="2084" max="2084" width="14.42578125" style="192" customWidth="1"/>
    <col min="2085" max="2085" width="7.5703125" style="192" customWidth="1"/>
    <col min="2086" max="2086" width="14.42578125" style="192" customWidth="1"/>
    <col min="2087" max="2087" width="16.42578125" style="192" customWidth="1"/>
    <col min="2088" max="2088" width="14.42578125" style="192" customWidth="1"/>
    <col min="2089" max="2089" width="9.140625" style="192" customWidth="1"/>
    <col min="2090" max="2328" width="11.42578125" style="192"/>
    <col min="2329" max="2329" width="53.5703125" style="192" customWidth="1"/>
    <col min="2330" max="2330" width="14.42578125" style="192" customWidth="1"/>
    <col min="2331" max="2331" width="16.42578125" style="192" customWidth="1"/>
    <col min="2332" max="2332" width="14.42578125" style="192" customWidth="1"/>
    <col min="2333" max="2333" width="9.140625" style="192" bestFit="1" customWidth="1"/>
    <col min="2334" max="2334" width="14.42578125" style="192" customWidth="1"/>
    <col min="2335" max="2335" width="16.42578125" style="192" customWidth="1"/>
    <col min="2336" max="2336" width="14.42578125" style="192" customWidth="1"/>
    <col min="2337" max="2337" width="9.140625" style="192" customWidth="1"/>
    <col min="2338" max="2338" width="14.42578125" style="192" customWidth="1"/>
    <col min="2339" max="2339" width="16.42578125" style="192" customWidth="1"/>
    <col min="2340" max="2340" width="14.42578125" style="192" customWidth="1"/>
    <col min="2341" max="2341" width="7.5703125" style="192" customWidth="1"/>
    <col min="2342" max="2342" width="14.42578125" style="192" customWidth="1"/>
    <col min="2343" max="2343" width="16.42578125" style="192" customWidth="1"/>
    <col min="2344" max="2344" width="14.42578125" style="192" customWidth="1"/>
    <col min="2345" max="2345" width="9.140625" style="192" customWidth="1"/>
    <col min="2346" max="2584" width="11.42578125" style="192"/>
    <col min="2585" max="2585" width="53.5703125" style="192" customWidth="1"/>
    <col min="2586" max="2586" width="14.42578125" style="192" customWidth="1"/>
    <col min="2587" max="2587" width="16.42578125" style="192" customWidth="1"/>
    <col min="2588" max="2588" width="14.42578125" style="192" customWidth="1"/>
    <col min="2589" max="2589" width="9.140625" style="192" bestFit="1" customWidth="1"/>
    <col min="2590" max="2590" width="14.42578125" style="192" customWidth="1"/>
    <col min="2591" max="2591" width="16.42578125" style="192" customWidth="1"/>
    <col min="2592" max="2592" width="14.42578125" style="192" customWidth="1"/>
    <col min="2593" max="2593" width="9.140625" style="192" customWidth="1"/>
    <col min="2594" max="2594" width="14.42578125" style="192" customWidth="1"/>
    <col min="2595" max="2595" width="16.42578125" style="192" customWidth="1"/>
    <col min="2596" max="2596" width="14.42578125" style="192" customWidth="1"/>
    <col min="2597" max="2597" width="7.5703125" style="192" customWidth="1"/>
    <col min="2598" max="2598" width="14.42578125" style="192" customWidth="1"/>
    <col min="2599" max="2599" width="16.42578125" style="192" customWidth="1"/>
    <col min="2600" max="2600" width="14.42578125" style="192" customWidth="1"/>
    <col min="2601" max="2601" width="9.140625" style="192" customWidth="1"/>
    <col min="2602" max="2840" width="11.42578125" style="192"/>
    <col min="2841" max="2841" width="53.5703125" style="192" customWidth="1"/>
    <col min="2842" max="2842" width="14.42578125" style="192" customWidth="1"/>
    <col min="2843" max="2843" width="16.42578125" style="192" customWidth="1"/>
    <col min="2844" max="2844" width="14.42578125" style="192" customWidth="1"/>
    <col min="2845" max="2845" width="9.140625" style="192" bestFit="1" customWidth="1"/>
    <col min="2846" max="2846" width="14.42578125" style="192" customWidth="1"/>
    <col min="2847" max="2847" width="16.42578125" style="192" customWidth="1"/>
    <col min="2848" max="2848" width="14.42578125" style="192" customWidth="1"/>
    <col min="2849" max="2849" width="9.140625" style="192" customWidth="1"/>
    <col min="2850" max="2850" width="14.42578125" style="192" customWidth="1"/>
    <col min="2851" max="2851" width="16.42578125" style="192" customWidth="1"/>
    <col min="2852" max="2852" width="14.42578125" style="192" customWidth="1"/>
    <col min="2853" max="2853" width="7.5703125" style="192" customWidth="1"/>
    <col min="2854" max="2854" width="14.42578125" style="192" customWidth="1"/>
    <col min="2855" max="2855" width="16.42578125" style="192" customWidth="1"/>
    <col min="2856" max="2856" width="14.42578125" style="192" customWidth="1"/>
    <col min="2857" max="2857" width="9.140625" style="192" customWidth="1"/>
    <col min="2858" max="3096" width="11.42578125" style="192"/>
    <col min="3097" max="3097" width="53.5703125" style="192" customWidth="1"/>
    <col min="3098" max="3098" width="14.42578125" style="192" customWidth="1"/>
    <col min="3099" max="3099" width="16.42578125" style="192" customWidth="1"/>
    <col min="3100" max="3100" width="14.42578125" style="192" customWidth="1"/>
    <col min="3101" max="3101" width="9.140625" style="192" bestFit="1" customWidth="1"/>
    <col min="3102" max="3102" width="14.42578125" style="192" customWidth="1"/>
    <col min="3103" max="3103" width="16.42578125" style="192" customWidth="1"/>
    <col min="3104" max="3104" width="14.42578125" style="192" customWidth="1"/>
    <col min="3105" max="3105" width="9.140625" style="192" customWidth="1"/>
    <col min="3106" max="3106" width="14.42578125" style="192" customWidth="1"/>
    <col min="3107" max="3107" width="16.42578125" style="192" customWidth="1"/>
    <col min="3108" max="3108" width="14.42578125" style="192" customWidth="1"/>
    <col min="3109" max="3109" width="7.5703125" style="192" customWidth="1"/>
    <col min="3110" max="3110" width="14.42578125" style="192" customWidth="1"/>
    <col min="3111" max="3111" width="16.42578125" style="192" customWidth="1"/>
    <col min="3112" max="3112" width="14.42578125" style="192" customWidth="1"/>
    <col min="3113" max="3113" width="9.140625" style="192" customWidth="1"/>
    <col min="3114" max="3352" width="11.42578125" style="192"/>
    <col min="3353" max="3353" width="53.5703125" style="192" customWidth="1"/>
    <col min="3354" max="3354" width="14.42578125" style="192" customWidth="1"/>
    <col min="3355" max="3355" width="16.42578125" style="192" customWidth="1"/>
    <col min="3356" max="3356" width="14.42578125" style="192" customWidth="1"/>
    <col min="3357" max="3357" width="9.140625" style="192" bestFit="1" customWidth="1"/>
    <col min="3358" max="3358" width="14.42578125" style="192" customWidth="1"/>
    <col min="3359" max="3359" width="16.42578125" style="192" customWidth="1"/>
    <col min="3360" max="3360" width="14.42578125" style="192" customWidth="1"/>
    <col min="3361" max="3361" width="9.140625" style="192" customWidth="1"/>
    <col min="3362" max="3362" width="14.42578125" style="192" customWidth="1"/>
    <col min="3363" max="3363" width="16.42578125" style="192" customWidth="1"/>
    <col min="3364" max="3364" width="14.42578125" style="192" customWidth="1"/>
    <col min="3365" max="3365" width="7.5703125" style="192" customWidth="1"/>
    <col min="3366" max="3366" width="14.42578125" style="192" customWidth="1"/>
    <col min="3367" max="3367" width="16.42578125" style="192" customWidth="1"/>
    <col min="3368" max="3368" width="14.42578125" style="192" customWidth="1"/>
    <col min="3369" max="3369" width="9.140625" style="192" customWidth="1"/>
    <col min="3370" max="3608" width="11.42578125" style="192"/>
    <col min="3609" max="3609" width="53.5703125" style="192" customWidth="1"/>
    <col min="3610" max="3610" width="14.42578125" style="192" customWidth="1"/>
    <col min="3611" max="3611" width="16.42578125" style="192" customWidth="1"/>
    <col min="3612" max="3612" width="14.42578125" style="192" customWidth="1"/>
    <col min="3613" max="3613" width="9.140625" style="192" bestFit="1" customWidth="1"/>
    <col min="3614" max="3614" width="14.42578125" style="192" customWidth="1"/>
    <col min="3615" max="3615" width="16.42578125" style="192" customWidth="1"/>
    <col min="3616" max="3616" width="14.42578125" style="192" customWidth="1"/>
    <col min="3617" max="3617" width="9.140625" style="192" customWidth="1"/>
    <col min="3618" max="3618" width="14.42578125" style="192" customWidth="1"/>
    <col min="3619" max="3619" width="16.42578125" style="192" customWidth="1"/>
    <col min="3620" max="3620" width="14.42578125" style="192" customWidth="1"/>
    <col min="3621" max="3621" width="7.5703125" style="192" customWidth="1"/>
    <col min="3622" max="3622" width="14.42578125" style="192" customWidth="1"/>
    <col min="3623" max="3623" width="16.42578125" style="192" customWidth="1"/>
    <col min="3624" max="3624" width="14.42578125" style="192" customWidth="1"/>
    <col min="3625" max="3625" width="9.140625" style="192" customWidth="1"/>
    <col min="3626" max="3864" width="11.42578125" style="192"/>
    <col min="3865" max="3865" width="53.5703125" style="192" customWidth="1"/>
    <col min="3866" max="3866" width="14.42578125" style="192" customWidth="1"/>
    <col min="3867" max="3867" width="16.42578125" style="192" customWidth="1"/>
    <col min="3868" max="3868" width="14.42578125" style="192" customWidth="1"/>
    <col min="3869" max="3869" width="9.140625" style="192" bestFit="1" customWidth="1"/>
    <col min="3870" max="3870" width="14.42578125" style="192" customWidth="1"/>
    <col min="3871" max="3871" width="16.42578125" style="192" customWidth="1"/>
    <col min="3872" max="3872" width="14.42578125" style="192" customWidth="1"/>
    <col min="3873" max="3873" width="9.140625" style="192" customWidth="1"/>
    <col min="3874" max="3874" width="14.42578125" style="192" customWidth="1"/>
    <col min="3875" max="3875" width="16.42578125" style="192" customWidth="1"/>
    <col min="3876" max="3876" width="14.42578125" style="192" customWidth="1"/>
    <col min="3877" max="3877" width="7.5703125" style="192" customWidth="1"/>
    <col min="3878" max="3878" width="14.42578125" style="192" customWidth="1"/>
    <col min="3879" max="3879" width="16.42578125" style="192" customWidth="1"/>
    <col min="3880" max="3880" width="14.42578125" style="192" customWidth="1"/>
    <col min="3881" max="3881" width="9.140625" style="192" customWidth="1"/>
    <col min="3882" max="4120" width="11.42578125" style="192"/>
    <col min="4121" max="4121" width="53.5703125" style="192" customWidth="1"/>
    <col min="4122" max="4122" width="14.42578125" style="192" customWidth="1"/>
    <col min="4123" max="4123" width="16.42578125" style="192" customWidth="1"/>
    <col min="4124" max="4124" width="14.42578125" style="192" customWidth="1"/>
    <col min="4125" max="4125" width="9.140625" style="192" bestFit="1" customWidth="1"/>
    <col min="4126" max="4126" width="14.42578125" style="192" customWidth="1"/>
    <col min="4127" max="4127" width="16.42578125" style="192" customWidth="1"/>
    <col min="4128" max="4128" width="14.42578125" style="192" customWidth="1"/>
    <col min="4129" max="4129" width="9.140625" style="192" customWidth="1"/>
    <col min="4130" max="4130" width="14.42578125" style="192" customWidth="1"/>
    <col min="4131" max="4131" width="16.42578125" style="192" customWidth="1"/>
    <col min="4132" max="4132" width="14.42578125" style="192" customWidth="1"/>
    <col min="4133" max="4133" width="7.5703125" style="192" customWidth="1"/>
    <col min="4134" max="4134" width="14.42578125" style="192" customWidth="1"/>
    <col min="4135" max="4135" width="16.42578125" style="192" customWidth="1"/>
    <col min="4136" max="4136" width="14.42578125" style="192" customWidth="1"/>
    <col min="4137" max="4137" width="9.140625" style="192" customWidth="1"/>
    <col min="4138" max="4376" width="11.42578125" style="192"/>
    <col min="4377" max="4377" width="53.5703125" style="192" customWidth="1"/>
    <col min="4378" max="4378" width="14.42578125" style="192" customWidth="1"/>
    <col min="4379" max="4379" width="16.42578125" style="192" customWidth="1"/>
    <col min="4380" max="4380" width="14.42578125" style="192" customWidth="1"/>
    <col min="4381" max="4381" width="9.140625" style="192" bestFit="1" customWidth="1"/>
    <col min="4382" max="4382" width="14.42578125" style="192" customWidth="1"/>
    <col min="4383" max="4383" width="16.42578125" style="192" customWidth="1"/>
    <col min="4384" max="4384" width="14.42578125" style="192" customWidth="1"/>
    <col min="4385" max="4385" width="9.140625" style="192" customWidth="1"/>
    <col min="4386" max="4386" width="14.42578125" style="192" customWidth="1"/>
    <col min="4387" max="4387" width="16.42578125" style="192" customWidth="1"/>
    <col min="4388" max="4388" width="14.42578125" style="192" customWidth="1"/>
    <col min="4389" max="4389" width="7.5703125" style="192" customWidth="1"/>
    <col min="4390" max="4390" width="14.42578125" style="192" customWidth="1"/>
    <col min="4391" max="4391" width="16.42578125" style="192" customWidth="1"/>
    <col min="4392" max="4392" width="14.42578125" style="192" customWidth="1"/>
    <col min="4393" max="4393" width="9.140625" style="192" customWidth="1"/>
    <col min="4394" max="4632" width="11.42578125" style="192"/>
    <col min="4633" max="4633" width="53.5703125" style="192" customWidth="1"/>
    <col min="4634" max="4634" width="14.42578125" style="192" customWidth="1"/>
    <col min="4635" max="4635" width="16.42578125" style="192" customWidth="1"/>
    <col min="4636" max="4636" width="14.42578125" style="192" customWidth="1"/>
    <col min="4637" max="4637" width="9.140625" style="192" bestFit="1" customWidth="1"/>
    <col min="4638" max="4638" width="14.42578125" style="192" customWidth="1"/>
    <col min="4639" max="4639" width="16.42578125" style="192" customWidth="1"/>
    <col min="4640" max="4640" width="14.42578125" style="192" customWidth="1"/>
    <col min="4641" max="4641" width="9.140625" style="192" customWidth="1"/>
    <col min="4642" max="4642" width="14.42578125" style="192" customWidth="1"/>
    <col min="4643" max="4643" width="16.42578125" style="192" customWidth="1"/>
    <col min="4644" max="4644" width="14.42578125" style="192" customWidth="1"/>
    <col min="4645" max="4645" width="7.5703125" style="192" customWidth="1"/>
    <col min="4646" max="4646" width="14.42578125" style="192" customWidth="1"/>
    <col min="4647" max="4647" width="16.42578125" style="192" customWidth="1"/>
    <col min="4648" max="4648" width="14.42578125" style="192" customWidth="1"/>
    <col min="4649" max="4649" width="9.140625" style="192" customWidth="1"/>
    <col min="4650" max="4888" width="11.42578125" style="192"/>
    <col min="4889" max="4889" width="53.5703125" style="192" customWidth="1"/>
    <col min="4890" max="4890" width="14.42578125" style="192" customWidth="1"/>
    <col min="4891" max="4891" width="16.42578125" style="192" customWidth="1"/>
    <col min="4892" max="4892" width="14.42578125" style="192" customWidth="1"/>
    <col min="4893" max="4893" width="9.140625" style="192" bestFit="1" customWidth="1"/>
    <col min="4894" max="4894" width="14.42578125" style="192" customWidth="1"/>
    <col min="4895" max="4895" width="16.42578125" style="192" customWidth="1"/>
    <col min="4896" max="4896" width="14.42578125" style="192" customWidth="1"/>
    <col min="4897" max="4897" width="9.140625" style="192" customWidth="1"/>
    <col min="4898" max="4898" width="14.42578125" style="192" customWidth="1"/>
    <col min="4899" max="4899" width="16.42578125" style="192" customWidth="1"/>
    <col min="4900" max="4900" width="14.42578125" style="192" customWidth="1"/>
    <col min="4901" max="4901" width="7.5703125" style="192" customWidth="1"/>
    <col min="4902" max="4902" width="14.42578125" style="192" customWidth="1"/>
    <col min="4903" max="4903" width="16.42578125" style="192" customWidth="1"/>
    <col min="4904" max="4904" width="14.42578125" style="192" customWidth="1"/>
    <col min="4905" max="4905" width="9.140625" style="192" customWidth="1"/>
    <col min="4906" max="5144" width="11.42578125" style="192"/>
    <col min="5145" max="5145" width="53.5703125" style="192" customWidth="1"/>
    <col min="5146" max="5146" width="14.42578125" style="192" customWidth="1"/>
    <col min="5147" max="5147" width="16.42578125" style="192" customWidth="1"/>
    <col min="5148" max="5148" width="14.42578125" style="192" customWidth="1"/>
    <col min="5149" max="5149" width="9.140625" style="192" bestFit="1" customWidth="1"/>
    <col min="5150" max="5150" width="14.42578125" style="192" customWidth="1"/>
    <col min="5151" max="5151" width="16.42578125" style="192" customWidth="1"/>
    <col min="5152" max="5152" width="14.42578125" style="192" customWidth="1"/>
    <col min="5153" max="5153" width="9.140625" style="192" customWidth="1"/>
    <col min="5154" max="5154" width="14.42578125" style="192" customWidth="1"/>
    <col min="5155" max="5155" width="16.42578125" style="192" customWidth="1"/>
    <col min="5156" max="5156" width="14.42578125" style="192" customWidth="1"/>
    <col min="5157" max="5157" width="7.5703125" style="192" customWidth="1"/>
    <col min="5158" max="5158" width="14.42578125" style="192" customWidth="1"/>
    <col min="5159" max="5159" width="16.42578125" style="192" customWidth="1"/>
    <col min="5160" max="5160" width="14.42578125" style="192" customWidth="1"/>
    <col min="5161" max="5161" width="9.140625" style="192" customWidth="1"/>
    <col min="5162" max="5400" width="11.42578125" style="192"/>
    <col min="5401" max="5401" width="53.5703125" style="192" customWidth="1"/>
    <col min="5402" max="5402" width="14.42578125" style="192" customWidth="1"/>
    <col min="5403" max="5403" width="16.42578125" style="192" customWidth="1"/>
    <col min="5404" max="5404" width="14.42578125" style="192" customWidth="1"/>
    <col min="5405" max="5405" width="9.140625" style="192" bestFit="1" customWidth="1"/>
    <col min="5406" max="5406" width="14.42578125" style="192" customWidth="1"/>
    <col min="5407" max="5407" width="16.42578125" style="192" customWidth="1"/>
    <col min="5408" max="5408" width="14.42578125" style="192" customWidth="1"/>
    <col min="5409" max="5409" width="9.140625" style="192" customWidth="1"/>
    <col min="5410" max="5410" width="14.42578125" style="192" customWidth="1"/>
    <col min="5411" max="5411" width="16.42578125" style="192" customWidth="1"/>
    <col min="5412" max="5412" width="14.42578125" style="192" customWidth="1"/>
    <col min="5413" max="5413" width="7.5703125" style="192" customWidth="1"/>
    <col min="5414" max="5414" width="14.42578125" style="192" customWidth="1"/>
    <col min="5415" max="5415" width="16.42578125" style="192" customWidth="1"/>
    <col min="5416" max="5416" width="14.42578125" style="192" customWidth="1"/>
    <col min="5417" max="5417" width="9.140625" style="192" customWidth="1"/>
    <col min="5418" max="5656" width="11.42578125" style="192"/>
    <col min="5657" max="5657" width="53.5703125" style="192" customWidth="1"/>
    <col min="5658" max="5658" width="14.42578125" style="192" customWidth="1"/>
    <col min="5659" max="5659" width="16.42578125" style="192" customWidth="1"/>
    <col min="5660" max="5660" width="14.42578125" style="192" customWidth="1"/>
    <col min="5661" max="5661" width="9.140625" style="192" bestFit="1" customWidth="1"/>
    <col min="5662" max="5662" width="14.42578125" style="192" customWidth="1"/>
    <col min="5663" max="5663" width="16.42578125" style="192" customWidth="1"/>
    <col min="5664" max="5664" width="14.42578125" style="192" customWidth="1"/>
    <col min="5665" max="5665" width="9.140625" style="192" customWidth="1"/>
    <col min="5666" max="5666" width="14.42578125" style="192" customWidth="1"/>
    <col min="5667" max="5667" width="16.42578125" style="192" customWidth="1"/>
    <col min="5668" max="5668" width="14.42578125" style="192" customWidth="1"/>
    <col min="5669" max="5669" width="7.5703125" style="192" customWidth="1"/>
    <col min="5670" max="5670" width="14.42578125" style="192" customWidth="1"/>
    <col min="5671" max="5671" width="16.42578125" style="192" customWidth="1"/>
    <col min="5672" max="5672" width="14.42578125" style="192" customWidth="1"/>
    <col min="5673" max="5673" width="9.140625" style="192" customWidth="1"/>
    <col min="5674" max="5912" width="11.42578125" style="192"/>
    <col min="5913" max="5913" width="53.5703125" style="192" customWidth="1"/>
    <col min="5914" max="5914" width="14.42578125" style="192" customWidth="1"/>
    <col min="5915" max="5915" width="16.42578125" style="192" customWidth="1"/>
    <col min="5916" max="5916" width="14.42578125" style="192" customWidth="1"/>
    <col min="5917" max="5917" width="9.140625" style="192" bestFit="1" customWidth="1"/>
    <col min="5918" max="5918" width="14.42578125" style="192" customWidth="1"/>
    <col min="5919" max="5919" width="16.42578125" style="192" customWidth="1"/>
    <col min="5920" max="5920" width="14.42578125" style="192" customWidth="1"/>
    <col min="5921" max="5921" width="9.140625" style="192" customWidth="1"/>
    <col min="5922" max="5922" width="14.42578125" style="192" customWidth="1"/>
    <col min="5923" max="5923" width="16.42578125" style="192" customWidth="1"/>
    <col min="5924" max="5924" width="14.42578125" style="192" customWidth="1"/>
    <col min="5925" max="5925" width="7.5703125" style="192" customWidth="1"/>
    <col min="5926" max="5926" width="14.42578125" style="192" customWidth="1"/>
    <col min="5927" max="5927" width="16.42578125" style="192" customWidth="1"/>
    <col min="5928" max="5928" width="14.42578125" style="192" customWidth="1"/>
    <col min="5929" max="5929" width="9.140625" style="192" customWidth="1"/>
    <col min="5930" max="6168" width="11.42578125" style="192"/>
    <col min="6169" max="6169" width="53.5703125" style="192" customWidth="1"/>
    <col min="6170" max="6170" width="14.42578125" style="192" customWidth="1"/>
    <col min="6171" max="6171" width="16.42578125" style="192" customWidth="1"/>
    <col min="6172" max="6172" width="14.42578125" style="192" customWidth="1"/>
    <col min="6173" max="6173" width="9.140625" style="192" bestFit="1" customWidth="1"/>
    <col min="6174" max="6174" width="14.42578125" style="192" customWidth="1"/>
    <col min="6175" max="6175" width="16.42578125" style="192" customWidth="1"/>
    <col min="6176" max="6176" width="14.42578125" style="192" customWidth="1"/>
    <col min="6177" max="6177" width="9.140625" style="192" customWidth="1"/>
    <col min="6178" max="6178" width="14.42578125" style="192" customWidth="1"/>
    <col min="6179" max="6179" width="16.42578125" style="192" customWidth="1"/>
    <col min="6180" max="6180" width="14.42578125" style="192" customWidth="1"/>
    <col min="6181" max="6181" width="7.5703125" style="192" customWidth="1"/>
    <col min="6182" max="6182" width="14.42578125" style="192" customWidth="1"/>
    <col min="6183" max="6183" width="16.42578125" style="192" customWidth="1"/>
    <col min="6184" max="6184" width="14.42578125" style="192" customWidth="1"/>
    <col min="6185" max="6185" width="9.140625" style="192" customWidth="1"/>
    <col min="6186" max="6424" width="11.42578125" style="192"/>
    <col min="6425" max="6425" width="53.5703125" style="192" customWidth="1"/>
    <col min="6426" max="6426" width="14.42578125" style="192" customWidth="1"/>
    <col min="6427" max="6427" width="16.42578125" style="192" customWidth="1"/>
    <col min="6428" max="6428" width="14.42578125" style="192" customWidth="1"/>
    <col min="6429" max="6429" width="9.140625" style="192" bestFit="1" customWidth="1"/>
    <col min="6430" max="6430" width="14.42578125" style="192" customWidth="1"/>
    <col min="6431" max="6431" width="16.42578125" style="192" customWidth="1"/>
    <col min="6432" max="6432" width="14.42578125" style="192" customWidth="1"/>
    <col min="6433" max="6433" width="9.140625" style="192" customWidth="1"/>
    <col min="6434" max="6434" width="14.42578125" style="192" customWidth="1"/>
    <col min="6435" max="6435" width="16.42578125" style="192" customWidth="1"/>
    <col min="6436" max="6436" width="14.42578125" style="192" customWidth="1"/>
    <col min="6437" max="6437" width="7.5703125" style="192" customWidth="1"/>
    <col min="6438" max="6438" width="14.42578125" style="192" customWidth="1"/>
    <col min="6439" max="6439" width="16.42578125" style="192" customWidth="1"/>
    <col min="6440" max="6440" width="14.42578125" style="192" customWidth="1"/>
    <col min="6441" max="6441" width="9.140625" style="192" customWidth="1"/>
    <col min="6442" max="6680" width="11.42578125" style="192"/>
    <col min="6681" max="6681" width="53.5703125" style="192" customWidth="1"/>
    <col min="6682" max="6682" width="14.42578125" style="192" customWidth="1"/>
    <col min="6683" max="6683" width="16.42578125" style="192" customWidth="1"/>
    <col min="6684" max="6684" width="14.42578125" style="192" customWidth="1"/>
    <col min="6685" max="6685" width="9.140625" style="192" bestFit="1" customWidth="1"/>
    <col min="6686" max="6686" width="14.42578125" style="192" customWidth="1"/>
    <col min="6687" max="6687" width="16.42578125" style="192" customWidth="1"/>
    <col min="6688" max="6688" width="14.42578125" style="192" customWidth="1"/>
    <col min="6689" max="6689" width="9.140625" style="192" customWidth="1"/>
    <col min="6690" max="6690" width="14.42578125" style="192" customWidth="1"/>
    <col min="6691" max="6691" width="16.42578125" style="192" customWidth="1"/>
    <col min="6692" max="6692" width="14.42578125" style="192" customWidth="1"/>
    <col min="6693" max="6693" width="7.5703125" style="192" customWidth="1"/>
    <col min="6694" max="6694" width="14.42578125" style="192" customWidth="1"/>
    <col min="6695" max="6695" width="16.42578125" style="192" customWidth="1"/>
    <col min="6696" max="6696" width="14.42578125" style="192" customWidth="1"/>
    <col min="6697" max="6697" width="9.140625" style="192" customWidth="1"/>
    <col min="6698" max="6936" width="11.42578125" style="192"/>
    <col min="6937" max="6937" width="53.5703125" style="192" customWidth="1"/>
    <col min="6938" max="6938" width="14.42578125" style="192" customWidth="1"/>
    <col min="6939" max="6939" width="16.42578125" style="192" customWidth="1"/>
    <col min="6940" max="6940" width="14.42578125" style="192" customWidth="1"/>
    <col min="6941" max="6941" width="9.140625" style="192" bestFit="1" customWidth="1"/>
    <col min="6942" max="6942" width="14.42578125" style="192" customWidth="1"/>
    <col min="6943" max="6943" width="16.42578125" style="192" customWidth="1"/>
    <col min="6944" max="6944" width="14.42578125" style="192" customWidth="1"/>
    <col min="6945" max="6945" width="9.140625" style="192" customWidth="1"/>
    <col min="6946" max="6946" width="14.42578125" style="192" customWidth="1"/>
    <col min="6947" max="6947" width="16.42578125" style="192" customWidth="1"/>
    <col min="6948" max="6948" width="14.42578125" style="192" customWidth="1"/>
    <col min="6949" max="6949" width="7.5703125" style="192" customWidth="1"/>
    <col min="6950" max="6950" width="14.42578125" style="192" customWidth="1"/>
    <col min="6951" max="6951" width="16.42578125" style="192" customWidth="1"/>
    <col min="6952" max="6952" width="14.42578125" style="192" customWidth="1"/>
    <col min="6953" max="6953" width="9.140625" style="192" customWidth="1"/>
    <col min="6954" max="7192" width="11.42578125" style="192"/>
    <col min="7193" max="7193" width="53.5703125" style="192" customWidth="1"/>
    <col min="7194" max="7194" width="14.42578125" style="192" customWidth="1"/>
    <col min="7195" max="7195" width="16.42578125" style="192" customWidth="1"/>
    <col min="7196" max="7196" width="14.42578125" style="192" customWidth="1"/>
    <col min="7197" max="7197" width="9.140625" style="192" bestFit="1" customWidth="1"/>
    <col min="7198" max="7198" width="14.42578125" style="192" customWidth="1"/>
    <col min="7199" max="7199" width="16.42578125" style="192" customWidth="1"/>
    <col min="7200" max="7200" width="14.42578125" style="192" customWidth="1"/>
    <col min="7201" max="7201" width="9.140625" style="192" customWidth="1"/>
    <col min="7202" max="7202" width="14.42578125" style="192" customWidth="1"/>
    <col min="7203" max="7203" width="16.42578125" style="192" customWidth="1"/>
    <col min="7204" max="7204" width="14.42578125" style="192" customWidth="1"/>
    <col min="7205" max="7205" width="7.5703125" style="192" customWidth="1"/>
    <col min="7206" max="7206" width="14.42578125" style="192" customWidth="1"/>
    <col min="7207" max="7207" width="16.42578125" style="192" customWidth="1"/>
    <col min="7208" max="7208" width="14.42578125" style="192" customWidth="1"/>
    <col min="7209" max="7209" width="9.140625" style="192" customWidth="1"/>
    <col min="7210" max="7448" width="11.42578125" style="192"/>
    <col min="7449" max="7449" width="53.5703125" style="192" customWidth="1"/>
    <col min="7450" max="7450" width="14.42578125" style="192" customWidth="1"/>
    <col min="7451" max="7451" width="16.42578125" style="192" customWidth="1"/>
    <col min="7452" max="7452" width="14.42578125" style="192" customWidth="1"/>
    <col min="7453" max="7453" width="9.140625" style="192" bestFit="1" customWidth="1"/>
    <col min="7454" max="7454" width="14.42578125" style="192" customWidth="1"/>
    <col min="7455" max="7455" width="16.42578125" style="192" customWidth="1"/>
    <col min="7456" max="7456" width="14.42578125" style="192" customWidth="1"/>
    <col min="7457" max="7457" width="9.140625" style="192" customWidth="1"/>
    <col min="7458" max="7458" width="14.42578125" style="192" customWidth="1"/>
    <col min="7459" max="7459" width="16.42578125" style="192" customWidth="1"/>
    <col min="7460" max="7460" width="14.42578125" style="192" customWidth="1"/>
    <col min="7461" max="7461" width="7.5703125" style="192" customWidth="1"/>
    <col min="7462" max="7462" width="14.42578125" style="192" customWidth="1"/>
    <col min="7463" max="7463" width="16.42578125" style="192" customWidth="1"/>
    <col min="7464" max="7464" width="14.42578125" style="192" customWidth="1"/>
    <col min="7465" max="7465" width="9.140625" style="192" customWidth="1"/>
    <col min="7466" max="7704" width="11.42578125" style="192"/>
    <col min="7705" max="7705" width="53.5703125" style="192" customWidth="1"/>
    <col min="7706" max="7706" width="14.42578125" style="192" customWidth="1"/>
    <col min="7707" max="7707" width="16.42578125" style="192" customWidth="1"/>
    <col min="7708" max="7708" width="14.42578125" style="192" customWidth="1"/>
    <col min="7709" max="7709" width="9.140625" style="192" bestFit="1" customWidth="1"/>
    <col min="7710" max="7710" width="14.42578125" style="192" customWidth="1"/>
    <col min="7711" max="7711" width="16.42578125" style="192" customWidth="1"/>
    <col min="7712" max="7712" width="14.42578125" style="192" customWidth="1"/>
    <col min="7713" max="7713" width="9.140625" style="192" customWidth="1"/>
    <col min="7714" max="7714" width="14.42578125" style="192" customWidth="1"/>
    <col min="7715" max="7715" width="16.42578125" style="192" customWidth="1"/>
    <col min="7716" max="7716" width="14.42578125" style="192" customWidth="1"/>
    <col min="7717" max="7717" width="7.5703125" style="192" customWidth="1"/>
    <col min="7718" max="7718" width="14.42578125" style="192" customWidth="1"/>
    <col min="7719" max="7719" width="16.42578125" style="192" customWidth="1"/>
    <col min="7720" max="7720" width="14.42578125" style="192" customWidth="1"/>
    <col min="7721" max="7721" width="9.140625" style="192" customWidth="1"/>
    <col min="7722" max="7960" width="11.42578125" style="192"/>
    <col min="7961" max="7961" width="53.5703125" style="192" customWidth="1"/>
    <col min="7962" max="7962" width="14.42578125" style="192" customWidth="1"/>
    <col min="7963" max="7963" width="16.42578125" style="192" customWidth="1"/>
    <col min="7964" max="7964" width="14.42578125" style="192" customWidth="1"/>
    <col min="7965" max="7965" width="9.140625" style="192" bestFit="1" customWidth="1"/>
    <col min="7966" max="7966" width="14.42578125" style="192" customWidth="1"/>
    <col min="7967" max="7967" width="16.42578125" style="192" customWidth="1"/>
    <col min="7968" max="7968" width="14.42578125" style="192" customWidth="1"/>
    <col min="7969" max="7969" width="9.140625" style="192" customWidth="1"/>
    <col min="7970" max="7970" width="14.42578125" style="192" customWidth="1"/>
    <col min="7971" max="7971" width="16.42578125" style="192" customWidth="1"/>
    <col min="7972" max="7972" width="14.42578125" style="192" customWidth="1"/>
    <col min="7973" max="7973" width="7.5703125" style="192" customWidth="1"/>
    <col min="7974" max="7974" width="14.42578125" style="192" customWidth="1"/>
    <col min="7975" max="7975" width="16.42578125" style="192" customWidth="1"/>
    <col min="7976" max="7976" width="14.42578125" style="192" customWidth="1"/>
    <col min="7977" max="7977" width="9.140625" style="192" customWidth="1"/>
    <col min="7978" max="8216" width="11.42578125" style="192"/>
    <col min="8217" max="8217" width="53.5703125" style="192" customWidth="1"/>
    <col min="8218" max="8218" width="14.42578125" style="192" customWidth="1"/>
    <col min="8219" max="8219" width="16.42578125" style="192" customWidth="1"/>
    <col min="8220" max="8220" width="14.42578125" style="192" customWidth="1"/>
    <col min="8221" max="8221" width="9.140625" style="192" bestFit="1" customWidth="1"/>
    <col min="8222" max="8222" width="14.42578125" style="192" customWidth="1"/>
    <col min="8223" max="8223" width="16.42578125" style="192" customWidth="1"/>
    <col min="8224" max="8224" width="14.42578125" style="192" customWidth="1"/>
    <col min="8225" max="8225" width="9.140625" style="192" customWidth="1"/>
    <col min="8226" max="8226" width="14.42578125" style="192" customWidth="1"/>
    <col min="8227" max="8227" width="16.42578125" style="192" customWidth="1"/>
    <col min="8228" max="8228" width="14.42578125" style="192" customWidth="1"/>
    <col min="8229" max="8229" width="7.5703125" style="192" customWidth="1"/>
    <col min="8230" max="8230" width="14.42578125" style="192" customWidth="1"/>
    <col min="8231" max="8231" width="16.42578125" style="192" customWidth="1"/>
    <col min="8232" max="8232" width="14.42578125" style="192" customWidth="1"/>
    <col min="8233" max="8233" width="9.140625" style="192" customWidth="1"/>
    <col min="8234" max="8472" width="11.42578125" style="192"/>
    <col min="8473" max="8473" width="53.5703125" style="192" customWidth="1"/>
    <col min="8474" max="8474" width="14.42578125" style="192" customWidth="1"/>
    <col min="8475" max="8475" width="16.42578125" style="192" customWidth="1"/>
    <col min="8476" max="8476" width="14.42578125" style="192" customWidth="1"/>
    <col min="8477" max="8477" width="9.140625" style="192" bestFit="1" customWidth="1"/>
    <col min="8478" max="8478" width="14.42578125" style="192" customWidth="1"/>
    <col min="8479" max="8479" width="16.42578125" style="192" customWidth="1"/>
    <col min="8480" max="8480" width="14.42578125" style="192" customWidth="1"/>
    <col min="8481" max="8481" width="9.140625" style="192" customWidth="1"/>
    <col min="8482" max="8482" width="14.42578125" style="192" customWidth="1"/>
    <col min="8483" max="8483" width="16.42578125" style="192" customWidth="1"/>
    <col min="8484" max="8484" width="14.42578125" style="192" customWidth="1"/>
    <col min="8485" max="8485" width="7.5703125" style="192" customWidth="1"/>
    <col min="8486" max="8486" width="14.42578125" style="192" customWidth="1"/>
    <col min="8487" max="8487" width="16.42578125" style="192" customWidth="1"/>
    <col min="8488" max="8488" width="14.42578125" style="192" customWidth="1"/>
    <col min="8489" max="8489" width="9.140625" style="192" customWidth="1"/>
    <col min="8490" max="8728" width="11.42578125" style="192"/>
    <col min="8729" max="8729" width="53.5703125" style="192" customWidth="1"/>
    <col min="8730" max="8730" width="14.42578125" style="192" customWidth="1"/>
    <col min="8731" max="8731" width="16.42578125" style="192" customWidth="1"/>
    <col min="8732" max="8732" width="14.42578125" style="192" customWidth="1"/>
    <col min="8733" max="8733" width="9.140625" style="192" bestFit="1" customWidth="1"/>
    <col min="8734" max="8734" width="14.42578125" style="192" customWidth="1"/>
    <col min="8735" max="8735" width="16.42578125" style="192" customWidth="1"/>
    <col min="8736" max="8736" width="14.42578125" style="192" customWidth="1"/>
    <col min="8737" max="8737" width="9.140625" style="192" customWidth="1"/>
    <col min="8738" max="8738" width="14.42578125" style="192" customWidth="1"/>
    <col min="8739" max="8739" width="16.42578125" style="192" customWidth="1"/>
    <col min="8740" max="8740" width="14.42578125" style="192" customWidth="1"/>
    <col min="8741" max="8741" width="7.5703125" style="192" customWidth="1"/>
    <col min="8742" max="8742" width="14.42578125" style="192" customWidth="1"/>
    <col min="8743" max="8743" width="16.42578125" style="192" customWidth="1"/>
    <col min="8744" max="8744" width="14.42578125" style="192" customWidth="1"/>
    <col min="8745" max="8745" width="9.140625" style="192" customWidth="1"/>
    <col min="8746" max="8984" width="11.42578125" style="192"/>
    <col min="8985" max="8985" width="53.5703125" style="192" customWidth="1"/>
    <col min="8986" max="8986" width="14.42578125" style="192" customWidth="1"/>
    <col min="8987" max="8987" width="16.42578125" style="192" customWidth="1"/>
    <col min="8988" max="8988" width="14.42578125" style="192" customWidth="1"/>
    <col min="8989" max="8989" width="9.140625" style="192" bestFit="1" customWidth="1"/>
    <col min="8990" max="8990" width="14.42578125" style="192" customWidth="1"/>
    <col min="8991" max="8991" width="16.42578125" style="192" customWidth="1"/>
    <col min="8992" max="8992" width="14.42578125" style="192" customWidth="1"/>
    <col min="8993" max="8993" width="9.140625" style="192" customWidth="1"/>
    <col min="8994" max="8994" width="14.42578125" style="192" customWidth="1"/>
    <col min="8995" max="8995" width="16.42578125" style="192" customWidth="1"/>
    <col min="8996" max="8996" width="14.42578125" style="192" customWidth="1"/>
    <col min="8997" max="8997" width="7.5703125" style="192" customWidth="1"/>
    <col min="8998" max="8998" width="14.42578125" style="192" customWidth="1"/>
    <col min="8999" max="8999" width="16.42578125" style="192" customWidth="1"/>
    <col min="9000" max="9000" width="14.42578125" style="192" customWidth="1"/>
    <col min="9001" max="9001" width="9.140625" style="192" customWidth="1"/>
    <col min="9002" max="9240" width="11.42578125" style="192"/>
    <col min="9241" max="9241" width="53.5703125" style="192" customWidth="1"/>
    <col min="9242" max="9242" width="14.42578125" style="192" customWidth="1"/>
    <col min="9243" max="9243" width="16.42578125" style="192" customWidth="1"/>
    <col min="9244" max="9244" width="14.42578125" style="192" customWidth="1"/>
    <col min="9245" max="9245" width="9.140625" style="192" bestFit="1" customWidth="1"/>
    <col min="9246" max="9246" width="14.42578125" style="192" customWidth="1"/>
    <col min="9247" max="9247" width="16.42578125" style="192" customWidth="1"/>
    <col min="9248" max="9248" width="14.42578125" style="192" customWidth="1"/>
    <col min="9249" max="9249" width="9.140625" style="192" customWidth="1"/>
    <col min="9250" max="9250" width="14.42578125" style="192" customWidth="1"/>
    <col min="9251" max="9251" width="16.42578125" style="192" customWidth="1"/>
    <col min="9252" max="9252" width="14.42578125" style="192" customWidth="1"/>
    <col min="9253" max="9253" width="7.5703125" style="192" customWidth="1"/>
    <col min="9254" max="9254" width="14.42578125" style="192" customWidth="1"/>
    <col min="9255" max="9255" width="16.42578125" style="192" customWidth="1"/>
    <col min="9256" max="9256" width="14.42578125" style="192" customWidth="1"/>
    <col min="9257" max="9257" width="9.140625" style="192" customWidth="1"/>
    <col min="9258" max="9496" width="11.42578125" style="192"/>
    <col min="9497" max="9497" width="53.5703125" style="192" customWidth="1"/>
    <col min="9498" max="9498" width="14.42578125" style="192" customWidth="1"/>
    <col min="9499" max="9499" width="16.42578125" style="192" customWidth="1"/>
    <col min="9500" max="9500" width="14.42578125" style="192" customWidth="1"/>
    <col min="9501" max="9501" width="9.140625" style="192" bestFit="1" customWidth="1"/>
    <col min="9502" max="9502" width="14.42578125" style="192" customWidth="1"/>
    <col min="9503" max="9503" width="16.42578125" style="192" customWidth="1"/>
    <col min="9504" max="9504" width="14.42578125" style="192" customWidth="1"/>
    <col min="9505" max="9505" width="9.140625" style="192" customWidth="1"/>
    <col min="9506" max="9506" width="14.42578125" style="192" customWidth="1"/>
    <col min="9507" max="9507" width="16.42578125" style="192" customWidth="1"/>
    <col min="9508" max="9508" width="14.42578125" style="192" customWidth="1"/>
    <col min="9509" max="9509" width="7.5703125" style="192" customWidth="1"/>
    <col min="9510" max="9510" width="14.42578125" style="192" customWidth="1"/>
    <col min="9511" max="9511" width="16.42578125" style="192" customWidth="1"/>
    <col min="9512" max="9512" width="14.42578125" style="192" customWidth="1"/>
    <col min="9513" max="9513" width="9.140625" style="192" customWidth="1"/>
    <col min="9514" max="9752" width="11.42578125" style="192"/>
    <col min="9753" max="9753" width="53.5703125" style="192" customWidth="1"/>
    <col min="9754" max="9754" width="14.42578125" style="192" customWidth="1"/>
    <col min="9755" max="9755" width="16.42578125" style="192" customWidth="1"/>
    <col min="9756" max="9756" width="14.42578125" style="192" customWidth="1"/>
    <col min="9757" max="9757" width="9.140625" style="192" bestFit="1" customWidth="1"/>
    <col min="9758" max="9758" width="14.42578125" style="192" customWidth="1"/>
    <col min="9759" max="9759" width="16.42578125" style="192" customWidth="1"/>
    <col min="9760" max="9760" width="14.42578125" style="192" customWidth="1"/>
    <col min="9761" max="9761" width="9.140625" style="192" customWidth="1"/>
    <col min="9762" max="9762" width="14.42578125" style="192" customWidth="1"/>
    <col min="9763" max="9763" width="16.42578125" style="192" customWidth="1"/>
    <col min="9764" max="9764" width="14.42578125" style="192" customWidth="1"/>
    <col min="9765" max="9765" width="7.5703125" style="192" customWidth="1"/>
    <col min="9766" max="9766" width="14.42578125" style="192" customWidth="1"/>
    <col min="9767" max="9767" width="16.42578125" style="192" customWidth="1"/>
    <col min="9768" max="9768" width="14.42578125" style="192" customWidth="1"/>
    <col min="9769" max="9769" width="9.140625" style="192" customWidth="1"/>
    <col min="9770" max="10008" width="11.42578125" style="192"/>
    <col min="10009" max="10009" width="53.5703125" style="192" customWidth="1"/>
    <col min="10010" max="10010" width="14.42578125" style="192" customWidth="1"/>
    <col min="10011" max="10011" width="16.42578125" style="192" customWidth="1"/>
    <col min="10012" max="10012" width="14.42578125" style="192" customWidth="1"/>
    <col min="10013" max="10013" width="9.140625" style="192" bestFit="1" customWidth="1"/>
    <col min="10014" max="10014" width="14.42578125" style="192" customWidth="1"/>
    <col min="10015" max="10015" width="16.42578125" style="192" customWidth="1"/>
    <col min="10016" max="10016" width="14.42578125" style="192" customWidth="1"/>
    <col min="10017" max="10017" width="9.140625" style="192" customWidth="1"/>
    <col min="10018" max="10018" width="14.42578125" style="192" customWidth="1"/>
    <col min="10019" max="10019" width="16.42578125" style="192" customWidth="1"/>
    <col min="10020" max="10020" width="14.42578125" style="192" customWidth="1"/>
    <col min="10021" max="10021" width="7.5703125" style="192" customWidth="1"/>
    <col min="10022" max="10022" width="14.42578125" style="192" customWidth="1"/>
    <col min="10023" max="10023" width="16.42578125" style="192" customWidth="1"/>
    <col min="10024" max="10024" width="14.42578125" style="192" customWidth="1"/>
    <col min="10025" max="10025" width="9.140625" style="192" customWidth="1"/>
    <col min="10026" max="10264" width="11.42578125" style="192"/>
    <col min="10265" max="10265" width="53.5703125" style="192" customWidth="1"/>
    <col min="10266" max="10266" width="14.42578125" style="192" customWidth="1"/>
    <col min="10267" max="10267" width="16.42578125" style="192" customWidth="1"/>
    <col min="10268" max="10268" width="14.42578125" style="192" customWidth="1"/>
    <col min="10269" max="10269" width="9.140625" style="192" bestFit="1" customWidth="1"/>
    <col min="10270" max="10270" width="14.42578125" style="192" customWidth="1"/>
    <col min="10271" max="10271" width="16.42578125" style="192" customWidth="1"/>
    <col min="10272" max="10272" width="14.42578125" style="192" customWidth="1"/>
    <col min="10273" max="10273" width="9.140625" style="192" customWidth="1"/>
    <col min="10274" max="10274" width="14.42578125" style="192" customWidth="1"/>
    <col min="10275" max="10275" width="16.42578125" style="192" customWidth="1"/>
    <col min="10276" max="10276" width="14.42578125" style="192" customWidth="1"/>
    <col min="10277" max="10277" width="7.5703125" style="192" customWidth="1"/>
    <col min="10278" max="10278" width="14.42578125" style="192" customWidth="1"/>
    <col min="10279" max="10279" width="16.42578125" style="192" customWidth="1"/>
    <col min="10280" max="10280" width="14.42578125" style="192" customWidth="1"/>
    <col min="10281" max="10281" width="9.140625" style="192" customWidth="1"/>
    <col min="10282" max="10520" width="11.42578125" style="192"/>
    <col min="10521" max="10521" width="53.5703125" style="192" customWidth="1"/>
    <col min="10522" max="10522" width="14.42578125" style="192" customWidth="1"/>
    <col min="10523" max="10523" width="16.42578125" style="192" customWidth="1"/>
    <col min="10524" max="10524" width="14.42578125" style="192" customWidth="1"/>
    <col min="10525" max="10525" width="9.140625" style="192" bestFit="1" customWidth="1"/>
    <col min="10526" max="10526" width="14.42578125" style="192" customWidth="1"/>
    <col min="10527" max="10527" width="16.42578125" style="192" customWidth="1"/>
    <col min="10528" max="10528" width="14.42578125" style="192" customWidth="1"/>
    <col min="10529" max="10529" width="9.140625" style="192" customWidth="1"/>
    <col min="10530" max="10530" width="14.42578125" style="192" customWidth="1"/>
    <col min="10531" max="10531" width="16.42578125" style="192" customWidth="1"/>
    <col min="10532" max="10532" width="14.42578125" style="192" customWidth="1"/>
    <col min="10533" max="10533" width="7.5703125" style="192" customWidth="1"/>
    <col min="10534" max="10534" width="14.42578125" style="192" customWidth="1"/>
    <col min="10535" max="10535" width="16.42578125" style="192" customWidth="1"/>
    <col min="10536" max="10536" width="14.42578125" style="192" customWidth="1"/>
    <col min="10537" max="10537" width="9.140625" style="192" customWidth="1"/>
    <col min="10538" max="10776" width="11.42578125" style="192"/>
    <col min="10777" max="10777" width="53.5703125" style="192" customWidth="1"/>
    <col min="10778" max="10778" width="14.42578125" style="192" customWidth="1"/>
    <col min="10779" max="10779" width="16.42578125" style="192" customWidth="1"/>
    <col min="10780" max="10780" width="14.42578125" style="192" customWidth="1"/>
    <col min="10781" max="10781" width="9.140625" style="192" bestFit="1" customWidth="1"/>
    <col min="10782" max="10782" width="14.42578125" style="192" customWidth="1"/>
    <col min="10783" max="10783" width="16.42578125" style="192" customWidth="1"/>
    <col min="10784" max="10784" width="14.42578125" style="192" customWidth="1"/>
    <col min="10785" max="10785" width="9.140625" style="192" customWidth="1"/>
    <col min="10786" max="10786" width="14.42578125" style="192" customWidth="1"/>
    <col min="10787" max="10787" width="16.42578125" style="192" customWidth="1"/>
    <col min="10788" max="10788" width="14.42578125" style="192" customWidth="1"/>
    <col min="10789" max="10789" width="7.5703125" style="192" customWidth="1"/>
    <col min="10790" max="10790" width="14.42578125" style="192" customWidth="1"/>
    <col min="10791" max="10791" width="16.42578125" style="192" customWidth="1"/>
    <col min="10792" max="10792" width="14.42578125" style="192" customWidth="1"/>
    <col min="10793" max="10793" width="9.140625" style="192" customWidth="1"/>
    <col min="10794" max="11032" width="11.42578125" style="192"/>
    <col min="11033" max="11033" width="53.5703125" style="192" customWidth="1"/>
    <col min="11034" max="11034" width="14.42578125" style="192" customWidth="1"/>
    <col min="11035" max="11035" width="16.42578125" style="192" customWidth="1"/>
    <col min="11036" max="11036" width="14.42578125" style="192" customWidth="1"/>
    <col min="11037" max="11037" width="9.140625" style="192" bestFit="1" customWidth="1"/>
    <col min="11038" max="11038" width="14.42578125" style="192" customWidth="1"/>
    <col min="11039" max="11039" width="16.42578125" style="192" customWidth="1"/>
    <col min="11040" max="11040" width="14.42578125" style="192" customWidth="1"/>
    <col min="11041" max="11041" width="9.140625" style="192" customWidth="1"/>
    <col min="11042" max="11042" width="14.42578125" style="192" customWidth="1"/>
    <col min="11043" max="11043" width="16.42578125" style="192" customWidth="1"/>
    <col min="11044" max="11044" width="14.42578125" style="192" customWidth="1"/>
    <col min="11045" max="11045" width="7.5703125" style="192" customWidth="1"/>
    <col min="11046" max="11046" width="14.42578125" style="192" customWidth="1"/>
    <col min="11047" max="11047" width="16.42578125" style="192" customWidth="1"/>
    <col min="11048" max="11048" width="14.42578125" style="192" customWidth="1"/>
    <col min="11049" max="11049" width="9.140625" style="192" customWidth="1"/>
    <col min="11050" max="11288" width="11.42578125" style="192"/>
    <col min="11289" max="11289" width="53.5703125" style="192" customWidth="1"/>
    <col min="11290" max="11290" width="14.42578125" style="192" customWidth="1"/>
    <col min="11291" max="11291" width="16.42578125" style="192" customWidth="1"/>
    <col min="11292" max="11292" width="14.42578125" style="192" customWidth="1"/>
    <col min="11293" max="11293" width="9.140625" style="192" bestFit="1" customWidth="1"/>
    <col min="11294" max="11294" width="14.42578125" style="192" customWidth="1"/>
    <col min="11295" max="11295" width="16.42578125" style="192" customWidth="1"/>
    <col min="11296" max="11296" width="14.42578125" style="192" customWidth="1"/>
    <col min="11297" max="11297" width="9.140625" style="192" customWidth="1"/>
    <col min="11298" max="11298" width="14.42578125" style="192" customWidth="1"/>
    <col min="11299" max="11299" width="16.42578125" style="192" customWidth="1"/>
    <col min="11300" max="11300" width="14.42578125" style="192" customWidth="1"/>
    <col min="11301" max="11301" width="7.5703125" style="192" customWidth="1"/>
    <col min="11302" max="11302" width="14.42578125" style="192" customWidth="1"/>
    <col min="11303" max="11303" width="16.42578125" style="192" customWidth="1"/>
    <col min="11304" max="11304" width="14.42578125" style="192" customWidth="1"/>
    <col min="11305" max="11305" width="9.140625" style="192" customWidth="1"/>
    <col min="11306" max="11544" width="11.42578125" style="192"/>
    <col min="11545" max="11545" width="53.5703125" style="192" customWidth="1"/>
    <col min="11546" max="11546" width="14.42578125" style="192" customWidth="1"/>
    <col min="11547" max="11547" width="16.42578125" style="192" customWidth="1"/>
    <col min="11548" max="11548" width="14.42578125" style="192" customWidth="1"/>
    <col min="11549" max="11549" width="9.140625" style="192" bestFit="1" customWidth="1"/>
    <col min="11550" max="11550" width="14.42578125" style="192" customWidth="1"/>
    <col min="11551" max="11551" width="16.42578125" style="192" customWidth="1"/>
    <col min="11552" max="11552" width="14.42578125" style="192" customWidth="1"/>
    <col min="11553" max="11553" width="9.140625" style="192" customWidth="1"/>
    <col min="11554" max="11554" width="14.42578125" style="192" customWidth="1"/>
    <col min="11555" max="11555" width="16.42578125" style="192" customWidth="1"/>
    <col min="11556" max="11556" width="14.42578125" style="192" customWidth="1"/>
    <col min="11557" max="11557" width="7.5703125" style="192" customWidth="1"/>
    <col min="11558" max="11558" width="14.42578125" style="192" customWidth="1"/>
    <col min="11559" max="11559" width="16.42578125" style="192" customWidth="1"/>
    <col min="11560" max="11560" width="14.42578125" style="192" customWidth="1"/>
    <col min="11561" max="11561" width="9.140625" style="192" customWidth="1"/>
    <col min="11562" max="11800" width="11.42578125" style="192"/>
    <col min="11801" max="11801" width="53.5703125" style="192" customWidth="1"/>
    <col min="11802" max="11802" width="14.42578125" style="192" customWidth="1"/>
    <col min="11803" max="11803" width="16.42578125" style="192" customWidth="1"/>
    <col min="11804" max="11804" width="14.42578125" style="192" customWidth="1"/>
    <col min="11805" max="11805" width="9.140625" style="192" bestFit="1" customWidth="1"/>
    <col min="11806" max="11806" width="14.42578125" style="192" customWidth="1"/>
    <col min="11807" max="11807" width="16.42578125" style="192" customWidth="1"/>
    <col min="11808" max="11808" width="14.42578125" style="192" customWidth="1"/>
    <col min="11809" max="11809" width="9.140625" style="192" customWidth="1"/>
    <col min="11810" max="11810" width="14.42578125" style="192" customWidth="1"/>
    <col min="11811" max="11811" width="16.42578125" style="192" customWidth="1"/>
    <col min="11812" max="11812" width="14.42578125" style="192" customWidth="1"/>
    <col min="11813" max="11813" width="7.5703125" style="192" customWidth="1"/>
    <col min="11814" max="11814" width="14.42578125" style="192" customWidth="1"/>
    <col min="11815" max="11815" width="16.42578125" style="192" customWidth="1"/>
    <col min="11816" max="11816" width="14.42578125" style="192" customWidth="1"/>
    <col min="11817" max="11817" width="9.140625" style="192" customWidth="1"/>
    <col min="11818" max="12056" width="11.42578125" style="192"/>
    <col min="12057" max="12057" width="53.5703125" style="192" customWidth="1"/>
    <col min="12058" max="12058" width="14.42578125" style="192" customWidth="1"/>
    <col min="12059" max="12059" width="16.42578125" style="192" customWidth="1"/>
    <col min="12060" max="12060" width="14.42578125" style="192" customWidth="1"/>
    <col min="12061" max="12061" width="9.140625" style="192" bestFit="1" customWidth="1"/>
    <col min="12062" max="12062" width="14.42578125" style="192" customWidth="1"/>
    <col min="12063" max="12063" width="16.42578125" style="192" customWidth="1"/>
    <col min="12064" max="12064" width="14.42578125" style="192" customWidth="1"/>
    <col min="12065" max="12065" width="9.140625" style="192" customWidth="1"/>
    <col min="12066" max="12066" width="14.42578125" style="192" customWidth="1"/>
    <col min="12067" max="12067" width="16.42578125" style="192" customWidth="1"/>
    <col min="12068" max="12068" width="14.42578125" style="192" customWidth="1"/>
    <col min="12069" max="12069" width="7.5703125" style="192" customWidth="1"/>
    <col min="12070" max="12070" width="14.42578125" style="192" customWidth="1"/>
    <col min="12071" max="12071" width="16.42578125" style="192" customWidth="1"/>
    <col min="12072" max="12072" width="14.42578125" style="192" customWidth="1"/>
    <col min="12073" max="12073" width="9.140625" style="192" customWidth="1"/>
    <col min="12074" max="12312" width="11.42578125" style="192"/>
    <col min="12313" max="12313" width="53.5703125" style="192" customWidth="1"/>
    <col min="12314" max="12314" width="14.42578125" style="192" customWidth="1"/>
    <col min="12315" max="12315" width="16.42578125" style="192" customWidth="1"/>
    <col min="12316" max="12316" width="14.42578125" style="192" customWidth="1"/>
    <col min="12317" max="12317" width="9.140625" style="192" bestFit="1" customWidth="1"/>
    <col min="12318" max="12318" width="14.42578125" style="192" customWidth="1"/>
    <col min="12319" max="12319" width="16.42578125" style="192" customWidth="1"/>
    <col min="12320" max="12320" width="14.42578125" style="192" customWidth="1"/>
    <col min="12321" max="12321" width="9.140625" style="192" customWidth="1"/>
    <col min="12322" max="12322" width="14.42578125" style="192" customWidth="1"/>
    <col min="12323" max="12323" width="16.42578125" style="192" customWidth="1"/>
    <col min="12324" max="12324" width="14.42578125" style="192" customWidth="1"/>
    <col min="12325" max="12325" width="7.5703125" style="192" customWidth="1"/>
    <col min="12326" max="12326" width="14.42578125" style="192" customWidth="1"/>
    <col min="12327" max="12327" width="16.42578125" style="192" customWidth="1"/>
    <col min="12328" max="12328" width="14.42578125" style="192" customWidth="1"/>
    <col min="12329" max="12329" width="9.140625" style="192" customWidth="1"/>
    <col min="12330" max="12568" width="11.42578125" style="192"/>
    <col min="12569" max="12569" width="53.5703125" style="192" customWidth="1"/>
    <col min="12570" max="12570" width="14.42578125" style="192" customWidth="1"/>
    <col min="12571" max="12571" width="16.42578125" style="192" customWidth="1"/>
    <col min="12572" max="12572" width="14.42578125" style="192" customWidth="1"/>
    <col min="12573" max="12573" width="9.140625" style="192" bestFit="1" customWidth="1"/>
    <col min="12574" max="12574" width="14.42578125" style="192" customWidth="1"/>
    <col min="12575" max="12575" width="16.42578125" style="192" customWidth="1"/>
    <col min="12576" max="12576" width="14.42578125" style="192" customWidth="1"/>
    <col min="12577" max="12577" width="9.140625" style="192" customWidth="1"/>
    <col min="12578" max="12578" width="14.42578125" style="192" customWidth="1"/>
    <col min="12579" max="12579" width="16.42578125" style="192" customWidth="1"/>
    <col min="12580" max="12580" width="14.42578125" style="192" customWidth="1"/>
    <col min="12581" max="12581" width="7.5703125" style="192" customWidth="1"/>
    <col min="12582" max="12582" width="14.42578125" style="192" customWidth="1"/>
    <col min="12583" max="12583" width="16.42578125" style="192" customWidth="1"/>
    <col min="12584" max="12584" width="14.42578125" style="192" customWidth="1"/>
    <col min="12585" max="12585" width="9.140625" style="192" customWidth="1"/>
    <col min="12586" max="12824" width="11.42578125" style="192"/>
    <col min="12825" max="12825" width="53.5703125" style="192" customWidth="1"/>
    <col min="12826" max="12826" width="14.42578125" style="192" customWidth="1"/>
    <col min="12827" max="12827" width="16.42578125" style="192" customWidth="1"/>
    <col min="12828" max="12828" width="14.42578125" style="192" customWidth="1"/>
    <col min="12829" max="12829" width="9.140625" style="192" bestFit="1" customWidth="1"/>
    <col min="12830" max="12830" width="14.42578125" style="192" customWidth="1"/>
    <col min="12831" max="12831" width="16.42578125" style="192" customWidth="1"/>
    <col min="12832" max="12832" width="14.42578125" style="192" customWidth="1"/>
    <col min="12833" max="12833" width="9.140625" style="192" customWidth="1"/>
    <col min="12834" max="12834" width="14.42578125" style="192" customWidth="1"/>
    <col min="12835" max="12835" width="16.42578125" style="192" customWidth="1"/>
    <col min="12836" max="12836" width="14.42578125" style="192" customWidth="1"/>
    <col min="12837" max="12837" width="7.5703125" style="192" customWidth="1"/>
    <col min="12838" max="12838" width="14.42578125" style="192" customWidth="1"/>
    <col min="12839" max="12839" width="16.42578125" style="192" customWidth="1"/>
    <col min="12840" max="12840" width="14.42578125" style="192" customWidth="1"/>
    <col min="12841" max="12841" width="9.140625" style="192" customWidth="1"/>
    <col min="12842" max="13080" width="11.42578125" style="192"/>
    <col min="13081" max="13081" width="53.5703125" style="192" customWidth="1"/>
    <col min="13082" max="13082" width="14.42578125" style="192" customWidth="1"/>
    <col min="13083" max="13083" width="16.42578125" style="192" customWidth="1"/>
    <col min="13084" max="13084" width="14.42578125" style="192" customWidth="1"/>
    <col min="13085" max="13085" width="9.140625" style="192" bestFit="1" customWidth="1"/>
    <col min="13086" max="13086" width="14.42578125" style="192" customWidth="1"/>
    <col min="13087" max="13087" width="16.42578125" style="192" customWidth="1"/>
    <col min="13088" max="13088" width="14.42578125" style="192" customWidth="1"/>
    <col min="13089" max="13089" width="9.140625" style="192" customWidth="1"/>
    <col min="13090" max="13090" width="14.42578125" style="192" customWidth="1"/>
    <col min="13091" max="13091" width="16.42578125" style="192" customWidth="1"/>
    <col min="13092" max="13092" width="14.42578125" style="192" customWidth="1"/>
    <col min="13093" max="13093" width="7.5703125" style="192" customWidth="1"/>
    <col min="13094" max="13094" width="14.42578125" style="192" customWidth="1"/>
    <col min="13095" max="13095" width="16.42578125" style="192" customWidth="1"/>
    <col min="13096" max="13096" width="14.42578125" style="192" customWidth="1"/>
    <col min="13097" max="13097" width="9.140625" style="192" customWidth="1"/>
    <col min="13098" max="13336" width="11.42578125" style="192"/>
    <col min="13337" max="13337" width="53.5703125" style="192" customWidth="1"/>
    <col min="13338" max="13338" width="14.42578125" style="192" customWidth="1"/>
    <col min="13339" max="13339" width="16.42578125" style="192" customWidth="1"/>
    <col min="13340" max="13340" width="14.42578125" style="192" customWidth="1"/>
    <col min="13341" max="13341" width="9.140625" style="192" bestFit="1" customWidth="1"/>
    <col min="13342" max="13342" width="14.42578125" style="192" customWidth="1"/>
    <col min="13343" max="13343" width="16.42578125" style="192" customWidth="1"/>
    <col min="13344" max="13344" width="14.42578125" style="192" customWidth="1"/>
    <col min="13345" max="13345" width="9.140625" style="192" customWidth="1"/>
    <col min="13346" max="13346" width="14.42578125" style="192" customWidth="1"/>
    <col min="13347" max="13347" width="16.42578125" style="192" customWidth="1"/>
    <col min="13348" max="13348" width="14.42578125" style="192" customWidth="1"/>
    <col min="13349" max="13349" width="7.5703125" style="192" customWidth="1"/>
    <col min="13350" max="13350" width="14.42578125" style="192" customWidth="1"/>
    <col min="13351" max="13351" width="16.42578125" style="192" customWidth="1"/>
    <col min="13352" max="13352" width="14.42578125" style="192" customWidth="1"/>
    <col min="13353" max="13353" width="9.140625" style="192" customWidth="1"/>
    <col min="13354" max="13592" width="11.42578125" style="192"/>
    <col min="13593" max="13593" width="53.5703125" style="192" customWidth="1"/>
    <col min="13594" max="13594" width="14.42578125" style="192" customWidth="1"/>
    <col min="13595" max="13595" width="16.42578125" style="192" customWidth="1"/>
    <col min="13596" max="13596" width="14.42578125" style="192" customWidth="1"/>
    <col min="13597" max="13597" width="9.140625" style="192" bestFit="1" customWidth="1"/>
    <col min="13598" max="13598" width="14.42578125" style="192" customWidth="1"/>
    <col min="13599" max="13599" width="16.42578125" style="192" customWidth="1"/>
    <col min="13600" max="13600" width="14.42578125" style="192" customWidth="1"/>
    <col min="13601" max="13601" width="9.140625" style="192" customWidth="1"/>
    <col min="13602" max="13602" width="14.42578125" style="192" customWidth="1"/>
    <col min="13603" max="13603" width="16.42578125" style="192" customWidth="1"/>
    <col min="13604" max="13604" width="14.42578125" style="192" customWidth="1"/>
    <col min="13605" max="13605" width="7.5703125" style="192" customWidth="1"/>
    <col min="13606" max="13606" width="14.42578125" style="192" customWidth="1"/>
    <col min="13607" max="13607" width="16.42578125" style="192" customWidth="1"/>
    <col min="13608" max="13608" width="14.42578125" style="192" customWidth="1"/>
    <col min="13609" max="13609" width="9.140625" style="192" customWidth="1"/>
    <col min="13610" max="13848" width="11.42578125" style="192"/>
    <col min="13849" max="13849" width="53.5703125" style="192" customWidth="1"/>
    <col min="13850" max="13850" width="14.42578125" style="192" customWidth="1"/>
    <col min="13851" max="13851" width="16.42578125" style="192" customWidth="1"/>
    <col min="13852" max="13852" width="14.42578125" style="192" customWidth="1"/>
    <col min="13853" max="13853" width="9.140625" style="192" bestFit="1" customWidth="1"/>
    <col min="13854" max="13854" width="14.42578125" style="192" customWidth="1"/>
    <col min="13855" max="13855" width="16.42578125" style="192" customWidth="1"/>
    <col min="13856" max="13856" width="14.42578125" style="192" customWidth="1"/>
    <col min="13857" max="13857" width="9.140625" style="192" customWidth="1"/>
    <col min="13858" max="13858" width="14.42578125" style="192" customWidth="1"/>
    <col min="13859" max="13859" width="16.42578125" style="192" customWidth="1"/>
    <col min="13860" max="13860" width="14.42578125" style="192" customWidth="1"/>
    <col min="13861" max="13861" width="7.5703125" style="192" customWidth="1"/>
    <col min="13862" max="13862" width="14.42578125" style="192" customWidth="1"/>
    <col min="13863" max="13863" width="16.42578125" style="192" customWidth="1"/>
    <col min="13864" max="13864" width="14.42578125" style="192" customWidth="1"/>
    <col min="13865" max="13865" width="9.140625" style="192" customWidth="1"/>
    <col min="13866" max="14104" width="11.42578125" style="192"/>
    <col min="14105" max="14105" width="53.5703125" style="192" customWidth="1"/>
    <col min="14106" max="14106" width="14.42578125" style="192" customWidth="1"/>
    <col min="14107" max="14107" width="16.42578125" style="192" customWidth="1"/>
    <col min="14108" max="14108" width="14.42578125" style="192" customWidth="1"/>
    <col min="14109" max="14109" width="9.140625" style="192" bestFit="1" customWidth="1"/>
    <col min="14110" max="14110" width="14.42578125" style="192" customWidth="1"/>
    <col min="14111" max="14111" width="16.42578125" style="192" customWidth="1"/>
    <col min="14112" max="14112" width="14.42578125" style="192" customWidth="1"/>
    <col min="14113" max="14113" width="9.140625" style="192" customWidth="1"/>
    <col min="14114" max="14114" width="14.42578125" style="192" customWidth="1"/>
    <col min="14115" max="14115" width="16.42578125" style="192" customWidth="1"/>
    <col min="14116" max="14116" width="14.42578125" style="192" customWidth="1"/>
    <col min="14117" max="14117" width="7.5703125" style="192" customWidth="1"/>
    <col min="14118" max="14118" width="14.42578125" style="192" customWidth="1"/>
    <col min="14119" max="14119" width="16.42578125" style="192" customWidth="1"/>
    <col min="14120" max="14120" width="14.42578125" style="192" customWidth="1"/>
    <col min="14121" max="14121" width="9.140625" style="192" customWidth="1"/>
    <col min="14122" max="14360" width="11.42578125" style="192"/>
    <col min="14361" max="14361" width="53.5703125" style="192" customWidth="1"/>
    <col min="14362" max="14362" width="14.42578125" style="192" customWidth="1"/>
    <col min="14363" max="14363" width="16.42578125" style="192" customWidth="1"/>
    <col min="14364" max="14364" width="14.42578125" style="192" customWidth="1"/>
    <col min="14365" max="14365" width="9.140625" style="192" bestFit="1" customWidth="1"/>
    <col min="14366" max="14366" width="14.42578125" style="192" customWidth="1"/>
    <col min="14367" max="14367" width="16.42578125" style="192" customWidth="1"/>
    <col min="14368" max="14368" width="14.42578125" style="192" customWidth="1"/>
    <col min="14369" max="14369" width="9.140625" style="192" customWidth="1"/>
    <col min="14370" max="14370" width="14.42578125" style="192" customWidth="1"/>
    <col min="14371" max="14371" width="16.42578125" style="192" customWidth="1"/>
    <col min="14372" max="14372" width="14.42578125" style="192" customWidth="1"/>
    <col min="14373" max="14373" width="7.5703125" style="192" customWidth="1"/>
    <col min="14374" max="14374" width="14.42578125" style="192" customWidth="1"/>
    <col min="14375" max="14375" width="16.42578125" style="192" customWidth="1"/>
    <col min="14376" max="14376" width="14.42578125" style="192" customWidth="1"/>
    <col min="14377" max="14377" width="9.140625" style="192" customWidth="1"/>
    <col min="14378" max="14616" width="11.42578125" style="192"/>
    <col min="14617" max="14617" width="53.5703125" style="192" customWidth="1"/>
    <col min="14618" max="14618" width="14.42578125" style="192" customWidth="1"/>
    <col min="14619" max="14619" width="16.42578125" style="192" customWidth="1"/>
    <col min="14620" max="14620" width="14.42578125" style="192" customWidth="1"/>
    <col min="14621" max="14621" width="9.140625" style="192" bestFit="1" customWidth="1"/>
    <col min="14622" max="14622" width="14.42578125" style="192" customWidth="1"/>
    <col min="14623" max="14623" width="16.42578125" style="192" customWidth="1"/>
    <col min="14624" max="14624" width="14.42578125" style="192" customWidth="1"/>
    <col min="14625" max="14625" width="9.140625" style="192" customWidth="1"/>
    <col min="14626" max="14626" width="14.42578125" style="192" customWidth="1"/>
    <col min="14627" max="14627" width="16.42578125" style="192" customWidth="1"/>
    <col min="14628" max="14628" width="14.42578125" style="192" customWidth="1"/>
    <col min="14629" max="14629" width="7.5703125" style="192" customWidth="1"/>
    <col min="14630" max="14630" width="14.42578125" style="192" customWidth="1"/>
    <col min="14631" max="14631" width="16.42578125" style="192" customWidth="1"/>
    <col min="14632" max="14632" width="14.42578125" style="192" customWidth="1"/>
    <col min="14633" max="14633" width="9.140625" style="192" customWidth="1"/>
    <col min="14634" max="14872" width="11.42578125" style="192"/>
    <col min="14873" max="14873" width="53.5703125" style="192" customWidth="1"/>
    <col min="14874" max="14874" width="14.42578125" style="192" customWidth="1"/>
    <col min="14875" max="14875" width="16.42578125" style="192" customWidth="1"/>
    <col min="14876" max="14876" width="14.42578125" style="192" customWidth="1"/>
    <col min="14877" max="14877" width="9.140625" style="192" bestFit="1" customWidth="1"/>
    <col min="14878" max="14878" width="14.42578125" style="192" customWidth="1"/>
    <col min="14879" max="14879" width="16.42578125" style="192" customWidth="1"/>
    <col min="14880" max="14880" width="14.42578125" style="192" customWidth="1"/>
    <col min="14881" max="14881" width="9.140625" style="192" customWidth="1"/>
    <col min="14882" max="14882" width="14.42578125" style="192" customWidth="1"/>
    <col min="14883" max="14883" width="16.42578125" style="192" customWidth="1"/>
    <col min="14884" max="14884" width="14.42578125" style="192" customWidth="1"/>
    <col min="14885" max="14885" width="7.5703125" style="192" customWidth="1"/>
    <col min="14886" max="14886" width="14.42578125" style="192" customWidth="1"/>
    <col min="14887" max="14887" width="16.42578125" style="192" customWidth="1"/>
    <col min="14888" max="14888" width="14.42578125" style="192" customWidth="1"/>
    <col min="14889" max="14889" width="9.140625" style="192" customWidth="1"/>
    <col min="14890" max="15128" width="11.42578125" style="192"/>
    <col min="15129" max="15129" width="53.5703125" style="192" customWidth="1"/>
    <col min="15130" max="15130" width="14.42578125" style="192" customWidth="1"/>
    <col min="15131" max="15131" width="16.42578125" style="192" customWidth="1"/>
    <col min="15132" max="15132" width="14.42578125" style="192" customWidth="1"/>
    <col min="15133" max="15133" width="9.140625" style="192" bestFit="1" customWidth="1"/>
    <col min="15134" max="15134" width="14.42578125" style="192" customWidth="1"/>
    <col min="15135" max="15135" width="16.42578125" style="192" customWidth="1"/>
    <col min="15136" max="15136" width="14.42578125" style="192" customWidth="1"/>
    <col min="15137" max="15137" width="9.140625" style="192" customWidth="1"/>
    <col min="15138" max="15138" width="14.42578125" style="192" customWidth="1"/>
    <col min="15139" max="15139" width="16.42578125" style="192" customWidth="1"/>
    <col min="15140" max="15140" width="14.42578125" style="192" customWidth="1"/>
    <col min="15141" max="15141" width="7.5703125" style="192" customWidth="1"/>
    <col min="15142" max="15142" width="14.42578125" style="192" customWidth="1"/>
    <col min="15143" max="15143" width="16.42578125" style="192" customWidth="1"/>
    <col min="15144" max="15144" width="14.42578125" style="192" customWidth="1"/>
    <col min="15145" max="15145" width="9.140625" style="192" customWidth="1"/>
    <col min="15146" max="15384" width="11.42578125" style="192"/>
    <col min="15385" max="15385" width="53.5703125" style="192" customWidth="1"/>
    <col min="15386" max="15386" width="14.42578125" style="192" customWidth="1"/>
    <col min="15387" max="15387" width="16.42578125" style="192" customWidth="1"/>
    <col min="15388" max="15388" width="14.42578125" style="192" customWidth="1"/>
    <col min="15389" max="15389" width="9.140625" style="192" bestFit="1" customWidth="1"/>
    <col min="15390" max="15390" width="14.42578125" style="192" customWidth="1"/>
    <col min="15391" max="15391" width="16.42578125" style="192" customWidth="1"/>
    <col min="15392" max="15392" width="14.42578125" style="192" customWidth="1"/>
    <col min="15393" max="15393" width="9.140625" style="192" customWidth="1"/>
    <col min="15394" max="15394" width="14.42578125" style="192" customWidth="1"/>
    <col min="15395" max="15395" width="16.42578125" style="192" customWidth="1"/>
    <col min="15396" max="15396" width="14.42578125" style="192" customWidth="1"/>
    <col min="15397" max="15397" width="7.5703125" style="192" customWidth="1"/>
    <col min="15398" max="15398" width="14.42578125" style="192" customWidth="1"/>
    <col min="15399" max="15399" width="16.42578125" style="192" customWidth="1"/>
    <col min="15400" max="15400" width="14.42578125" style="192" customWidth="1"/>
    <col min="15401" max="15401" width="9.140625" style="192" customWidth="1"/>
    <col min="15402" max="15640" width="11.42578125" style="192"/>
    <col min="15641" max="15641" width="53.5703125" style="192" customWidth="1"/>
    <col min="15642" max="15642" width="14.42578125" style="192" customWidth="1"/>
    <col min="15643" max="15643" width="16.42578125" style="192" customWidth="1"/>
    <col min="15644" max="15644" width="14.42578125" style="192" customWidth="1"/>
    <col min="15645" max="15645" width="9.140625" style="192" bestFit="1" customWidth="1"/>
    <col min="15646" max="15646" width="14.42578125" style="192" customWidth="1"/>
    <col min="15647" max="15647" width="16.42578125" style="192" customWidth="1"/>
    <col min="15648" max="15648" width="14.42578125" style="192" customWidth="1"/>
    <col min="15649" max="15649" width="9.140625" style="192" customWidth="1"/>
    <col min="15650" max="15650" width="14.42578125" style="192" customWidth="1"/>
    <col min="15651" max="15651" width="16.42578125" style="192" customWidth="1"/>
    <col min="15652" max="15652" width="14.42578125" style="192" customWidth="1"/>
    <col min="15653" max="15653" width="7.5703125" style="192" customWidth="1"/>
    <col min="15654" max="15654" width="14.42578125" style="192" customWidth="1"/>
    <col min="15655" max="15655" width="16.42578125" style="192" customWidth="1"/>
    <col min="15656" max="15656" width="14.42578125" style="192" customWidth="1"/>
    <col min="15657" max="15657" width="9.140625" style="192" customWidth="1"/>
    <col min="15658" max="15896" width="11.42578125" style="192"/>
    <col min="15897" max="15897" width="53.5703125" style="192" customWidth="1"/>
    <col min="15898" max="15898" width="14.42578125" style="192" customWidth="1"/>
    <col min="15899" max="15899" width="16.42578125" style="192" customWidth="1"/>
    <col min="15900" max="15900" width="14.42578125" style="192" customWidth="1"/>
    <col min="15901" max="15901" width="9.140625" style="192" bestFit="1" customWidth="1"/>
    <col min="15902" max="15902" width="14.42578125" style="192" customWidth="1"/>
    <col min="15903" max="15903" width="16.42578125" style="192" customWidth="1"/>
    <col min="15904" max="15904" width="14.42578125" style="192" customWidth="1"/>
    <col min="15905" max="15905" width="9.140625" style="192" customWidth="1"/>
    <col min="15906" max="15906" width="14.42578125" style="192" customWidth="1"/>
    <col min="15907" max="15907" width="16.42578125" style="192" customWidth="1"/>
    <col min="15908" max="15908" width="14.42578125" style="192" customWidth="1"/>
    <col min="15909" max="15909" width="7.5703125" style="192" customWidth="1"/>
    <col min="15910" max="15910" width="14.42578125" style="192" customWidth="1"/>
    <col min="15911" max="15911" width="16.42578125" style="192" customWidth="1"/>
    <col min="15912" max="15912" width="14.42578125" style="192" customWidth="1"/>
    <col min="15913" max="15913" width="9.140625" style="192" customWidth="1"/>
    <col min="15914" max="16152" width="11.42578125" style="192"/>
    <col min="16153" max="16153" width="53.5703125" style="192" customWidth="1"/>
    <col min="16154" max="16154" width="14.42578125" style="192" customWidth="1"/>
    <col min="16155" max="16155" width="16.42578125" style="192" customWidth="1"/>
    <col min="16156" max="16156" width="14.42578125" style="192" customWidth="1"/>
    <col min="16157" max="16157" width="9.140625" style="192" bestFit="1" customWidth="1"/>
    <col min="16158" max="16158" width="14.42578125" style="192" customWidth="1"/>
    <col min="16159" max="16159" width="16.42578125" style="192" customWidth="1"/>
    <col min="16160" max="16160" width="14.42578125" style="192" customWidth="1"/>
    <col min="16161" max="16161" width="9.140625" style="192" customWidth="1"/>
    <col min="16162" max="16162" width="14.42578125" style="192" customWidth="1"/>
    <col min="16163" max="16163" width="16.42578125" style="192" customWidth="1"/>
    <col min="16164" max="16164" width="14.42578125" style="192" customWidth="1"/>
    <col min="16165" max="16165" width="7.5703125" style="192" customWidth="1"/>
    <col min="16166" max="16166" width="14.42578125" style="192" customWidth="1"/>
    <col min="16167" max="16167" width="16.42578125" style="192" customWidth="1"/>
    <col min="16168" max="16168" width="14.42578125" style="192" customWidth="1"/>
    <col min="16169" max="16169" width="9.140625" style="192" customWidth="1"/>
    <col min="16170" max="16384" width="11.42578125" style="192"/>
  </cols>
  <sheetData>
    <row r="1" spans="1:41" s="220" customFormat="1" ht="30" customHeight="1">
      <c r="A1" s="585" t="s">
        <v>127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  <c r="X1" s="585"/>
      <c r="Y1" s="585"/>
      <c r="Z1" s="585"/>
      <c r="AA1" s="585"/>
      <c r="AB1" s="585"/>
      <c r="AC1" s="585"/>
      <c r="AD1" s="585"/>
      <c r="AE1" s="585"/>
      <c r="AF1" s="585"/>
      <c r="AG1" s="585"/>
      <c r="AH1" s="585"/>
      <c r="AI1" s="585"/>
      <c r="AJ1" s="585"/>
      <c r="AK1" s="585"/>
      <c r="AL1" s="585"/>
      <c r="AM1" s="585"/>
      <c r="AN1" s="585"/>
      <c r="AO1" s="585"/>
    </row>
    <row r="2" spans="1:41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  <c r="X2" s="586"/>
      <c r="Y2" s="586"/>
      <c r="Z2" s="586"/>
      <c r="AA2" s="586"/>
      <c r="AB2" s="586"/>
      <c r="AC2" s="586"/>
      <c r="AD2" s="586"/>
      <c r="AE2" s="586"/>
      <c r="AF2" s="586"/>
      <c r="AG2" s="586"/>
      <c r="AH2" s="586"/>
      <c r="AI2" s="586"/>
      <c r="AJ2" s="586"/>
      <c r="AK2" s="586"/>
      <c r="AL2" s="586"/>
      <c r="AM2" s="586"/>
      <c r="AN2" s="586"/>
      <c r="AO2" s="586"/>
    </row>
    <row r="3" spans="1:41" s="220" customFormat="1" ht="15" customHeight="1">
      <c r="A3" s="586" t="s">
        <v>1139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  <c r="M3" s="586"/>
      <c r="N3" s="586"/>
      <c r="O3" s="586"/>
      <c r="P3" s="586"/>
      <c r="Q3" s="586"/>
      <c r="R3" s="586"/>
      <c r="S3" s="586"/>
      <c r="T3" s="586"/>
      <c r="U3" s="586"/>
      <c r="V3" s="586"/>
      <c r="W3" s="586"/>
      <c r="X3" s="586"/>
      <c r="Y3" s="586"/>
      <c r="Z3" s="586"/>
      <c r="AA3" s="586"/>
      <c r="AB3" s="586"/>
      <c r="AC3" s="586"/>
      <c r="AD3" s="586"/>
      <c r="AE3" s="586"/>
      <c r="AF3" s="586"/>
      <c r="AG3" s="586"/>
      <c r="AH3" s="586"/>
      <c r="AI3" s="586"/>
      <c r="AJ3" s="586"/>
      <c r="AK3" s="586"/>
      <c r="AL3" s="586"/>
      <c r="AM3" s="586"/>
      <c r="AN3" s="586"/>
      <c r="AO3" s="586"/>
    </row>
    <row r="4" spans="1:41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  <c r="Z4" s="587"/>
      <c r="AA4" s="587"/>
      <c r="AB4" s="587"/>
      <c r="AC4" s="587"/>
      <c r="AD4" s="587"/>
      <c r="AE4" s="587"/>
      <c r="AF4" s="587"/>
      <c r="AG4" s="587"/>
      <c r="AH4" s="587"/>
      <c r="AI4" s="587"/>
      <c r="AJ4" s="587"/>
      <c r="AK4" s="587"/>
      <c r="AL4" s="587"/>
      <c r="AM4" s="587"/>
      <c r="AN4" s="587"/>
      <c r="AO4" s="587"/>
    </row>
    <row r="5" spans="1:41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  <c r="N5" s="218"/>
      <c r="O5" s="218"/>
      <c r="P5" s="168"/>
      <c r="Q5" s="168"/>
      <c r="R5" s="218"/>
      <c r="S5" s="168"/>
      <c r="T5" s="218"/>
      <c r="U5" s="218"/>
      <c r="V5" s="168"/>
      <c r="W5" s="168"/>
      <c r="X5" s="218"/>
      <c r="Y5" s="168"/>
      <c r="Z5" s="218"/>
      <c r="AA5" s="218"/>
      <c r="AB5" s="168"/>
      <c r="AC5" s="168"/>
      <c r="AD5" s="218"/>
      <c r="AE5" s="168"/>
      <c r="AF5" s="218"/>
      <c r="AG5" s="218"/>
      <c r="AH5" s="168"/>
      <c r="AI5" s="168"/>
      <c r="AJ5" s="218"/>
      <c r="AK5" s="168"/>
      <c r="AL5" s="168"/>
      <c r="AM5" s="168"/>
      <c r="AN5" s="218"/>
      <c r="AO5" s="168"/>
    </row>
    <row r="6" spans="1:41" s="249" customFormat="1" ht="15" customHeight="1">
      <c r="A6" s="222"/>
      <c r="B6" s="589" t="s">
        <v>73</v>
      </c>
      <c r="C6" s="589"/>
      <c r="D6" s="589"/>
      <c r="E6" s="589"/>
      <c r="F6" s="589" t="s">
        <v>74</v>
      </c>
      <c r="G6" s="589"/>
      <c r="H6" s="589"/>
      <c r="I6" s="589"/>
      <c r="J6" s="589" t="s">
        <v>70</v>
      </c>
      <c r="K6" s="589"/>
      <c r="L6" s="589"/>
      <c r="M6" s="589"/>
      <c r="N6" s="589" t="s">
        <v>71</v>
      </c>
      <c r="O6" s="589"/>
      <c r="P6" s="589"/>
      <c r="Q6" s="589"/>
      <c r="R6" s="589" t="s">
        <v>75</v>
      </c>
      <c r="S6" s="589"/>
      <c r="T6" s="589"/>
      <c r="U6" s="589"/>
      <c r="V6" s="589" t="s">
        <v>76</v>
      </c>
      <c r="W6" s="589"/>
      <c r="X6" s="589"/>
      <c r="Y6" s="589"/>
      <c r="Z6" s="589" t="s">
        <v>77</v>
      </c>
      <c r="AA6" s="589"/>
      <c r="AB6" s="589"/>
      <c r="AC6" s="589"/>
      <c r="AD6" s="589" t="s">
        <v>78</v>
      </c>
      <c r="AE6" s="589"/>
      <c r="AF6" s="589"/>
      <c r="AG6" s="589"/>
      <c r="AH6" s="589" t="s">
        <v>79</v>
      </c>
      <c r="AI6" s="589"/>
      <c r="AJ6" s="589"/>
      <c r="AK6" s="589"/>
      <c r="AL6" s="589" t="s">
        <v>67</v>
      </c>
      <c r="AM6" s="589"/>
      <c r="AN6" s="589"/>
      <c r="AO6" s="589"/>
    </row>
    <row r="7" spans="1:41" s="250" customFormat="1" ht="15" customHeight="1">
      <c r="A7" s="224" t="s">
        <v>508</v>
      </c>
      <c r="B7" s="225" t="s">
        <v>516</v>
      </c>
      <c r="C7" s="226" t="s">
        <v>517</v>
      </c>
      <c r="D7" s="225" t="s">
        <v>518</v>
      </c>
      <c r="E7" s="225" t="s">
        <v>67</v>
      </c>
      <c r="F7" s="226" t="s">
        <v>516</v>
      </c>
      <c r="G7" s="225" t="s">
        <v>517</v>
      </c>
      <c r="H7" s="225" t="s">
        <v>518</v>
      </c>
      <c r="I7" s="226" t="s">
        <v>67</v>
      </c>
      <c r="J7" s="225" t="s">
        <v>516</v>
      </c>
      <c r="K7" s="225" t="s">
        <v>517</v>
      </c>
      <c r="L7" s="226" t="s">
        <v>518</v>
      </c>
      <c r="M7" s="225" t="s">
        <v>67</v>
      </c>
      <c r="N7" s="225" t="s">
        <v>516</v>
      </c>
      <c r="O7" s="226" t="s">
        <v>517</v>
      </c>
      <c r="P7" s="225" t="s">
        <v>518</v>
      </c>
      <c r="Q7" s="225" t="s">
        <v>67</v>
      </c>
      <c r="R7" s="226" t="s">
        <v>516</v>
      </c>
      <c r="S7" s="225" t="s">
        <v>517</v>
      </c>
      <c r="T7" s="225" t="s">
        <v>518</v>
      </c>
      <c r="U7" s="226" t="s">
        <v>67</v>
      </c>
      <c r="V7" s="225" t="s">
        <v>516</v>
      </c>
      <c r="W7" s="225" t="s">
        <v>517</v>
      </c>
      <c r="X7" s="226" t="s">
        <v>518</v>
      </c>
      <c r="Y7" s="225" t="s">
        <v>67</v>
      </c>
      <c r="Z7" s="225" t="s">
        <v>516</v>
      </c>
      <c r="AA7" s="226" t="s">
        <v>517</v>
      </c>
      <c r="AB7" s="225" t="s">
        <v>518</v>
      </c>
      <c r="AC7" s="225" t="s">
        <v>67</v>
      </c>
      <c r="AD7" s="226" t="s">
        <v>516</v>
      </c>
      <c r="AE7" s="225" t="s">
        <v>517</v>
      </c>
      <c r="AF7" s="225" t="s">
        <v>518</v>
      </c>
      <c r="AG7" s="226" t="s">
        <v>67</v>
      </c>
      <c r="AH7" s="225" t="s">
        <v>516</v>
      </c>
      <c r="AI7" s="225" t="s">
        <v>517</v>
      </c>
      <c r="AJ7" s="226" t="s">
        <v>518</v>
      </c>
      <c r="AK7" s="225" t="s">
        <v>67</v>
      </c>
      <c r="AL7" s="225" t="s">
        <v>516</v>
      </c>
      <c r="AM7" s="225" t="s">
        <v>517</v>
      </c>
      <c r="AN7" s="226" t="s">
        <v>518</v>
      </c>
      <c r="AO7" s="225" t="s">
        <v>67</v>
      </c>
    </row>
    <row r="8" spans="1:41" s="251" customFormat="1" ht="15" customHeight="1">
      <c r="A8" s="199" t="s">
        <v>484</v>
      </c>
      <c r="B8" s="191">
        <v>39.696510000000004</v>
      </c>
      <c r="C8" s="191">
        <v>14201.32927</v>
      </c>
      <c r="D8" s="191">
        <v>75917.863534199991</v>
      </c>
      <c r="E8" s="191">
        <v>90158.889314200002</v>
      </c>
      <c r="F8" s="191">
        <v>195.78130999999999</v>
      </c>
      <c r="G8" s="191">
        <v>106532.06231000001</v>
      </c>
      <c r="H8" s="191">
        <v>194591.93679859999</v>
      </c>
      <c r="I8" s="191">
        <v>301319.78041860001</v>
      </c>
      <c r="J8" s="191">
        <v>458.31441999999998</v>
      </c>
      <c r="K8" s="191">
        <v>70542.096890000001</v>
      </c>
      <c r="L8" s="191">
        <v>233552.77506000001</v>
      </c>
      <c r="M8" s="191">
        <v>304553.18637000001</v>
      </c>
      <c r="N8" s="191">
        <v>18.846540000000001</v>
      </c>
      <c r="O8" s="191">
        <v>12354.778060000001</v>
      </c>
      <c r="P8" s="191">
        <v>49272.881759999997</v>
      </c>
      <c r="Q8" s="191">
        <v>61646.506359999999</v>
      </c>
      <c r="R8" s="191">
        <v>45.924939999999999</v>
      </c>
      <c r="S8" s="191">
        <v>21530.04448</v>
      </c>
      <c r="T8" s="191">
        <v>48786.140700000004</v>
      </c>
      <c r="U8" s="191">
        <v>70362.110119999998</v>
      </c>
      <c r="V8" s="191">
        <v>108.82538000000001</v>
      </c>
      <c r="W8" s="191">
        <v>41073.028350000001</v>
      </c>
      <c r="X8" s="191">
        <v>75047.806170399999</v>
      </c>
      <c r="Y8" s="191">
        <v>116229.6599004</v>
      </c>
      <c r="Z8" s="191">
        <v>165.00505999999999</v>
      </c>
      <c r="AA8" s="191">
        <v>91893.662551799993</v>
      </c>
      <c r="AB8" s="191">
        <v>168735.02135640002</v>
      </c>
      <c r="AC8" s="191">
        <v>260793.6889682</v>
      </c>
      <c r="AD8" s="191">
        <v>7.0090000000000003</v>
      </c>
      <c r="AE8" s="191">
        <v>1467.3010099999999</v>
      </c>
      <c r="AF8" s="191">
        <v>18795.57631</v>
      </c>
      <c r="AG8" s="191">
        <v>20269.886320000001</v>
      </c>
      <c r="AH8" s="191">
        <v>0</v>
      </c>
      <c r="AI8" s="191">
        <v>0</v>
      </c>
      <c r="AJ8" s="191">
        <v>0</v>
      </c>
      <c r="AK8" s="191">
        <v>0</v>
      </c>
      <c r="AL8" s="191">
        <v>1039.4031600000001</v>
      </c>
      <c r="AM8" s="191">
        <v>359594.3029218</v>
      </c>
      <c r="AN8" s="191">
        <v>864700.00168959994</v>
      </c>
      <c r="AO8" s="191">
        <v>1225333.7077714</v>
      </c>
    </row>
    <row r="9" spans="1:41" s="251" customFormat="1" ht="15" customHeight="1">
      <c r="A9" s="199" t="s">
        <v>485</v>
      </c>
      <c r="B9" s="230">
        <v>0</v>
      </c>
      <c r="C9" s="230">
        <v>0</v>
      </c>
      <c r="D9" s="230">
        <v>0</v>
      </c>
      <c r="E9" s="230">
        <v>0</v>
      </c>
      <c r="F9" s="230">
        <v>0</v>
      </c>
      <c r="G9" s="230">
        <v>3908.4551099999999</v>
      </c>
      <c r="H9" s="191">
        <v>6424.8141799999994</v>
      </c>
      <c r="I9" s="191">
        <v>10333.269289999998</v>
      </c>
      <c r="J9" s="191">
        <v>5.2490500000000004</v>
      </c>
      <c r="K9" s="191">
        <v>1442.40672</v>
      </c>
      <c r="L9" s="191">
        <v>4417.0926799999997</v>
      </c>
      <c r="M9" s="191">
        <v>5864.74845</v>
      </c>
      <c r="N9" s="230">
        <v>0</v>
      </c>
      <c r="O9" s="230">
        <v>0</v>
      </c>
      <c r="P9" s="230">
        <v>0</v>
      </c>
      <c r="Q9" s="230">
        <v>0</v>
      </c>
      <c r="R9" s="230">
        <v>0</v>
      </c>
      <c r="S9" s="230">
        <v>0</v>
      </c>
      <c r="T9" s="191">
        <v>0</v>
      </c>
      <c r="U9" s="191">
        <v>0</v>
      </c>
      <c r="V9" s="191">
        <v>0</v>
      </c>
      <c r="W9" s="191">
        <v>5.6082799999999997</v>
      </c>
      <c r="X9" s="191">
        <v>82.066399999999987</v>
      </c>
      <c r="Y9" s="191">
        <v>87.674679999999995</v>
      </c>
      <c r="Z9" s="230">
        <v>0</v>
      </c>
      <c r="AA9" s="230">
        <v>912.82922999999994</v>
      </c>
      <c r="AB9" s="230">
        <v>2469.9518679999996</v>
      </c>
      <c r="AC9" s="230">
        <v>3382.7810980000004</v>
      </c>
      <c r="AD9" s="230">
        <v>0</v>
      </c>
      <c r="AE9" s="230">
        <v>12.40278</v>
      </c>
      <c r="AF9" s="191">
        <v>0</v>
      </c>
      <c r="AG9" s="191">
        <v>12.40278</v>
      </c>
      <c r="AH9" s="191">
        <v>0</v>
      </c>
      <c r="AI9" s="191">
        <v>0</v>
      </c>
      <c r="AJ9" s="191">
        <v>0</v>
      </c>
      <c r="AK9" s="191">
        <v>0</v>
      </c>
      <c r="AL9" s="191">
        <v>5.2490500000000004</v>
      </c>
      <c r="AM9" s="191">
        <v>6281.7021199999999</v>
      </c>
      <c r="AN9" s="191">
        <v>13393.925128000001</v>
      </c>
      <c r="AO9" s="191">
        <v>19680.876297999999</v>
      </c>
    </row>
    <row r="10" spans="1:41" s="251" customFormat="1" ht="15" customHeight="1">
      <c r="A10" s="199" t="s">
        <v>486</v>
      </c>
      <c r="B10" s="230">
        <v>0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230">
        <v>0</v>
      </c>
      <c r="O10" s="230">
        <v>0</v>
      </c>
      <c r="P10" s="230">
        <v>0</v>
      </c>
      <c r="Q10" s="230">
        <v>0</v>
      </c>
      <c r="R10" s="230">
        <v>0</v>
      </c>
      <c r="S10" s="230">
        <v>0</v>
      </c>
      <c r="T10" s="191">
        <v>0</v>
      </c>
      <c r="U10" s="191">
        <v>0</v>
      </c>
      <c r="V10" s="191">
        <v>0</v>
      </c>
      <c r="W10" s="191">
        <v>76</v>
      </c>
      <c r="X10" s="191">
        <v>0</v>
      </c>
      <c r="Y10" s="191">
        <v>76</v>
      </c>
      <c r="Z10" s="230">
        <v>0</v>
      </c>
      <c r="AA10" s="230">
        <v>0</v>
      </c>
      <c r="AB10" s="230">
        <v>0</v>
      </c>
      <c r="AC10" s="230">
        <v>0</v>
      </c>
      <c r="AD10" s="230">
        <v>0</v>
      </c>
      <c r="AE10" s="230">
        <v>0</v>
      </c>
      <c r="AF10" s="191">
        <v>0</v>
      </c>
      <c r="AG10" s="191">
        <v>0</v>
      </c>
      <c r="AH10" s="191">
        <v>0</v>
      </c>
      <c r="AI10" s="191">
        <v>0</v>
      </c>
      <c r="AJ10" s="191">
        <v>0</v>
      </c>
      <c r="AK10" s="191">
        <v>0</v>
      </c>
      <c r="AL10" s="191">
        <v>0</v>
      </c>
      <c r="AM10" s="191">
        <v>76</v>
      </c>
      <c r="AN10" s="191">
        <v>0</v>
      </c>
      <c r="AO10" s="191">
        <v>76</v>
      </c>
    </row>
    <row r="11" spans="1:41" s="251" customFormat="1" ht="15" customHeight="1">
      <c r="A11" s="199" t="s">
        <v>487</v>
      </c>
      <c r="B11" s="191">
        <v>0</v>
      </c>
      <c r="C11" s="191">
        <v>11.383139999999999</v>
      </c>
      <c r="D11" s="191">
        <v>725.78972999999996</v>
      </c>
      <c r="E11" s="191">
        <v>737.17286999999999</v>
      </c>
      <c r="F11" s="191">
        <v>4.2259599999999997</v>
      </c>
      <c r="G11" s="191">
        <v>2413.2934399999999</v>
      </c>
      <c r="H11" s="191">
        <v>7818.8552900000004</v>
      </c>
      <c r="I11" s="191">
        <v>10236.374689999999</v>
      </c>
      <c r="J11" s="191">
        <v>0</v>
      </c>
      <c r="K11" s="191">
        <v>1140.8908970000002</v>
      </c>
      <c r="L11" s="191">
        <v>8794.8895700000012</v>
      </c>
      <c r="M11" s="191">
        <v>9935.7804670000005</v>
      </c>
      <c r="N11" s="191">
        <v>19.724959999999999</v>
      </c>
      <c r="O11" s="191">
        <v>1649.25065</v>
      </c>
      <c r="P11" s="191">
        <v>2530.4721400000003</v>
      </c>
      <c r="Q11" s="191">
        <v>4199.4477500000003</v>
      </c>
      <c r="R11" s="191">
        <v>8.2721299999999989</v>
      </c>
      <c r="S11" s="191">
        <v>3614.5386400000002</v>
      </c>
      <c r="T11" s="191">
        <v>10188.687</v>
      </c>
      <c r="U11" s="191">
        <v>13811.49777</v>
      </c>
      <c r="V11" s="191">
        <v>0</v>
      </c>
      <c r="W11" s="191">
        <v>245.36246</v>
      </c>
      <c r="X11" s="191">
        <v>2379.8885306000002</v>
      </c>
      <c r="Y11" s="191">
        <v>2625.2509906</v>
      </c>
      <c r="Z11" s="191">
        <v>0</v>
      </c>
      <c r="AA11" s="191">
        <v>260.43232999999998</v>
      </c>
      <c r="AB11" s="191">
        <v>4205.9904999999999</v>
      </c>
      <c r="AC11" s="191">
        <v>4466.4228300000004</v>
      </c>
      <c r="AD11" s="191">
        <v>0</v>
      </c>
      <c r="AE11" s="191">
        <v>150.02985999999999</v>
      </c>
      <c r="AF11" s="191">
        <v>230.63501000000002</v>
      </c>
      <c r="AG11" s="191">
        <v>380.66487000000001</v>
      </c>
      <c r="AH11" s="191">
        <v>0</v>
      </c>
      <c r="AI11" s="191">
        <v>0</v>
      </c>
      <c r="AJ11" s="191">
        <v>0</v>
      </c>
      <c r="AK11" s="191">
        <v>0</v>
      </c>
      <c r="AL11" s="191">
        <v>32.223050000000001</v>
      </c>
      <c r="AM11" s="191">
        <v>9485.1814169999998</v>
      </c>
      <c r="AN11" s="191">
        <v>36875.207770599998</v>
      </c>
      <c r="AO11" s="191">
        <v>46392.612237599998</v>
      </c>
    </row>
    <row r="12" spans="1:41" s="251" customFormat="1" ht="15" customHeight="1">
      <c r="A12" s="199" t="s">
        <v>488</v>
      </c>
      <c r="B12" s="191">
        <v>22.882429999999999</v>
      </c>
      <c r="C12" s="191">
        <v>4945.2564000000002</v>
      </c>
      <c r="D12" s="191">
        <v>24581.21774</v>
      </c>
      <c r="E12" s="191">
        <v>29549.35657</v>
      </c>
      <c r="F12" s="191">
        <v>646.72817000000009</v>
      </c>
      <c r="G12" s="191">
        <v>78301.894440000004</v>
      </c>
      <c r="H12" s="191">
        <v>186044.4554492</v>
      </c>
      <c r="I12" s="191">
        <v>264993.07805919996</v>
      </c>
      <c r="J12" s="191">
        <v>3225.0663500000001</v>
      </c>
      <c r="K12" s="191">
        <v>36670.823969199999</v>
      </c>
      <c r="L12" s="191">
        <v>89944.029590000006</v>
      </c>
      <c r="M12" s="191">
        <v>129839.91990919999</v>
      </c>
      <c r="N12" s="191">
        <v>44.364650000000005</v>
      </c>
      <c r="O12" s="191">
        <v>18170.089649999998</v>
      </c>
      <c r="P12" s="191">
        <v>43725.923218000004</v>
      </c>
      <c r="Q12" s="191">
        <v>61940.377518000001</v>
      </c>
      <c r="R12" s="191">
        <v>41.503730000000004</v>
      </c>
      <c r="S12" s="191">
        <v>11764.614949999999</v>
      </c>
      <c r="T12" s="191">
        <v>23567.157360000001</v>
      </c>
      <c r="U12" s="191">
        <v>35373.276039999997</v>
      </c>
      <c r="V12" s="191">
        <v>24.36712</v>
      </c>
      <c r="W12" s="191">
        <v>4520.8102099999996</v>
      </c>
      <c r="X12" s="191">
        <v>11619.80531</v>
      </c>
      <c r="Y12" s="191">
        <v>16164.98264</v>
      </c>
      <c r="Z12" s="191">
        <v>215.2731</v>
      </c>
      <c r="AA12" s="191">
        <v>33419.869160000002</v>
      </c>
      <c r="AB12" s="191">
        <v>60743.7126976</v>
      </c>
      <c r="AC12" s="191">
        <v>94378.854957599993</v>
      </c>
      <c r="AD12" s="191">
        <v>17.613669999999999</v>
      </c>
      <c r="AE12" s="191">
        <v>2523.1140399999999</v>
      </c>
      <c r="AF12" s="191">
        <v>3613.9622999999997</v>
      </c>
      <c r="AG12" s="191">
        <v>6154.6900099999993</v>
      </c>
      <c r="AH12" s="191">
        <v>0</v>
      </c>
      <c r="AI12" s="191">
        <v>0</v>
      </c>
      <c r="AJ12" s="191">
        <v>107.85361</v>
      </c>
      <c r="AK12" s="191">
        <v>107.85361</v>
      </c>
      <c r="AL12" s="191">
        <v>4237.7992199999999</v>
      </c>
      <c r="AM12" s="191">
        <v>190316.47281920002</v>
      </c>
      <c r="AN12" s="191">
        <v>443948.11727480002</v>
      </c>
      <c r="AO12" s="191">
        <v>638502.38931400003</v>
      </c>
    </row>
    <row r="13" spans="1:41" s="251" customFormat="1" ht="15" customHeight="1">
      <c r="A13" s="199" t="s">
        <v>489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23.86</v>
      </c>
      <c r="H13" s="191">
        <v>94.59066</v>
      </c>
      <c r="I13" s="191">
        <v>118.45066</v>
      </c>
      <c r="J13" s="191">
        <v>1.0365599999999999</v>
      </c>
      <c r="K13" s="191">
        <v>170.47964999999999</v>
      </c>
      <c r="L13" s="191">
        <v>766.40085999999997</v>
      </c>
      <c r="M13" s="191">
        <v>937.91706999999997</v>
      </c>
      <c r="N13" s="191">
        <v>0</v>
      </c>
      <c r="O13" s="191">
        <v>192.60477</v>
      </c>
      <c r="P13" s="191">
        <v>113.45151</v>
      </c>
      <c r="Q13" s="191">
        <v>306.05628000000002</v>
      </c>
      <c r="R13" s="191">
        <v>0</v>
      </c>
      <c r="S13" s="191">
        <v>10</v>
      </c>
      <c r="T13" s="191">
        <v>0</v>
      </c>
      <c r="U13" s="191">
        <v>10</v>
      </c>
      <c r="V13" s="191">
        <v>0</v>
      </c>
      <c r="W13" s="191">
        <v>0</v>
      </c>
      <c r="X13" s="191">
        <v>0</v>
      </c>
      <c r="Y13" s="191">
        <v>0</v>
      </c>
      <c r="Z13" s="191">
        <v>0</v>
      </c>
      <c r="AA13" s="191">
        <v>55.4</v>
      </c>
      <c r="AB13" s="191">
        <v>119.99675999999999</v>
      </c>
      <c r="AC13" s="191">
        <v>175.39676</v>
      </c>
      <c r="AD13" s="191">
        <v>0</v>
      </c>
      <c r="AE13" s="191">
        <v>0</v>
      </c>
      <c r="AF13" s="191">
        <v>0</v>
      </c>
      <c r="AG13" s="191">
        <v>0</v>
      </c>
      <c r="AH13" s="191">
        <v>0</v>
      </c>
      <c r="AI13" s="191">
        <v>0</v>
      </c>
      <c r="AJ13" s="191">
        <v>0</v>
      </c>
      <c r="AK13" s="191">
        <v>0</v>
      </c>
      <c r="AL13" s="191">
        <v>1.0365599999999999</v>
      </c>
      <c r="AM13" s="191">
        <v>452.34441999999996</v>
      </c>
      <c r="AN13" s="191">
        <v>1094.4397900000001</v>
      </c>
      <c r="AO13" s="191">
        <v>1547.82077</v>
      </c>
    </row>
    <row r="14" spans="1:41" s="251" customFormat="1" ht="15" customHeight="1">
      <c r="A14" s="199" t="s">
        <v>68</v>
      </c>
      <c r="B14" s="191">
        <v>28.99372</v>
      </c>
      <c r="C14" s="191">
        <v>5386.3295099999996</v>
      </c>
      <c r="D14" s="191">
        <v>18844.530942200003</v>
      </c>
      <c r="E14" s="191">
        <v>24259.854172200001</v>
      </c>
      <c r="F14" s="191">
        <v>2101.4209799999999</v>
      </c>
      <c r="G14" s="191">
        <v>22185.618839999999</v>
      </c>
      <c r="H14" s="191">
        <v>107268.80120260001</v>
      </c>
      <c r="I14" s="191">
        <v>131555.84102259998</v>
      </c>
      <c r="J14" s="191">
        <v>13378.68507</v>
      </c>
      <c r="K14" s="191">
        <v>34190.273063400004</v>
      </c>
      <c r="L14" s="191">
        <v>71338.917618000007</v>
      </c>
      <c r="M14" s="191">
        <v>118907.87575139999</v>
      </c>
      <c r="N14" s="191">
        <v>272.77759000000003</v>
      </c>
      <c r="O14" s="191">
        <v>24344.417818000002</v>
      </c>
      <c r="P14" s="191">
        <v>46047.153733799998</v>
      </c>
      <c r="Q14" s="191">
        <v>70664.349141800005</v>
      </c>
      <c r="R14" s="191">
        <v>47.30348</v>
      </c>
      <c r="S14" s="191">
        <v>14297.116840000001</v>
      </c>
      <c r="T14" s="191">
        <v>27186.280170000002</v>
      </c>
      <c r="U14" s="191">
        <v>41530.700490000003</v>
      </c>
      <c r="V14" s="191">
        <v>22.414279999999998</v>
      </c>
      <c r="W14" s="191">
        <v>6317.7434699999994</v>
      </c>
      <c r="X14" s="191">
        <v>17979.3388682</v>
      </c>
      <c r="Y14" s="191">
        <v>24319.496618199999</v>
      </c>
      <c r="Z14" s="191">
        <v>182.90841</v>
      </c>
      <c r="AA14" s="191">
        <v>28318.817452799998</v>
      </c>
      <c r="AB14" s="191">
        <v>61536.4851796</v>
      </c>
      <c r="AC14" s="191">
        <v>90038.211042399998</v>
      </c>
      <c r="AD14" s="191">
        <v>3.9589299999999996</v>
      </c>
      <c r="AE14" s="191">
        <v>5196.5690000000004</v>
      </c>
      <c r="AF14" s="191">
        <v>6396.2507999999998</v>
      </c>
      <c r="AG14" s="191">
        <v>11596.77873</v>
      </c>
      <c r="AH14" s="191">
        <v>0</v>
      </c>
      <c r="AI14" s="191">
        <v>0</v>
      </c>
      <c r="AJ14" s="191">
        <v>175.6926</v>
      </c>
      <c r="AK14" s="191">
        <v>175.6926</v>
      </c>
      <c r="AL14" s="191">
        <v>16038.462460000001</v>
      </c>
      <c r="AM14" s="191">
        <v>140236.88599419998</v>
      </c>
      <c r="AN14" s="191">
        <v>356773.45111440006</v>
      </c>
      <c r="AO14" s="191">
        <v>513048.79956860002</v>
      </c>
    </row>
    <row r="15" spans="1:41" s="251" customFormat="1" ht="15" customHeight="1">
      <c r="A15" s="199" t="s">
        <v>490</v>
      </c>
      <c r="B15" s="191">
        <v>139.74454999999998</v>
      </c>
      <c r="C15" s="191">
        <v>20134.752780000003</v>
      </c>
      <c r="D15" s="191">
        <v>27065.8865176</v>
      </c>
      <c r="E15" s="191">
        <v>47340.383847599995</v>
      </c>
      <c r="F15" s="191">
        <v>1962.9936599999999</v>
      </c>
      <c r="G15" s="191">
        <v>184547.86758640001</v>
      </c>
      <c r="H15" s="191">
        <v>159824.7803132</v>
      </c>
      <c r="I15" s="191">
        <v>346335.64155960002</v>
      </c>
      <c r="J15" s="191">
        <v>8897.1902679999985</v>
      </c>
      <c r="K15" s="191">
        <v>48793.175667800002</v>
      </c>
      <c r="L15" s="191">
        <v>82943.43259479999</v>
      </c>
      <c r="M15" s="191">
        <v>140633.7985306</v>
      </c>
      <c r="N15" s="191">
        <v>430.07587999999998</v>
      </c>
      <c r="O15" s="191">
        <v>54247.875380000005</v>
      </c>
      <c r="P15" s="191">
        <v>68320.707857999994</v>
      </c>
      <c r="Q15" s="191">
        <v>122998.659118</v>
      </c>
      <c r="R15" s="191">
        <v>554.61300000000006</v>
      </c>
      <c r="S15" s="191">
        <v>43743.050320000002</v>
      </c>
      <c r="T15" s="191">
        <v>58765.815450000002</v>
      </c>
      <c r="U15" s="191">
        <v>103063.47877</v>
      </c>
      <c r="V15" s="191">
        <v>165.63314000000003</v>
      </c>
      <c r="W15" s="191">
        <v>18407.659879999999</v>
      </c>
      <c r="X15" s="191">
        <v>24701.761489599998</v>
      </c>
      <c r="Y15" s="191">
        <v>43275.054509599999</v>
      </c>
      <c r="Z15" s="191">
        <v>1747.1806768000001</v>
      </c>
      <c r="AA15" s="191">
        <v>76902.267867799994</v>
      </c>
      <c r="AB15" s="191">
        <v>106407.94856780001</v>
      </c>
      <c r="AC15" s="191">
        <v>185057.39711240001</v>
      </c>
      <c r="AD15" s="191">
        <v>94.749350000000007</v>
      </c>
      <c r="AE15" s="191">
        <v>10136.658220000001</v>
      </c>
      <c r="AF15" s="191">
        <v>16553.128773</v>
      </c>
      <c r="AG15" s="191">
        <v>26784.536343</v>
      </c>
      <c r="AH15" s="191">
        <v>0</v>
      </c>
      <c r="AI15" s="191">
        <v>29.791409999999999</v>
      </c>
      <c r="AJ15" s="191">
        <v>108.55817</v>
      </c>
      <c r="AK15" s="191">
        <v>138.34957999999997</v>
      </c>
      <c r="AL15" s="191">
        <v>13992.1805248</v>
      </c>
      <c r="AM15" s="191">
        <v>456943.09911199997</v>
      </c>
      <c r="AN15" s="191">
        <v>544692.01973399997</v>
      </c>
      <c r="AO15" s="191">
        <v>1015627.2993708</v>
      </c>
    </row>
    <row r="16" spans="1:41" s="251" customFormat="1" ht="15" customHeight="1">
      <c r="A16" s="199" t="s">
        <v>491</v>
      </c>
      <c r="B16" s="191">
        <v>9.2032399999999992</v>
      </c>
      <c r="C16" s="191">
        <v>2881.2957700000002</v>
      </c>
      <c r="D16" s="191">
        <v>11054.50087</v>
      </c>
      <c r="E16" s="191">
        <v>13944.999880000001</v>
      </c>
      <c r="F16" s="191">
        <v>130.86861999999999</v>
      </c>
      <c r="G16" s="191">
        <v>27525.567329999998</v>
      </c>
      <c r="H16" s="191">
        <v>42599.534476000001</v>
      </c>
      <c r="I16" s="191">
        <v>70255.970426</v>
      </c>
      <c r="J16" s="191">
        <v>29.963540000000002</v>
      </c>
      <c r="K16" s="191">
        <v>15877.84871</v>
      </c>
      <c r="L16" s="191">
        <v>21637.901859999998</v>
      </c>
      <c r="M16" s="191">
        <v>37545.714110000001</v>
      </c>
      <c r="N16" s="191">
        <v>70.869410000000002</v>
      </c>
      <c r="O16" s="191">
        <v>12660.646210000001</v>
      </c>
      <c r="P16" s="191">
        <v>13629.472699999998</v>
      </c>
      <c r="Q16" s="191">
        <v>26360.98832</v>
      </c>
      <c r="R16" s="191">
        <v>95.022639999999996</v>
      </c>
      <c r="S16" s="191">
        <v>6403.9592499999999</v>
      </c>
      <c r="T16" s="191">
        <v>13366.045820000001</v>
      </c>
      <c r="U16" s="191">
        <v>19865.027710000002</v>
      </c>
      <c r="V16" s="191">
        <v>16.22925</v>
      </c>
      <c r="W16" s="191">
        <v>3387.9168399999999</v>
      </c>
      <c r="X16" s="191">
        <v>7705.6063380000005</v>
      </c>
      <c r="Y16" s="191">
        <v>11109.752428</v>
      </c>
      <c r="Z16" s="191">
        <v>117.87741</v>
      </c>
      <c r="AA16" s="191">
        <v>16299.295050000001</v>
      </c>
      <c r="AB16" s="191">
        <v>32823.490039999997</v>
      </c>
      <c r="AC16" s="191">
        <v>49240.662499999999</v>
      </c>
      <c r="AD16" s="191">
        <v>12</v>
      </c>
      <c r="AE16" s="191">
        <v>3118.4551200000001</v>
      </c>
      <c r="AF16" s="191">
        <v>3804.7851099999998</v>
      </c>
      <c r="AG16" s="191">
        <v>6935.2402300000003</v>
      </c>
      <c r="AH16" s="191">
        <v>0</v>
      </c>
      <c r="AI16" s="191">
        <v>0</v>
      </c>
      <c r="AJ16" s="191">
        <v>0</v>
      </c>
      <c r="AK16" s="191">
        <v>0</v>
      </c>
      <c r="AL16" s="191">
        <v>482.03411</v>
      </c>
      <c r="AM16" s="191">
        <v>88154.984280000004</v>
      </c>
      <c r="AN16" s="191">
        <v>146621.337214</v>
      </c>
      <c r="AO16" s="191">
        <v>235258.35560400001</v>
      </c>
    </row>
    <row r="17" spans="1:41" s="251" customFormat="1" ht="15" customHeight="1">
      <c r="A17" s="199" t="s">
        <v>492</v>
      </c>
      <c r="B17" s="191">
        <v>101.69618700000001</v>
      </c>
      <c r="C17" s="191">
        <v>4129.4215100000001</v>
      </c>
      <c r="D17" s="191">
        <v>22693.651620000001</v>
      </c>
      <c r="E17" s="191">
        <v>26924.769317000002</v>
      </c>
      <c r="F17" s="191">
        <v>151.96060999999997</v>
      </c>
      <c r="G17" s="191">
        <v>25330.908820000001</v>
      </c>
      <c r="H17" s="191">
        <v>79492.823069999999</v>
      </c>
      <c r="I17" s="191">
        <v>104975.6925</v>
      </c>
      <c r="J17" s="191">
        <v>191.91963000000001</v>
      </c>
      <c r="K17" s="191">
        <v>11862.36526</v>
      </c>
      <c r="L17" s="191">
        <v>61082.203725799998</v>
      </c>
      <c r="M17" s="191">
        <v>73136.488615799986</v>
      </c>
      <c r="N17" s="191">
        <v>46.717919999999999</v>
      </c>
      <c r="O17" s="191">
        <v>20560.579356400001</v>
      </c>
      <c r="P17" s="191">
        <v>51537.835468000005</v>
      </c>
      <c r="Q17" s="191">
        <v>72145.132744399991</v>
      </c>
      <c r="R17" s="191">
        <v>264.15301020000004</v>
      </c>
      <c r="S17" s="191">
        <v>19177.690160000002</v>
      </c>
      <c r="T17" s="191">
        <v>50173.683590000001</v>
      </c>
      <c r="U17" s="191">
        <v>69615.526760199995</v>
      </c>
      <c r="V17" s="191">
        <v>25.799610000000001</v>
      </c>
      <c r="W17" s="191">
        <v>6246.6377199999997</v>
      </c>
      <c r="X17" s="191">
        <v>25549.1542978</v>
      </c>
      <c r="Y17" s="191">
        <v>31821.5916278</v>
      </c>
      <c r="Z17" s="191">
        <v>120.37324000000001</v>
      </c>
      <c r="AA17" s="191">
        <v>23196.556149</v>
      </c>
      <c r="AB17" s="191">
        <v>64037.432880599998</v>
      </c>
      <c r="AC17" s="191">
        <v>87354.362269600009</v>
      </c>
      <c r="AD17" s="191">
        <v>4.3627799999999999</v>
      </c>
      <c r="AE17" s="191">
        <v>315.68052</v>
      </c>
      <c r="AF17" s="191">
        <v>923.31101000000001</v>
      </c>
      <c r="AG17" s="191">
        <v>1243.3543100000002</v>
      </c>
      <c r="AH17" s="191">
        <v>0</v>
      </c>
      <c r="AI17" s="191">
        <v>0</v>
      </c>
      <c r="AJ17" s="191">
        <v>229.89807000000002</v>
      </c>
      <c r="AK17" s="191">
        <v>229.89807000000002</v>
      </c>
      <c r="AL17" s="191">
        <v>906.98298720000003</v>
      </c>
      <c r="AM17" s="191">
        <v>110819.8394954</v>
      </c>
      <c r="AN17" s="191">
        <v>355719.9937322</v>
      </c>
      <c r="AO17" s="191">
        <v>467446.8162148</v>
      </c>
    </row>
    <row r="18" spans="1:41" s="251" customFormat="1" ht="15" customHeight="1">
      <c r="A18" s="199" t="s">
        <v>493</v>
      </c>
      <c r="B18" s="191">
        <v>0</v>
      </c>
      <c r="C18" s="191">
        <v>105.29454</v>
      </c>
      <c r="D18" s="191">
        <v>116.2</v>
      </c>
      <c r="E18" s="191">
        <v>221.49454</v>
      </c>
      <c r="F18" s="191">
        <v>19.939330000000002</v>
      </c>
      <c r="G18" s="191">
        <v>856.72669999999994</v>
      </c>
      <c r="H18" s="191">
        <v>551.27165000000002</v>
      </c>
      <c r="I18" s="191">
        <v>1427.93768</v>
      </c>
      <c r="J18" s="191">
        <v>5</v>
      </c>
      <c r="K18" s="191">
        <v>699.48302999999999</v>
      </c>
      <c r="L18" s="191">
        <v>617.41337439999995</v>
      </c>
      <c r="M18" s="191">
        <v>1321.8964044000002</v>
      </c>
      <c r="N18" s="191">
        <v>0</v>
      </c>
      <c r="O18" s="191">
        <v>173.78416000000001</v>
      </c>
      <c r="P18" s="191">
        <v>301.14999999999998</v>
      </c>
      <c r="Q18" s="191">
        <v>474.93415999999996</v>
      </c>
      <c r="R18" s="191">
        <v>1.7073699999999998</v>
      </c>
      <c r="S18" s="191">
        <v>42.732510000000005</v>
      </c>
      <c r="T18" s="191">
        <v>212.4</v>
      </c>
      <c r="U18" s="191">
        <v>256.83987999999999</v>
      </c>
      <c r="V18" s="191">
        <v>0</v>
      </c>
      <c r="W18" s="191">
        <v>162.56023000000002</v>
      </c>
      <c r="X18" s="191">
        <v>334.63819000000001</v>
      </c>
      <c r="Y18" s="191">
        <v>497.19842</v>
      </c>
      <c r="Z18" s="191">
        <v>27.491310000000002</v>
      </c>
      <c r="AA18" s="191">
        <v>397.03946000000002</v>
      </c>
      <c r="AB18" s="191">
        <v>660.28340000000003</v>
      </c>
      <c r="AC18" s="191">
        <v>1084.8141699999999</v>
      </c>
      <c r="AD18" s="191">
        <v>0</v>
      </c>
      <c r="AE18" s="191">
        <v>163.19999999999999</v>
      </c>
      <c r="AF18" s="191">
        <v>238.53407999999999</v>
      </c>
      <c r="AG18" s="191">
        <v>401.73408000000001</v>
      </c>
      <c r="AH18" s="191">
        <v>0</v>
      </c>
      <c r="AI18" s="191">
        <v>0</v>
      </c>
      <c r="AJ18" s="191">
        <v>0</v>
      </c>
      <c r="AK18" s="191">
        <v>0</v>
      </c>
      <c r="AL18" s="191">
        <v>54.138010000000001</v>
      </c>
      <c r="AM18" s="191">
        <v>2600.8206299999997</v>
      </c>
      <c r="AN18" s="191">
        <v>3031.8906944</v>
      </c>
      <c r="AO18" s="191">
        <v>5686.8493343999999</v>
      </c>
    </row>
    <row r="19" spans="1:41" s="251" customFormat="1" ht="15" customHeight="1">
      <c r="A19" s="199" t="s">
        <v>494</v>
      </c>
      <c r="B19" s="191">
        <v>6.9041399999999999</v>
      </c>
      <c r="C19" s="191">
        <v>1977.6859999999999</v>
      </c>
      <c r="D19" s="191">
        <v>6805.2910000000002</v>
      </c>
      <c r="E19" s="191">
        <v>8789.8811400000013</v>
      </c>
      <c r="F19" s="191">
        <v>1722.9205099999999</v>
      </c>
      <c r="G19" s="191">
        <v>15235.8650516</v>
      </c>
      <c r="H19" s="191">
        <v>49385.190317000001</v>
      </c>
      <c r="I19" s="191">
        <v>66343.975878600002</v>
      </c>
      <c r="J19" s="191">
        <v>739.73943440000005</v>
      </c>
      <c r="K19" s="191">
        <v>10162.45205</v>
      </c>
      <c r="L19" s="191">
        <v>39588.321457999999</v>
      </c>
      <c r="M19" s="191">
        <v>50490.512942400004</v>
      </c>
      <c r="N19" s="191">
        <v>95.659660000000002</v>
      </c>
      <c r="O19" s="191">
        <v>10623.02432</v>
      </c>
      <c r="P19" s="191">
        <v>12946.1880372</v>
      </c>
      <c r="Q19" s="191">
        <v>23664.872017199999</v>
      </c>
      <c r="R19" s="191">
        <v>101.30371000000001</v>
      </c>
      <c r="S19" s="191">
        <v>5698.9584699999996</v>
      </c>
      <c r="T19" s="191">
        <v>11098.6579618</v>
      </c>
      <c r="U19" s="191">
        <v>16898.920141800001</v>
      </c>
      <c r="V19" s="191">
        <v>5.6877299999999993</v>
      </c>
      <c r="W19" s="191">
        <v>2152.3383599999997</v>
      </c>
      <c r="X19" s="191">
        <v>4362.7793291999997</v>
      </c>
      <c r="Y19" s="191">
        <v>6520.8054192</v>
      </c>
      <c r="Z19" s="191">
        <v>109.09555</v>
      </c>
      <c r="AA19" s="191">
        <v>6703.8324395999998</v>
      </c>
      <c r="AB19" s="191">
        <v>30756.648638399998</v>
      </c>
      <c r="AC19" s="191">
        <v>37569.576627999995</v>
      </c>
      <c r="AD19" s="191">
        <v>3.4856199999999999</v>
      </c>
      <c r="AE19" s="191">
        <v>841.07829000000004</v>
      </c>
      <c r="AF19" s="191">
        <v>4573.8281643999999</v>
      </c>
      <c r="AG19" s="191">
        <v>5418.3920744000006</v>
      </c>
      <c r="AH19" s="191">
        <v>0</v>
      </c>
      <c r="AI19" s="191">
        <v>0</v>
      </c>
      <c r="AJ19" s="191">
        <v>103.45564</v>
      </c>
      <c r="AK19" s="191">
        <v>103.45564</v>
      </c>
      <c r="AL19" s="191">
        <v>2784.7963543999999</v>
      </c>
      <c r="AM19" s="191">
        <v>53395.234981200003</v>
      </c>
      <c r="AN19" s="191">
        <v>159620.36054600001</v>
      </c>
      <c r="AO19" s="191">
        <v>215800.39188159999</v>
      </c>
    </row>
    <row r="20" spans="1:41" s="251" customFormat="1" ht="15" customHeight="1">
      <c r="A20" s="199" t="s">
        <v>495</v>
      </c>
      <c r="B20" s="191">
        <v>0</v>
      </c>
      <c r="C20" s="191">
        <v>103</v>
      </c>
      <c r="D20" s="191">
        <v>35</v>
      </c>
      <c r="E20" s="191">
        <v>138</v>
      </c>
      <c r="F20" s="191">
        <v>0</v>
      </c>
      <c r="G20" s="191">
        <v>877.9564499999999</v>
      </c>
      <c r="H20" s="191">
        <v>308.82578000000001</v>
      </c>
      <c r="I20" s="191">
        <v>1186.78223</v>
      </c>
      <c r="J20" s="191">
        <v>0</v>
      </c>
      <c r="K20" s="191">
        <v>382.24720000000002</v>
      </c>
      <c r="L20" s="191">
        <v>113.53107000000001</v>
      </c>
      <c r="M20" s="191">
        <v>495.77827000000002</v>
      </c>
      <c r="N20" s="191">
        <v>0</v>
      </c>
      <c r="O20" s="191">
        <v>212.26882999999998</v>
      </c>
      <c r="P20" s="191">
        <v>71.000640000000004</v>
      </c>
      <c r="Q20" s="191">
        <v>283.26946999999996</v>
      </c>
      <c r="R20" s="191">
        <v>0</v>
      </c>
      <c r="S20" s="191">
        <v>44</v>
      </c>
      <c r="T20" s="191">
        <v>57.459510000000002</v>
      </c>
      <c r="U20" s="191">
        <v>101.45950999999999</v>
      </c>
      <c r="V20" s="191">
        <v>0</v>
      </c>
      <c r="W20" s="191">
        <v>284.43804999999998</v>
      </c>
      <c r="X20" s="191">
        <v>42</v>
      </c>
      <c r="Y20" s="191">
        <v>326.43804999999998</v>
      </c>
      <c r="Z20" s="191">
        <v>0</v>
      </c>
      <c r="AA20" s="191">
        <v>539.35633999999993</v>
      </c>
      <c r="AB20" s="191">
        <v>333.71370000000002</v>
      </c>
      <c r="AC20" s="191">
        <v>873.07004000000006</v>
      </c>
      <c r="AD20" s="191">
        <v>0</v>
      </c>
      <c r="AE20" s="191">
        <v>102.5</v>
      </c>
      <c r="AF20" s="191">
        <v>89.236820000000009</v>
      </c>
      <c r="AG20" s="191">
        <v>191.73681999999999</v>
      </c>
      <c r="AH20" s="191">
        <v>0</v>
      </c>
      <c r="AI20" s="191">
        <v>0</v>
      </c>
      <c r="AJ20" s="191">
        <v>19.53201</v>
      </c>
      <c r="AK20" s="191">
        <v>19.53201</v>
      </c>
      <c r="AL20" s="191">
        <v>0</v>
      </c>
      <c r="AM20" s="191">
        <v>2545.7668699999999</v>
      </c>
      <c r="AN20" s="191">
        <v>1070.29953</v>
      </c>
      <c r="AO20" s="191">
        <v>3616.0663999999997</v>
      </c>
    </row>
    <row r="21" spans="1:41" s="251" customFormat="1" ht="15" customHeight="1">
      <c r="A21" s="199" t="s">
        <v>496</v>
      </c>
      <c r="B21" s="191">
        <v>0</v>
      </c>
      <c r="C21" s="191">
        <v>97.851479999999995</v>
      </c>
      <c r="D21" s="191">
        <v>21</v>
      </c>
      <c r="E21" s="191">
        <v>118.85148</v>
      </c>
      <c r="F21" s="191">
        <v>0</v>
      </c>
      <c r="G21" s="191">
        <v>880.43583999999998</v>
      </c>
      <c r="H21" s="191">
        <v>968.20712000000003</v>
      </c>
      <c r="I21" s="191">
        <v>1848.6429599999999</v>
      </c>
      <c r="J21" s="191">
        <v>0</v>
      </c>
      <c r="K21" s="191">
        <v>229.2783</v>
      </c>
      <c r="L21" s="191">
        <v>273.17421999999999</v>
      </c>
      <c r="M21" s="191">
        <v>502.45251999999999</v>
      </c>
      <c r="N21" s="191">
        <v>0</v>
      </c>
      <c r="O21" s="191">
        <v>240.85165000000001</v>
      </c>
      <c r="P21" s="191">
        <v>100.42188</v>
      </c>
      <c r="Q21" s="191">
        <v>341.27353000000005</v>
      </c>
      <c r="R21" s="191">
        <v>0</v>
      </c>
      <c r="S21" s="191">
        <v>41.476779999999998</v>
      </c>
      <c r="T21" s="191">
        <v>133.70009999999999</v>
      </c>
      <c r="U21" s="191">
        <v>175.17688000000001</v>
      </c>
      <c r="V21" s="191">
        <v>0</v>
      </c>
      <c r="W21" s="191">
        <v>31</v>
      </c>
      <c r="X21" s="191">
        <v>614.90036999999995</v>
      </c>
      <c r="Y21" s="191">
        <v>645.90036999999995</v>
      </c>
      <c r="Z21" s="191">
        <v>17.767289999999999</v>
      </c>
      <c r="AA21" s="191">
        <v>523.08713999999998</v>
      </c>
      <c r="AB21" s="191">
        <v>1105.4411100000002</v>
      </c>
      <c r="AC21" s="191">
        <v>1646.2955400000001</v>
      </c>
      <c r="AD21" s="191">
        <v>0</v>
      </c>
      <c r="AE21" s="191">
        <v>85.54361999999999</v>
      </c>
      <c r="AF21" s="191">
        <v>92.382899999999992</v>
      </c>
      <c r="AG21" s="191">
        <v>177.92651999999998</v>
      </c>
      <c r="AH21" s="191">
        <v>0</v>
      </c>
      <c r="AI21" s="191">
        <v>0</v>
      </c>
      <c r="AJ21" s="191">
        <v>0</v>
      </c>
      <c r="AK21" s="191">
        <v>0</v>
      </c>
      <c r="AL21" s="191">
        <v>17.767289999999999</v>
      </c>
      <c r="AM21" s="191">
        <v>2129.5248099999999</v>
      </c>
      <c r="AN21" s="191">
        <v>3309.2277000000004</v>
      </c>
      <c r="AO21" s="191">
        <v>5456.5198</v>
      </c>
    </row>
    <row r="22" spans="1:41" s="251" customFormat="1" ht="15" customHeight="1">
      <c r="A22" s="199" t="s">
        <v>497</v>
      </c>
      <c r="B22" s="191">
        <v>11.63</v>
      </c>
      <c r="C22" s="191">
        <v>555.98880000000008</v>
      </c>
      <c r="D22" s="191">
        <v>2488.72876</v>
      </c>
      <c r="E22" s="191">
        <v>3056.3475600000002</v>
      </c>
      <c r="F22" s="191">
        <v>15.39908</v>
      </c>
      <c r="G22" s="191">
        <v>6625.0659999999998</v>
      </c>
      <c r="H22" s="191">
        <v>9058.3690443999985</v>
      </c>
      <c r="I22" s="191">
        <v>15698.834124399998</v>
      </c>
      <c r="J22" s="191">
        <v>1107.335</v>
      </c>
      <c r="K22" s="191">
        <v>2378.7889300000002</v>
      </c>
      <c r="L22" s="191">
        <v>5949.4912779999995</v>
      </c>
      <c r="M22" s="191">
        <v>9435.6152080000011</v>
      </c>
      <c r="N22" s="191">
        <v>0</v>
      </c>
      <c r="O22" s="191">
        <v>2411.4664900000002</v>
      </c>
      <c r="P22" s="191">
        <v>3440.6556968</v>
      </c>
      <c r="Q22" s="191">
        <v>5852.1221868000002</v>
      </c>
      <c r="R22" s="191">
        <v>18.114369999999997</v>
      </c>
      <c r="S22" s="191">
        <v>1527.2764199999999</v>
      </c>
      <c r="T22" s="191">
        <v>1904.92877</v>
      </c>
      <c r="U22" s="191">
        <v>3450.3195599999999</v>
      </c>
      <c r="V22" s="191">
        <v>22.337400000000002</v>
      </c>
      <c r="W22" s="191">
        <v>1104.7976100000001</v>
      </c>
      <c r="X22" s="191">
        <v>1722.3928500000002</v>
      </c>
      <c r="Y22" s="191">
        <v>2849.5278599999997</v>
      </c>
      <c r="Z22" s="191">
        <v>6.6634599999999997</v>
      </c>
      <c r="AA22" s="191">
        <v>4006.1759200000001</v>
      </c>
      <c r="AB22" s="191">
        <v>7507.9582792000001</v>
      </c>
      <c r="AC22" s="191">
        <v>11520.7976592</v>
      </c>
      <c r="AD22" s="191">
        <v>0</v>
      </c>
      <c r="AE22" s="191">
        <v>733.47744999999998</v>
      </c>
      <c r="AF22" s="191">
        <v>1861.3518056</v>
      </c>
      <c r="AG22" s="191">
        <v>2594.8292555999997</v>
      </c>
      <c r="AH22" s="191">
        <v>0</v>
      </c>
      <c r="AI22" s="191">
        <v>9.14133</v>
      </c>
      <c r="AJ22" s="191">
        <v>0</v>
      </c>
      <c r="AK22" s="191">
        <v>9.14133</v>
      </c>
      <c r="AL22" s="191">
        <v>1181.4793100000002</v>
      </c>
      <c r="AM22" s="191">
        <v>19352.178949999998</v>
      </c>
      <c r="AN22" s="191">
        <v>33933.876484</v>
      </c>
      <c r="AO22" s="191">
        <v>54467.534744000004</v>
      </c>
    </row>
    <row r="23" spans="1:41" s="251" customFormat="1" ht="15" customHeight="1">
      <c r="A23" s="199" t="s">
        <v>498</v>
      </c>
      <c r="B23" s="191">
        <v>0</v>
      </c>
      <c r="C23" s="191">
        <v>0</v>
      </c>
      <c r="D23" s="191">
        <v>0</v>
      </c>
      <c r="E23" s="191">
        <v>0</v>
      </c>
      <c r="F23" s="191">
        <v>4.4878400000000003</v>
      </c>
      <c r="G23" s="191">
        <v>131.34398999999999</v>
      </c>
      <c r="H23" s="191">
        <v>7.8</v>
      </c>
      <c r="I23" s="191">
        <v>143.63182999999998</v>
      </c>
      <c r="J23" s="191">
        <v>0</v>
      </c>
      <c r="K23" s="191">
        <v>31.3</v>
      </c>
      <c r="L23" s="191">
        <v>85.746750000000006</v>
      </c>
      <c r="M23" s="191">
        <v>117.04675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7</v>
      </c>
      <c r="U23" s="191">
        <v>7</v>
      </c>
      <c r="V23" s="191">
        <v>0</v>
      </c>
      <c r="W23" s="191">
        <v>10</v>
      </c>
      <c r="X23" s="191">
        <v>0</v>
      </c>
      <c r="Y23" s="191">
        <v>10</v>
      </c>
      <c r="Z23" s="191">
        <v>0</v>
      </c>
      <c r="AA23" s="191">
        <v>163.41658999999999</v>
      </c>
      <c r="AB23" s="191">
        <v>302.81465999999995</v>
      </c>
      <c r="AC23" s="191">
        <v>466.23124999999999</v>
      </c>
      <c r="AD23" s="191">
        <v>0</v>
      </c>
      <c r="AE23" s="191">
        <v>0</v>
      </c>
      <c r="AF23" s="191">
        <v>0</v>
      </c>
      <c r="AG23" s="191">
        <v>0</v>
      </c>
      <c r="AH23" s="191">
        <v>0</v>
      </c>
      <c r="AI23" s="191">
        <v>0</v>
      </c>
      <c r="AJ23" s="191">
        <v>0</v>
      </c>
      <c r="AK23" s="191">
        <v>0</v>
      </c>
      <c r="AL23" s="191">
        <v>4.4878400000000003</v>
      </c>
      <c r="AM23" s="191">
        <v>336.06058000000002</v>
      </c>
      <c r="AN23" s="191">
        <v>403.36140999999998</v>
      </c>
      <c r="AO23" s="191">
        <v>743.90982999999994</v>
      </c>
    </row>
    <row r="24" spans="1:41" s="251" customFormat="1" ht="15" customHeight="1">
      <c r="A24" s="199" t="s">
        <v>499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11</v>
      </c>
      <c r="H24" s="191">
        <v>0</v>
      </c>
      <c r="I24" s="191">
        <v>11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  <c r="W24" s="191">
        <v>0</v>
      </c>
      <c r="X24" s="191">
        <v>0</v>
      </c>
      <c r="Y24" s="191">
        <v>0</v>
      </c>
      <c r="Z24" s="191">
        <v>0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0</v>
      </c>
      <c r="AG24" s="191">
        <v>0</v>
      </c>
      <c r="AH24" s="191">
        <v>0</v>
      </c>
      <c r="AI24" s="191">
        <v>0</v>
      </c>
      <c r="AJ24" s="191">
        <v>0</v>
      </c>
      <c r="AK24" s="191">
        <v>0</v>
      </c>
      <c r="AL24" s="191">
        <v>0</v>
      </c>
      <c r="AM24" s="191">
        <v>11</v>
      </c>
      <c r="AN24" s="191">
        <v>0</v>
      </c>
      <c r="AO24" s="191">
        <v>11</v>
      </c>
    </row>
    <row r="25" spans="1:41" s="252" customFormat="1" ht="15" customHeight="1">
      <c r="A25" s="199" t="s">
        <v>500</v>
      </c>
      <c r="B25" s="191">
        <v>0</v>
      </c>
      <c r="C25" s="191">
        <v>47</v>
      </c>
      <c r="D25" s="191">
        <v>5</v>
      </c>
      <c r="E25" s="191">
        <v>52</v>
      </c>
      <c r="F25" s="191">
        <v>0</v>
      </c>
      <c r="G25" s="191">
        <v>412.57162</v>
      </c>
      <c r="H25" s="191">
        <v>114.5</v>
      </c>
      <c r="I25" s="191">
        <v>527.07161999999994</v>
      </c>
      <c r="J25" s="191">
        <v>0</v>
      </c>
      <c r="K25" s="191">
        <v>293.8</v>
      </c>
      <c r="L25" s="191">
        <v>78.5</v>
      </c>
      <c r="M25" s="191">
        <v>372.3</v>
      </c>
      <c r="N25" s="191">
        <v>0</v>
      </c>
      <c r="O25" s="191">
        <v>98</v>
      </c>
      <c r="P25" s="191">
        <v>61</v>
      </c>
      <c r="Q25" s="191">
        <v>159</v>
      </c>
      <c r="R25" s="191">
        <v>0</v>
      </c>
      <c r="S25" s="191">
        <v>0</v>
      </c>
      <c r="T25" s="191">
        <v>7</v>
      </c>
      <c r="U25" s="191">
        <v>7</v>
      </c>
      <c r="V25" s="191">
        <v>0</v>
      </c>
      <c r="W25" s="191">
        <v>75.98</v>
      </c>
      <c r="X25" s="191">
        <v>69.8</v>
      </c>
      <c r="Y25" s="191">
        <v>145.78</v>
      </c>
      <c r="Z25" s="191">
        <v>0</v>
      </c>
      <c r="AA25" s="191">
        <v>118.3</v>
      </c>
      <c r="AB25" s="191">
        <v>71</v>
      </c>
      <c r="AC25" s="191">
        <v>189.3</v>
      </c>
      <c r="AD25" s="191">
        <v>0</v>
      </c>
      <c r="AE25" s="191">
        <v>14</v>
      </c>
      <c r="AF25" s="191">
        <v>30</v>
      </c>
      <c r="AG25" s="191">
        <v>44</v>
      </c>
      <c r="AH25" s="191">
        <v>0</v>
      </c>
      <c r="AI25" s="191">
        <v>0</v>
      </c>
      <c r="AJ25" s="191">
        <v>0</v>
      </c>
      <c r="AK25" s="191">
        <v>0</v>
      </c>
      <c r="AL25" s="191">
        <v>0</v>
      </c>
      <c r="AM25" s="191">
        <v>1059.6516200000001</v>
      </c>
      <c r="AN25" s="191">
        <v>436.8</v>
      </c>
      <c r="AO25" s="191">
        <v>1496.45162</v>
      </c>
    </row>
    <row r="26" spans="1:41" s="251" customFormat="1" ht="15" customHeight="1">
      <c r="A26" s="234" t="s">
        <v>72</v>
      </c>
      <c r="B26" s="244">
        <v>360.75077699999997</v>
      </c>
      <c r="C26" s="244">
        <v>54576.589199999995</v>
      </c>
      <c r="D26" s="244">
        <v>190354.66071399997</v>
      </c>
      <c r="E26" s="244">
        <v>245292.00069100002</v>
      </c>
      <c r="F26" s="244">
        <v>6956.7260699999997</v>
      </c>
      <c r="G26" s="244">
        <v>475800.49352800002</v>
      </c>
      <c r="H26" s="244">
        <v>844554.75535100012</v>
      </c>
      <c r="I26" s="244">
        <v>1327311.9749490002</v>
      </c>
      <c r="J26" s="244">
        <v>28039.499322399995</v>
      </c>
      <c r="K26" s="244">
        <v>234867.7103374</v>
      </c>
      <c r="L26" s="244">
        <v>621183.82170900004</v>
      </c>
      <c r="M26" s="244">
        <v>884091.03136880009</v>
      </c>
      <c r="N26" s="244">
        <v>999.03661000000011</v>
      </c>
      <c r="O26" s="244">
        <v>157939.63734439999</v>
      </c>
      <c r="P26" s="244">
        <v>292098.31464179995</v>
      </c>
      <c r="Q26" s="244">
        <v>451036.98859620001</v>
      </c>
      <c r="R26" s="244">
        <v>1177.9183802000002</v>
      </c>
      <c r="S26" s="244">
        <v>127895.45881999999</v>
      </c>
      <c r="T26" s="244">
        <v>245454.95643179998</v>
      </c>
      <c r="U26" s="244">
        <v>374528.33363199997</v>
      </c>
      <c r="V26" s="244">
        <v>391.29390999999998</v>
      </c>
      <c r="W26" s="244">
        <v>84101.88145999999</v>
      </c>
      <c r="X26" s="244">
        <v>172211.93814380001</v>
      </c>
      <c r="Y26" s="244">
        <v>256705.11351380002</v>
      </c>
      <c r="Z26" s="244">
        <v>2709.6355067999998</v>
      </c>
      <c r="AA26" s="244">
        <v>283710.337681</v>
      </c>
      <c r="AB26" s="244">
        <v>541817.88963760005</v>
      </c>
      <c r="AC26" s="244">
        <v>828237.86282540008</v>
      </c>
      <c r="AD26" s="244">
        <v>143.17935</v>
      </c>
      <c r="AE26" s="244">
        <v>24860.009910000004</v>
      </c>
      <c r="AF26" s="244">
        <v>57202.983082999992</v>
      </c>
      <c r="AG26" s="244">
        <v>82206.172342999984</v>
      </c>
      <c r="AH26" s="244">
        <v>0</v>
      </c>
      <c r="AI26" s="244">
        <v>38.932739999999995</v>
      </c>
      <c r="AJ26" s="244">
        <v>744.99009999999998</v>
      </c>
      <c r="AK26" s="244">
        <v>783.92284000000006</v>
      </c>
      <c r="AL26" s="244">
        <v>40778.039926400008</v>
      </c>
      <c r="AM26" s="244">
        <v>1443791.0510207999</v>
      </c>
      <c r="AN26" s="244">
        <v>2965624.3098119996</v>
      </c>
      <c r="AO26" s="244">
        <v>4450193.4007592006</v>
      </c>
    </row>
    <row r="27" spans="1:41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  <c r="N27" s="212"/>
      <c r="O27" s="208"/>
      <c r="P27" s="208"/>
      <c r="Q27" s="208"/>
      <c r="R27" s="208"/>
      <c r="S27" s="208"/>
      <c r="T27" s="212"/>
      <c r="U27" s="212"/>
      <c r="V27" s="212"/>
      <c r="W27" s="212"/>
      <c r="X27" s="212"/>
      <c r="Y27" s="212"/>
      <c r="Z27" s="212"/>
      <c r="AA27" s="208"/>
      <c r="AB27" s="208"/>
      <c r="AC27" s="208"/>
      <c r="AD27" s="208"/>
      <c r="AE27" s="208"/>
      <c r="AF27" s="212"/>
      <c r="AG27" s="212"/>
      <c r="AH27" s="212"/>
      <c r="AI27" s="212"/>
      <c r="AJ27" s="212"/>
      <c r="AK27" s="212"/>
      <c r="AL27" s="212"/>
      <c r="AM27" s="212"/>
      <c r="AN27" s="212"/>
      <c r="AO27" s="212"/>
    </row>
    <row r="28" spans="1:41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168"/>
      <c r="K28" s="168"/>
      <c r="L28" s="168"/>
      <c r="M28" s="168"/>
      <c r="N28" s="210"/>
      <c r="O28" s="200"/>
      <c r="P28" s="200"/>
      <c r="Q28" s="200"/>
      <c r="R28" s="200"/>
      <c r="S28" s="200"/>
      <c r="T28" s="210"/>
      <c r="U28" s="210"/>
      <c r="V28" s="168"/>
      <c r="W28" s="168"/>
      <c r="X28" s="168"/>
      <c r="Y28" s="168"/>
      <c r="Z28" s="210"/>
      <c r="AA28" s="200"/>
      <c r="AB28" s="200"/>
      <c r="AC28" s="200"/>
      <c r="AD28" s="200"/>
      <c r="AE28" s="200"/>
      <c r="AF28" s="210"/>
      <c r="AG28" s="210"/>
      <c r="AH28" s="168"/>
      <c r="AI28" s="168"/>
      <c r="AJ28" s="168"/>
      <c r="AK28" s="168"/>
      <c r="AL28" s="168"/>
      <c r="AM28" s="168"/>
      <c r="AN28" s="168"/>
      <c r="AO28" s="168"/>
    </row>
    <row r="29" spans="1:41" ht="13.5" customHeight="1">
      <c r="A29" s="306"/>
      <c r="B29" s="307"/>
      <c r="C29" s="308"/>
      <c r="D29" s="308"/>
      <c r="E29" s="308"/>
      <c r="F29" s="308"/>
      <c r="G29" s="308"/>
      <c r="H29" s="308"/>
      <c r="I29" s="309"/>
      <c r="J29" s="176"/>
      <c r="K29" s="176"/>
      <c r="L29" s="176"/>
      <c r="M29" s="176"/>
      <c r="N29" s="307"/>
      <c r="O29" s="308"/>
      <c r="P29" s="308"/>
      <c r="Q29" s="308"/>
      <c r="R29" s="308"/>
      <c r="S29" s="308"/>
      <c r="T29" s="308"/>
      <c r="U29" s="309"/>
      <c r="V29" s="176"/>
      <c r="W29" s="176"/>
      <c r="X29" s="176"/>
      <c r="Y29" s="176"/>
      <c r="Z29" s="307"/>
      <c r="AA29" s="308"/>
      <c r="AB29" s="308"/>
      <c r="AC29" s="308"/>
      <c r="AD29" s="308"/>
      <c r="AE29" s="308"/>
      <c r="AF29" s="308"/>
      <c r="AG29" s="309"/>
      <c r="AH29" s="176"/>
      <c r="AI29" s="176"/>
      <c r="AJ29" s="176"/>
      <c r="AK29" s="176"/>
      <c r="AL29" s="176"/>
      <c r="AM29" s="176"/>
      <c r="AN29" s="176"/>
      <c r="AO29" s="176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A2" zoomScale="85" zoomScaleNormal="85" workbookViewId="0">
      <selection activeCell="F23" sqref="F23"/>
    </sheetView>
  </sheetViews>
  <sheetFormatPr baseColWidth="10" defaultColWidth="11.42578125" defaultRowHeight="12.75" customHeight="1"/>
  <cols>
    <col min="1" max="1" width="46.42578125" style="193" customWidth="1"/>
    <col min="2" max="2" width="9.42578125" style="192" customWidth="1"/>
    <col min="3" max="3" width="20" style="245" bestFit="1" customWidth="1"/>
    <col min="4" max="4" width="9.7109375" style="192" customWidth="1"/>
    <col min="5" max="5" width="20" style="192" customWidth="1"/>
    <col min="6" max="6" width="11.7109375" style="192" customWidth="1"/>
    <col min="7" max="7" width="20" style="192" customWidth="1"/>
    <col min="8" max="8" width="15" style="192" customWidth="1"/>
    <col min="9" max="9" width="7.5703125" style="192" customWidth="1"/>
    <col min="10" max="10" width="9.42578125" style="192" customWidth="1"/>
    <col min="11" max="11" width="20" style="192" customWidth="1"/>
    <col min="12" max="12" width="9.7109375" style="192" customWidth="1"/>
    <col min="13" max="13" width="20" style="192" customWidth="1"/>
    <col min="14" max="14" width="11.7109375" style="192" customWidth="1"/>
    <col min="15" max="15" width="20" style="192" customWidth="1"/>
    <col min="16" max="16" width="15" style="192" customWidth="1"/>
    <col min="17" max="17" width="7.85546875" style="192" customWidth="1"/>
    <col min="18" max="18" width="9.42578125" style="192" customWidth="1"/>
    <col min="19" max="19" width="20" style="192" customWidth="1"/>
    <col min="20" max="20" width="9.7109375" style="192" customWidth="1"/>
    <col min="21" max="21" width="20" style="192" customWidth="1"/>
    <col min="22" max="22" width="11.7109375" style="192" customWidth="1"/>
    <col min="23" max="23" width="20" style="192" customWidth="1"/>
    <col min="24" max="24" width="15" style="192" customWidth="1"/>
    <col min="25" max="25" width="7.5703125" style="192" customWidth="1"/>
    <col min="26" max="26" width="9.42578125" style="192" customWidth="1"/>
    <col min="27" max="27" width="20" style="245" customWidth="1"/>
    <col min="28" max="28" width="9.7109375" style="192" customWidth="1"/>
    <col min="29" max="29" width="20" style="192" customWidth="1"/>
    <col min="30" max="30" width="11.7109375" style="192" customWidth="1"/>
    <col min="31" max="31" width="20" style="192" customWidth="1"/>
    <col min="32" max="32" width="15" style="192" customWidth="1"/>
    <col min="33" max="33" width="7.5703125" style="192" customWidth="1"/>
    <col min="34" max="34" width="9.42578125" style="192" customWidth="1"/>
    <col min="35" max="35" width="20" style="192" customWidth="1"/>
    <col min="36" max="36" width="9.7109375" style="192" customWidth="1"/>
    <col min="37" max="37" width="20" style="192" customWidth="1"/>
    <col min="38" max="38" width="11.7109375" style="192" customWidth="1"/>
    <col min="39" max="39" width="20" style="192" customWidth="1"/>
    <col min="40" max="40" width="15" style="192" customWidth="1"/>
    <col min="41" max="41" width="7.5703125" style="192" customWidth="1"/>
    <col min="42" max="42" width="9.42578125" style="192" customWidth="1"/>
    <col min="43" max="43" width="20" style="192" customWidth="1"/>
    <col min="44" max="44" width="9.7109375" style="192" customWidth="1"/>
    <col min="45" max="45" width="20" style="192" customWidth="1"/>
    <col min="46" max="46" width="11.7109375" style="192" customWidth="1"/>
    <col min="47" max="47" width="20" style="192" customWidth="1"/>
    <col min="48" max="48" width="15" style="192" customWidth="1"/>
    <col min="49" max="49" width="7.5703125" style="192" customWidth="1"/>
    <col min="50" max="50" width="9.42578125" style="192" customWidth="1"/>
    <col min="51" max="51" width="20" style="245" customWidth="1"/>
    <col min="52" max="52" width="9.7109375" style="192" customWidth="1"/>
    <col min="53" max="53" width="20" style="192" customWidth="1"/>
    <col min="54" max="54" width="11.7109375" style="192" customWidth="1"/>
    <col min="55" max="55" width="20" style="192" customWidth="1"/>
    <col min="56" max="56" width="15" style="192" customWidth="1"/>
    <col min="57" max="57" width="7.5703125" style="192" customWidth="1"/>
    <col min="58" max="58" width="9.42578125" style="192" customWidth="1"/>
    <col min="59" max="59" width="20" style="192" customWidth="1"/>
    <col min="60" max="60" width="9.7109375" style="192" customWidth="1"/>
    <col min="61" max="61" width="20" style="192" customWidth="1"/>
    <col min="62" max="62" width="11.7109375" style="192" customWidth="1"/>
    <col min="63" max="63" width="20" style="192" customWidth="1"/>
    <col min="64" max="64" width="15" style="192" customWidth="1"/>
    <col min="65" max="65" width="7.5703125" style="192" customWidth="1"/>
    <col min="66" max="66" width="9.42578125" style="192" customWidth="1"/>
    <col min="67" max="67" width="20" style="192" customWidth="1"/>
    <col min="68" max="68" width="9.7109375" style="192" customWidth="1"/>
    <col min="69" max="69" width="20" style="192" customWidth="1"/>
    <col min="70" max="70" width="11.7109375" style="192" customWidth="1"/>
    <col min="71" max="71" width="20" style="192" customWidth="1"/>
    <col min="72" max="72" width="15" style="192" customWidth="1"/>
    <col min="73" max="73" width="7.5703125" style="192" customWidth="1"/>
    <col min="74" max="74" width="9.42578125" style="192" customWidth="1"/>
    <col min="75" max="75" width="20" style="192" customWidth="1"/>
    <col min="76" max="76" width="9.7109375" style="192" customWidth="1"/>
    <col min="77" max="77" width="20" style="192" customWidth="1"/>
    <col min="78" max="78" width="11.7109375" style="192" customWidth="1"/>
    <col min="79" max="79" width="20" style="192" customWidth="1"/>
    <col min="80" max="80" width="15" style="192" customWidth="1"/>
    <col min="81" max="81" width="7.85546875" style="192" customWidth="1"/>
    <col min="82" max="304" width="11.42578125" style="192"/>
    <col min="305" max="305" width="53.5703125" style="192" customWidth="1"/>
    <col min="306" max="306" width="15.7109375" style="192" customWidth="1"/>
    <col min="307" max="307" width="27.7109375" style="192" customWidth="1"/>
    <col min="308" max="308" width="15.7109375" style="192" customWidth="1"/>
    <col min="309" max="309" width="27.7109375" style="192" customWidth="1"/>
    <col min="310" max="310" width="15.7109375" style="192" customWidth="1"/>
    <col min="311" max="311" width="27.7109375" style="192" customWidth="1"/>
    <col min="312" max="314" width="15.7109375" style="192" customWidth="1"/>
    <col min="315" max="315" width="27.7109375" style="192" customWidth="1"/>
    <col min="316" max="316" width="15.7109375" style="192" customWidth="1"/>
    <col min="317" max="317" width="27.7109375" style="192" customWidth="1"/>
    <col min="318" max="318" width="15.7109375" style="192" customWidth="1"/>
    <col min="319" max="319" width="27.7109375" style="192" customWidth="1"/>
    <col min="320" max="322" width="15.7109375" style="192" customWidth="1"/>
    <col min="323" max="323" width="27.7109375" style="192" customWidth="1"/>
    <col min="324" max="324" width="15.7109375" style="192" customWidth="1"/>
    <col min="325" max="325" width="27.7109375" style="192" customWidth="1"/>
    <col min="326" max="326" width="15.7109375" style="192" customWidth="1"/>
    <col min="327" max="327" width="27.7109375" style="192" customWidth="1"/>
    <col min="328" max="330" width="15.7109375" style="192" customWidth="1"/>
    <col min="331" max="331" width="27.7109375" style="192" customWidth="1"/>
    <col min="332" max="332" width="15.7109375" style="192" customWidth="1"/>
    <col min="333" max="333" width="27.7109375" style="192" customWidth="1"/>
    <col min="334" max="334" width="15.7109375" style="192" customWidth="1"/>
    <col min="335" max="335" width="27.7109375" style="192" customWidth="1"/>
    <col min="336" max="337" width="15.7109375" style="192" customWidth="1"/>
    <col min="338" max="560" width="11.42578125" style="192"/>
    <col min="561" max="561" width="53.5703125" style="192" customWidth="1"/>
    <col min="562" max="562" width="15.7109375" style="192" customWidth="1"/>
    <col min="563" max="563" width="27.7109375" style="192" customWidth="1"/>
    <col min="564" max="564" width="15.7109375" style="192" customWidth="1"/>
    <col min="565" max="565" width="27.7109375" style="192" customWidth="1"/>
    <col min="566" max="566" width="15.7109375" style="192" customWidth="1"/>
    <col min="567" max="567" width="27.7109375" style="192" customWidth="1"/>
    <col min="568" max="570" width="15.7109375" style="192" customWidth="1"/>
    <col min="571" max="571" width="27.7109375" style="192" customWidth="1"/>
    <col min="572" max="572" width="15.7109375" style="192" customWidth="1"/>
    <col min="573" max="573" width="27.7109375" style="192" customWidth="1"/>
    <col min="574" max="574" width="15.7109375" style="192" customWidth="1"/>
    <col min="575" max="575" width="27.7109375" style="192" customWidth="1"/>
    <col min="576" max="578" width="15.7109375" style="192" customWidth="1"/>
    <col min="579" max="579" width="27.7109375" style="192" customWidth="1"/>
    <col min="580" max="580" width="15.7109375" style="192" customWidth="1"/>
    <col min="581" max="581" width="27.7109375" style="192" customWidth="1"/>
    <col min="582" max="582" width="15.7109375" style="192" customWidth="1"/>
    <col min="583" max="583" width="27.7109375" style="192" customWidth="1"/>
    <col min="584" max="586" width="15.7109375" style="192" customWidth="1"/>
    <col min="587" max="587" width="27.7109375" style="192" customWidth="1"/>
    <col min="588" max="588" width="15.7109375" style="192" customWidth="1"/>
    <col min="589" max="589" width="27.7109375" style="192" customWidth="1"/>
    <col min="590" max="590" width="15.7109375" style="192" customWidth="1"/>
    <col min="591" max="591" width="27.7109375" style="192" customWidth="1"/>
    <col min="592" max="593" width="15.7109375" style="192" customWidth="1"/>
    <col min="594" max="816" width="11.42578125" style="192"/>
    <col min="817" max="817" width="53.5703125" style="192" customWidth="1"/>
    <col min="818" max="818" width="15.7109375" style="192" customWidth="1"/>
    <col min="819" max="819" width="27.7109375" style="192" customWidth="1"/>
    <col min="820" max="820" width="15.7109375" style="192" customWidth="1"/>
    <col min="821" max="821" width="27.7109375" style="192" customWidth="1"/>
    <col min="822" max="822" width="15.7109375" style="192" customWidth="1"/>
    <col min="823" max="823" width="27.7109375" style="192" customWidth="1"/>
    <col min="824" max="826" width="15.7109375" style="192" customWidth="1"/>
    <col min="827" max="827" width="27.7109375" style="192" customWidth="1"/>
    <col min="828" max="828" width="15.7109375" style="192" customWidth="1"/>
    <col min="829" max="829" width="27.7109375" style="192" customWidth="1"/>
    <col min="830" max="830" width="15.7109375" style="192" customWidth="1"/>
    <col min="831" max="831" width="27.7109375" style="192" customWidth="1"/>
    <col min="832" max="834" width="15.7109375" style="192" customWidth="1"/>
    <col min="835" max="835" width="27.7109375" style="192" customWidth="1"/>
    <col min="836" max="836" width="15.7109375" style="192" customWidth="1"/>
    <col min="837" max="837" width="27.7109375" style="192" customWidth="1"/>
    <col min="838" max="838" width="15.7109375" style="192" customWidth="1"/>
    <col min="839" max="839" width="27.7109375" style="192" customWidth="1"/>
    <col min="840" max="842" width="15.7109375" style="192" customWidth="1"/>
    <col min="843" max="843" width="27.7109375" style="192" customWidth="1"/>
    <col min="844" max="844" width="15.7109375" style="192" customWidth="1"/>
    <col min="845" max="845" width="27.7109375" style="192" customWidth="1"/>
    <col min="846" max="846" width="15.7109375" style="192" customWidth="1"/>
    <col min="847" max="847" width="27.7109375" style="192" customWidth="1"/>
    <col min="848" max="849" width="15.7109375" style="192" customWidth="1"/>
    <col min="850" max="1072" width="11.42578125" style="192"/>
    <col min="1073" max="1073" width="53.5703125" style="192" customWidth="1"/>
    <col min="1074" max="1074" width="15.7109375" style="192" customWidth="1"/>
    <col min="1075" max="1075" width="27.7109375" style="192" customWidth="1"/>
    <col min="1076" max="1076" width="15.7109375" style="192" customWidth="1"/>
    <col min="1077" max="1077" width="27.7109375" style="192" customWidth="1"/>
    <col min="1078" max="1078" width="15.7109375" style="192" customWidth="1"/>
    <col min="1079" max="1079" width="27.7109375" style="192" customWidth="1"/>
    <col min="1080" max="1082" width="15.7109375" style="192" customWidth="1"/>
    <col min="1083" max="1083" width="27.7109375" style="192" customWidth="1"/>
    <col min="1084" max="1084" width="15.7109375" style="192" customWidth="1"/>
    <col min="1085" max="1085" width="27.7109375" style="192" customWidth="1"/>
    <col min="1086" max="1086" width="15.7109375" style="192" customWidth="1"/>
    <col min="1087" max="1087" width="27.7109375" style="192" customWidth="1"/>
    <col min="1088" max="1090" width="15.7109375" style="192" customWidth="1"/>
    <col min="1091" max="1091" width="27.7109375" style="192" customWidth="1"/>
    <col min="1092" max="1092" width="15.7109375" style="192" customWidth="1"/>
    <col min="1093" max="1093" width="27.7109375" style="192" customWidth="1"/>
    <col min="1094" max="1094" width="15.7109375" style="192" customWidth="1"/>
    <col min="1095" max="1095" width="27.7109375" style="192" customWidth="1"/>
    <col min="1096" max="1098" width="15.7109375" style="192" customWidth="1"/>
    <col min="1099" max="1099" width="27.7109375" style="192" customWidth="1"/>
    <col min="1100" max="1100" width="15.7109375" style="192" customWidth="1"/>
    <col min="1101" max="1101" width="27.7109375" style="192" customWidth="1"/>
    <col min="1102" max="1102" width="15.7109375" style="192" customWidth="1"/>
    <col min="1103" max="1103" width="27.7109375" style="192" customWidth="1"/>
    <col min="1104" max="1105" width="15.7109375" style="192" customWidth="1"/>
    <col min="1106" max="1328" width="11.42578125" style="192"/>
    <col min="1329" max="1329" width="53.5703125" style="192" customWidth="1"/>
    <col min="1330" max="1330" width="15.7109375" style="192" customWidth="1"/>
    <col min="1331" max="1331" width="27.7109375" style="192" customWidth="1"/>
    <col min="1332" max="1332" width="15.7109375" style="192" customWidth="1"/>
    <col min="1333" max="1333" width="27.7109375" style="192" customWidth="1"/>
    <col min="1334" max="1334" width="15.7109375" style="192" customWidth="1"/>
    <col min="1335" max="1335" width="27.7109375" style="192" customWidth="1"/>
    <col min="1336" max="1338" width="15.7109375" style="192" customWidth="1"/>
    <col min="1339" max="1339" width="27.7109375" style="192" customWidth="1"/>
    <col min="1340" max="1340" width="15.7109375" style="192" customWidth="1"/>
    <col min="1341" max="1341" width="27.7109375" style="192" customWidth="1"/>
    <col min="1342" max="1342" width="15.7109375" style="192" customWidth="1"/>
    <col min="1343" max="1343" width="27.7109375" style="192" customWidth="1"/>
    <col min="1344" max="1346" width="15.7109375" style="192" customWidth="1"/>
    <col min="1347" max="1347" width="27.7109375" style="192" customWidth="1"/>
    <col min="1348" max="1348" width="15.7109375" style="192" customWidth="1"/>
    <col min="1349" max="1349" width="27.7109375" style="192" customWidth="1"/>
    <col min="1350" max="1350" width="15.7109375" style="192" customWidth="1"/>
    <col min="1351" max="1351" width="27.7109375" style="192" customWidth="1"/>
    <col min="1352" max="1354" width="15.7109375" style="192" customWidth="1"/>
    <col min="1355" max="1355" width="27.7109375" style="192" customWidth="1"/>
    <col min="1356" max="1356" width="15.7109375" style="192" customWidth="1"/>
    <col min="1357" max="1357" width="27.7109375" style="192" customWidth="1"/>
    <col min="1358" max="1358" width="15.7109375" style="192" customWidth="1"/>
    <col min="1359" max="1359" width="27.7109375" style="192" customWidth="1"/>
    <col min="1360" max="1361" width="15.7109375" style="192" customWidth="1"/>
    <col min="1362" max="1584" width="11.42578125" style="192"/>
    <col min="1585" max="1585" width="53.5703125" style="192" customWidth="1"/>
    <col min="1586" max="1586" width="15.7109375" style="192" customWidth="1"/>
    <col min="1587" max="1587" width="27.7109375" style="192" customWidth="1"/>
    <col min="1588" max="1588" width="15.7109375" style="192" customWidth="1"/>
    <col min="1589" max="1589" width="27.7109375" style="192" customWidth="1"/>
    <col min="1590" max="1590" width="15.7109375" style="192" customWidth="1"/>
    <col min="1591" max="1591" width="27.7109375" style="192" customWidth="1"/>
    <col min="1592" max="1594" width="15.7109375" style="192" customWidth="1"/>
    <col min="1595" max="1595" width="27.7109375" style="192" customWidth="1"/>
    <col min="1596" max="1596" width="15.7109375" style="192" customWidth="1"/>
    <col min="1597" max="1597" width="27.7109375" style="192" customWidth="1"/>
    <col min="1598" max="1598" width="15.7109375" style="192" customWidth="1"/>
    <col min="1599" max="1599" width="27.7109375" style="192" customWidth="1"/>
    <col min="1600" max="1602" width="15.7109375" style="192" customWidth="1"/>
    <col min="1603" max="1603" width="27.7109375" style="192" customWidth="1"/>
    <col min="1604" max="1604" width="15.7109375" style="192" customWidth="1"/>
    <col min="1605" max="1605" width="27.7109375" style="192" customWidth="1"/>
    <col min="1606" max="1606" width="15.7109375" style="192" customWidth="1"/>
    <col min="1607" max="1607" width="27.7109375" style="192" customWidth="1"/>
    <col min="1608" max="1610" width="15.7109375" style="192" customWidth="1"/>
    <col min="1611" max="1611" width="27.7109375" style="192" customWidth="1"/>
    <col min="1612" max="1612" width="15.7109375" style="192" customWidth="1"/>
    <col min="1613" max="1613" width="27.7109375" style="192" customWidth="1"/>
    <col min="1614" max="1614" width="15.7109375" style="192" customWidth="1"/>
    <col min="1615" max="1615" width="27.7109375" style="192" customWidth="1"/>
    <col min="1616" max="1617" width="15.7109375" style="192" customWidth="1"/>
    <col min="1618" max="1840" width="11.42578125" style="192"/>
    <col min="1841" max="1841" width="53.5703125" style="192" customWidth="1"/>
    <col min="1842" max="1842" width="15.7109375" style="192" customWidth="1"/>
    <col min="1843" max="1843" width="27.7109375" style="192" customWidth="1"/>
    <col min="1844" max="1844" width="15.7109375" style="192" customWidth="1"/>
    <col min="1845" max="1845" width="27.7109375" style="192" customWidth="1"/>
    <col min="1846" max="1846" width="15.7109375" style="192" customWidth="1"/>
    <col min="1847" max="1847" width="27.7109375" style="192" customWidth="1"/>
    <col min="1848" max="1850" width="15.7109375" style="192" customWidth="1"/>
    <col min="1851" max="1851" width="27.7109375" style="192" customWidth="1"/>
    <col min="1852" max="1852" width="15.7109375" style="192" customWidth="1"/>
    <col min="1853" max="1853" width="27.7109375" style="192" customWidth="1"/>
    <col min="1854" max="1854" width="15.7109375" style="192" customWidth="1"/>
    <col min="1855" max="1855" width="27.7109375" style="192" customWidth="1"/>
    <col min="1856" max="1858" width="15.7109375" style="192" customWidth="1"/>
    <col min="1859" max="1859" width="27.7109375" style="192" customWidth="1"/>
    <col min="1860" max="1860" width="15.7109375" style="192" customWidth="1"/>
    <col min="1861" max="1861" width="27.7109375" style="192" customWidth="1"/>
    <col min="1862" max="1862" width="15.7109375" style="192" customWidth="1"/>
    <col min="1863" max="1863" width="27.7109375" style="192" customWidth="1"/>
    <col min="1864" max="1866" width="15.7109375" style="192" customWidth="1"/>
    <col min="1867" max="1867" width="27.7109375" style="192" customWidth="1"/>
    <col min="1868" max="1868" width="15.7109375" style="192" customWidth="1"/>
    <col min="1869" max="1869" width="27.7109375" style="192" customWidth="1"/>
    <col min="1870" max="1870" width="15.7109375" style="192" customWidth="1"/>
    <col min="1871" max="1871" width="27.7109375" style="192" customWidth="1"/>
    <col min="1872" max="1873" width="15.7109375" style="192" customWidth="1"/>
    <col min="1874" max="2096" width="11.42578125" style="192"/>
    <col min="2097" max="2097" width="53.5703125" style="192" customWidth="1"/>
    <col min="2098" max="2098" width="15.7109375" style="192" customWidth="1"/>
    <col min="2099" max="2099" width="27.7109375" style="192" customWidth="1"/>
    <col min="2100" max="2100" width="15.7109375" style="192" customWidth="1"/>
    <col min="2101" max="2101" width="27.7109375" style="192" customWidth="1"/>
    <col min="2102" max="2102" width="15.7109375" style="192" customWidth="1"/>
    <col min="2103" max="2103" width="27.7109375" style="192" customWidth="1"/>
    <col min="2104" max="2106" width="15.7109375" style="192" customWidth="1"/>
    <col min="2107" max="2107" width="27.7109375" style="192" customWidth="1"/>
    <col min="2108" max="2108" width="15.7109375" style="192" customWidth="1"/>
    <col min="2109" max="2109" width="27.7109375" style="192" customWidth="1"/>
    <col min="2110" max="2110" width="15.7109375" style="192" customWidth="1"/>
    <col min="2111" max="2111" width="27.7109375" style="192" customWidth="1"/>
    <col min="2112" max="2114" width="15.7109375" style="192" customWidth="1"/>
    <col min="2115" max="2115" width="27.7109375" style="192" customWidth="1"/>
    <col min="2116" max="2116" width="15.7109375" style="192" customWidth="1"/>
    <col min="2117" max="2117" width="27.7109375" style="192" customWidth="1"/>
    <col min="2118" max="2118" width="15.7109375" style="192" customWidth="1"/>
    <col min="2119" max="2119" width="27.7109375" style="192" customWidth="1"/>
    <col min="2120" max="2122" width="15.7109375" style="192" customWidth="1"/>
    <col min="2123" max="2123" width="27.7109375" style="192" customWidth="1"/>
    <col min="2124" max="2124" width="15.7109375" style="192" customWidth="1"/>
    <col min="2125" max="2125" width="27.7109375" style="192" customWidth="1"/>
    <col min="2126" max="2126" width="15.7109375" style="192" customWidth="1"/>
    <col min="2127" max="2127" width="27.7109375" style="192" customWidth="1"/>
    <col min="2128" max="2129" width="15.7109375" style="192" customWidth="1"/>
    <col min="2130" max="2352" width="11.42578125" style="192"/>
    <col min="2353" max="2353" width="53.5703125" style="192" customWidth="1"/>
    <col min="2354" max="2354" width="15.7109375" style="192" customWidth="1"/>
    <col min="2355" max="2355" width="27.7109375" style="192" customWidth="1"/>
    <col min="2356" max="2356" width="15.7109375" style="192" customWidth="1"/>
    <col min="2357" max="2357" width="27.7109375" style="192" customWidth="1"/>
    <col min="2358" max="2358" width="15.7109375" style="192" customWidth="1"/>
    <col min="2359" max="2359" width="27.7109375" style="192" customWidth="1"/>
    <col min="2360" max="2362" width="15.7109375" style="192" customWidth="1"/>
    <col min="2363" max="2363" width="27.7109375" style="192" customWidth="1"/>
    <col min="2364" max="2364" width="15.7109375" style="192" customWidth="1"/>
    <col min="2365" max="2365" width="27.7109375" style="192" customWidth="1"/>
    <col min="2366" max="2366" width="15.7109375" style="192" customWidth="1"/>
    <col min="2367" max="2367" width="27.7109375" style="192" customWidth="1"/>
    <col min="2368" max="2370" width="15.7109375" style="192" customWidth="1"/>
    <col min="2371" max="2371" width="27.7109375" style="192" customWidth="1"/>
    <col min="2372" max="2372" width="15.7109375" style="192" customWidth="1"/>
    <col min="2373" max="2373" width="27.7109375" style="192" customWidth="1"/>
    <col min="2374" max="2374" width="15.7109375" style="192" customWidth="1"/>
    <col min="2375" max="2375" width="27.7109375" style="192" customWidth="1"/>
    <col min="2376" max="2378" width="15.7109375" style="192" customWidth="1"/>
    <col min="2379" max="2379" width="27.7109375" style="192" customWidth="1"/>
    <col min="2380" max="2380" width="15.7109375" style="192" customWidth="1"/>
    <col min="2381" max="2381" width="27.7109375" style="192" customWidth="1"/>
    <col min="2382" max="2382" width="15.7109375" style="192" customWidth="1"/>
    <col min="2383" max="2383" width="27.7109375" style="192" customWidth="1"/>
    <col min="2384" max="2385" width="15.7109375" style="192" customWidth="1"/>
    <col min="2386" max="2608" width="11.42578125" style="192"/>
    <col min="2609" max="2609" width="53.5703125" style="192" customWidth="1"/>
    <col min="2610" max="2610" width="15.7109375" style="192" customWidth="1"/>
    <col min="2611" max="2611" width="27.7109375" style="192" customWidth="1"/>
    <col min="2612" max="2612" width="15.7109375" style="192" customWidth="1"/>
    <col min="2613" max="2613" width="27.7109375" style="192" customWidth="1"/>
    <col min="2614" max="2614" width="15.7109375" style="192" customWidth="1"/>
    <col min="2615" max="2615" width="27.7109375" style="192" customWidth="1"/>
    <col min="2616" max="2618" width="15.7109375" style="192" customWidth="1"/>
    <col min="2619" max="2619" width="27.7109375" style="192" customWidth="1"/>
    <col min="2620" max="2620" width="15.7109375" style="192" customWidth="1"/>
    <col min="2621" max="2621" width="27.7109375" style="192" customWidth="1"/>
    <col min="2622" max="2622" width="15.7109375" style="192" customWidth="1"/>
    <col min="2623" max="2623" width="27.7109375" style="192" customWidth="1"/>
    <col min="2624" max="2626" width="15.7109375" style="192" customWidth="1"/>
    <col min="2627" max="2627" width="27.7109375" style="192" customWidth="1"/>
    <col min="2628" max="2628" width="15.7109375" style="192" customWidth="1"/>
    <col min="2629" max="2629" width="27.7109375" style="192" customWidth="1"/>
    <col min="2630" max="2630" width="15.7109375" style="192" customWidth="1"/>
    <col min="2631" max="2631" width="27.7109375" style="192" customWidth="1"/>
    <col min="2632" max="2634" width="15.7109375" style="192" customWidth="1"/>
    <col min="2635" max="2635" width="27.7109375" style="192" customWidth="1"/>
    <col min="2636" max="2636" width="15.7109375" style="192" customWidth="1"/>
    <col min="2637" max="2637" width="27.7109375" style="192" customWidth="1"/>
    <col min="2638" max="2638" width="15.7109375" style="192" customWidth="1"/>
    <col min="2639" max="2639" width="27.7109375" style="192" customWidth="1"/>
    <col min="2640" max="2641" width="15.7109375" style="192" customWidth="1"/>
    <col min="2642" max="2864" width="11.42578125" style="192"/>
    <col min="2865" max="2865" width="53.5703125" style="192" customWidth="1"/>
    <col min="2866" max="2866" width="15.7109375" style="192" customWidth="1"/>
    <col min="2867" max="2867" width="27.7109375" style="192" customWidth="1"/>
    <col min="2868" max="2868" width="15.7109375" style="192" customWidth="1"/>
    <col min="2869" max="2869" width="27.7109375" style="192" customWidth="1"/>
    <col min="2870" max="2870" width="15.7109375" style="192" customWidth="1"/>
    <col min="2871" max="2871" width="27.7109375" style="192" customWidth="1"/>
    <col min="2872" max="2874" width="15.7109375" style="192" customWidth="1"/>
    <col min="2875" max="2875" width="27.7109375" style="192" customWidth="1"/>
    <col min="2876" max="2876" width="15.7109375" style="192" customWidth="1"/>
    <col min="2877" max="2877" width="27.7109375" style="192" customWidth="1"/>
    <col min="2878" max="2878" width="15.7109375" style="192" customWidth="1"/>
    <col min="2879" max="2879" width="27.7109375" style="192" customWidth="1"/>
    <col min="2880" max="2882" width="15.7109375" style="192" customWidth="1"/>
    <col min="2883" max="2883" width="27.7109375" style="192" customWidth="1"/>
    <col min="2884" max="2884" width="15.7109375" style="192" customWidth="1"/>
    <col min="2885" max="2885" width="27.7109375" style="192" customWidth="1"/>
    <col min="2886" max="2886" width="15.7109375" style="192" customWidth="1"/>
    <col min="2887" max="2887" width="27.7109375" style="192" customWidth="1"/>
    <col min="2888" max="2890" width="15.7109375" style="192" customWidth="1"/>
    <col min="2891" max="2891" width="27.7109375" style="192" customWidth="1"/>
    <col min="2892" max="2892" width="15.7109375" style="192" customWidth="1"/>
    <col min="2893" max="2893" width="27.7109375" style="192" customWidth="1"/>
    <col min="2894" max="2894" width="15.7109375" style="192" customWidth="1"/>
    <col min="2895" max="2895" width="27.7109375" style="192" customWidth="1"/>
    <col min="2896" max="2897" width="15.7109375" style="192" customWidth="1"/>
    <col min="2898" max="3120" width="11.42578125" style="192"/>
    <col min="3121" max="3121" width="53.5703125" style="192" customWidth="1"/>
    <col min="3122" max="3122" width="15.7109375" style="192" customWidth="1"/>
    <col min="3123" max="3123" width="27.7109375" style="192" customWidth="1"/>
    <col min="3124" max="3124" width="15.7109375" style="192" customWidth="1"/>
    <col min="3125" max="3125" width="27.7109375" style="192" customWidth="1"/>
    <col min="3126" max="3126" width="15.7109375" style="192" customWidth="1"/>
    <col min="3127" max="3127" width="27.7109375" style="192" customWidth="1"/>
    <col min="3128" max="3130" width="15.7109375" style="192" customWidth="1"/>
    <col min="3131" max="3131" width="27.7109375" style="192" customWidth="1"/>
    <col min="3132" max="3132" width="15.7109375" style="192" customWidth="1"/>
    <col min="3133" max="3133" width="27.7109375" style="192" customWidth="1"/>
    <col min="3134" max="3134" width="15.7109375" style="192" customWidth="1"/>
    <col min="3135" max="3135" width="27.7109375" style="192" customWidth="1"/>
    <col min="3136" max="3138" width="15.7109375" style="192" customWidth="1"/>
    <col min="3139" max="3139" width="27.7109375" style="192" customWidth="1"/>
    <col min="3140" max="3140" width="15.7109375" style="192" customWidth="1"/>
    <col min="3141" max="3141" width="27.7109375" style="192" customWidth="1"/>
    <col min="3142" max="3142" width="15.7109375" style="192" customWidth="1"/>
    <col min="3143" max="3143" width="27.7109375" style="192" customWidth="1"/>
    <col min="3144" max="3146" width="15.7109375" style="192" customWidth="1"/>
    <col min="3147" max="3147" width="27.7109375" style="192" customWidth="1"/>
    <col min="3148" max="3148" width="15.7109375" style="192" customWidth="1"/>
    <col min="3149" max="3149" width="27.7109375" style="192" customWidth="1"/>
    <col min="3150" max="3150" width="15.7109375" style="192" customWidth="1"/>
    <col min="3151" max="3151" width="27.7109375" style="192" customWidth="1"/>
    <col min="3152" max="3153" width="15.7109375" style="192" customWidth="1"/>
    <col min="3154" max="3376" width="11.42578125" style="192"/>
    <col min="3377" max="3377" width="53.5703125" style="192" customWidth="1"/>
    <col min="3378" max="3378" width="15.7109375" style="192" customWidth="1"/>
    <col min="3379" max="3379" width="27.7109375" style="192" customWidth="1"/>
    <col min="3380" max="3380" width="15.7109375" style="192" customWidth="1"/>
    <col min="3381" max="3381" width="27.7109375" style="192" customWidth="1"/>
    <col min="3382" max="3382" width="15.7109375" style="192" customWidth="1"/>
    <col min="3383" max="3383" width="27.7109375" style="192" customWidth="1"/>
    <col min="3384" max="3386" width="15.7109375" style="192" customWidth="1"/>
    <col min="3387" max="3387" width="27.7109375" style="192" customWidth="1"/>
    <col min="3388" max="3388" width="15.7109375" style="192" customWidth="1"/>
    <col min="3389" max="3389" width="27.7109375" style="192" customWidth="1"/>
    <col min="3390" max="3390" width="15.7109375" style="192" customWidth="1"/>
    <col min="3391" max="3391" width="27.7109375" style="192" customWidth="1"/>
    <col min="3392" max="3394" width="15.7109375" style="192" customWidth="1"/>
    <col min="3395" max="3395" width="27.7109375" style="192" customWidth="1"/>
    <col min="3396" max="3396" width="15.7109375" style="192" customWidth="1"/>
    <col min="3397" max="3397" width="27.7109375" style="192" customWidth="1"/>
    <col min="3398" max="3398" width="15.7109375" style="192" customWidth="1"/>
    <col min="3399" max="3399" width="27.7109375" style="192" customWidth="1"/>
    <col min="3400" max="3402" width="15.7109375" style="192" customWidth="1"/>
    <col min="3403" max="3403" width="27.7109375" style="192" customWidth="1"/>
    <col min="3404" max="3404" width="15.7109375" style="192" customWidth="1"/>
    <col min="3405" max="3405" width="27.7109375" style="192" customWidth="1"/>
    <col min="3406" max="3406" width="15.7109375" style="192" customWidth="1"/>
    <col min="3407" max="3407" width="27.7109375" style="192" customWidth="1"/>
    <col min="3408" max="3409" width="15.7109375" style="192" customWidth="1"/>
    <col min="3410" max="3632" width="11.42578125" style="192"/>
    <col min="3633" max="3633" width="53.5703125" style="192" customWidth="1"/>
    <col min="3634" max="3634" width="15.7109375" style="192" customWidth="1"/>
    <col min="3635" max="3635" width="27.7109375" style="192" customWidth="1"/>
    <col min="3636" max="3636" width="15.7109375" style="192" customWidth="1"/>
    <col min="3637" max="3637" width="27.7109375" style="192" customWidth="1"/>
    <col min="3638" max="3638" width="15.7109375" style="192" customWidth="1"/>
    <col min="3639" max="3639" width="27.7109375" style="192" customWidth="1"/>
    <col min="3640" max="3642" width="15.7109375" style="192" customWidth="1"/>
    <col min="3643" max="3643" width="27.7109375" style="192" customWidth="1"/>
    <col min="3644" max="3644" width="15.7109375" style="192" customWidth="1"/>
    <col min="3645" max="3645" width="27.7109375" style="192" customWidth="1"/>
    <col min="3646" max="3646" width="15.7109375" style="192" customWidth="1"/>
    <col min="3647" max="3647" width="27.7109375" style="192" customWidth="1"/>
    <col min="3648" max="3650" width="15.7109375" style="192" customWidth="1"/>
    <col min="3651" max="3651" width="27.7109375" style="192" customWidth="1"/>
    <col min="3652" max="3652" width="15.7109375" style="192" customWidth="1"/>
    <col min="3653" max="3653" width="27.7109375" style="192" customWidth="1"/>
    <col min="3654" max="3654" width="15.7109375" style="192" customWidth="1"/>
    <col min="3655" max="3655" width="27.7109375" style="192" customWidth="1"/>
    <col min="3656" max="3658" width="15.7109375" style="192" customWidth="1"/>
    <col min="3659" max="3659" width="27.7109375" style="192" customWidth="1"/>
    <col min="3660" max="3660" width="15.7109375" style="192" customWidth="1"/>
    <col min="3661" max="3661" width="27.7109375" style="192" customWidth="1"/>
    <col min="3662" max="3662" width="15.7109375" style="192" customWidth="1"/>
    <col min="3663" max="3663" width="27.7109375" style="192" customWidth="1"/>
    <col min="3664" max="3665" width="15.7109375" style="192" customWidth="1"/>
    <col min="3666" max="3888" width="11.42578125" style="192"/>
    <col min="3889" max="3889" width="53.5703125" style="192" customWidth="1"/>
    <col min="3890" max="3890" width="15.7109375" style="192" customWidth="1"/>
    <col min="3891" max="3891" width="27.7109375" style="192" customWidth="1"/>
    <col min="3892" max="3892" width="15.7109375" style="192" customWidth="1"/>
    <col min="3893" max="3893" width="27.7109375" style="192" customWidth="1"/>
    <col min="3894" max="3894" width="15.7109375" style="192" customWidth="1"/>
    <col min="3895" max="3895" width="27.7109375" style="192" customWidth="1"/>
    <col min="3896" max="3898" width="15.7109375" style="192" customWidth="1"/>
    <col min="3899" max="3899" width="27.7109375" style="192" customWidth="1"/>
    <col min="3900" max="3900" width="15.7109375" style="192" customWidth="1"/>
    <col min="3901" max="3901" width="27.7109375" style="192" customWidth="1"/>
    <col min="3902" max="3902" width="15.7109375" style="192" customWidth="1"/>
    <col min="3903" max="3903" width="27.7109375" style="192" customWidth="1"/>
    <col min="3904" max="3906" width="15.7109375" style="192" customWidth="1"/>
    <col min="3907" max="3907" width="27.7109375" style="192" customWidth="1"/>
    <col min="3908" max="3908" width="15.7109375" style="192" customWidth="1"/>
    <col min="3909" max="3909" width="27.7109375" style="192" customWidth="1"/>
    <col min="3910" max="3910" width="15.7109375" style="192" customWidth="1"/>
    <col min="3911" max="3911" width="27.7109375" style="192" customWidth="1"/>
    <col min="3912" max="3914" width="15.7109375" style="192" customWidth="1"/>
    <col min="3915" max="3915" width="27.7109375" style="192" customWidth="1"/>
    <col min="3916" max="3916" width="15.7109375" style="192" customWidth="1"/>
    <col min="3917" max="3917" width="27.7109375" style="192" customWidth="1"/>
    <col min="3918" max="3918" width="15.7109375" style="192" customWidth="1"/>
    <col min="3919" max="3919" width="27.7109375" style="192" customWidth="1"/>
    <col min="3920" max="3921" width="15.7109375" style="192" customWidth="1"/>
    <col min="3922" max="4144" width="11.42578125" style="192"/>
    <col min="4145" max="4145" width="53.5703125" style="192" customWidth="1"/>
    <col min="4146" max="4146" width="15.7109375" style="192" customWidth="1"/>
    <col min="4147" max="4147" width="27.7109375" style="192" customWidth="1"/>
    <col min="4148" max="4148" width="15.7109375" style="192" customWidth="1"/>
    <col min="4149" max="4149" width="27.7109375" style="192" customWidth="1"/>
    <col min="4150" max="4150" width="15.7109375" style="192" customWidth="1"/>
    <col min="4151" max="4151" width="27.7109375" style="192" customWidth="1"/>
    <col min="4152" max="4154" width="15.7109375" style="192" customWidth="1"/>
    <col min="4155" max="4155" width="27.7109375" style="192" customWidth="1"/>
    <col min="4156" max="4156" width="15.7109375" style="192" customWidth="1"/>
    <col min="4157" max="4157" width="27.7109375" style="192" customWidth="1"/>
    <col min="4158" max="4158" width="15.7109375" style="192" customWidth="1"/>
    <col min="4159" max="4159" width="27.7109375" style="192" customWidth="1"/>
    <col min="4160" max="4162" width="15.7109375" style="192" customWidth="1"/>
    <col min="4163" max="4163" width="27.7109375" style="192" customWidth="1"/>
    <col min="4164" max="4164" width="15.7109375" style="192" customWidth="1"/>
    <col min="4165" max="4165" width="27.7109375" style="192" customWidth="1"/>
    <col min="4166" max="4166" width="15.7109375" style="192" customWidth="1"/>
    <col min="4167" max="4167" width="27.7109375" style="192" customWidth="1"/>
    <col min="4168" max="4170" width="15.7109375" style="192" customWidth="1"/>
    <col min="4171" max="4171" width="27.7109375" style="192" customWidth="1"/>
    <col min="4172" max="4172" width="15.7109375" style="192" customWidth="1"/>
    <col min="4173" max="4173" width="27.7109375" style="192" customWidth="1"/>
    <col min="4174" max="4174" width="15.7109375" style="192" customWidth="1"/>
    <col min="4175" max="4175" width="27.7109375" style="192" customWidth="1"/>
    <col min="4176" max="4177" width="15.7109375" style="192" customWidth="1"/>
    <col min="4178" max="4400" width="11.42578125" style="192"/>
    <col min="4401" max="4401" width="53.5703125" style="192" customWidth="1"/>
    <col min="4402" max="4402" width="15.7109375" style="192" customWidth="1"/>
    <col min="4403" max="4403" width="27.7109375" style="192" customWidth="1"/>
    <col min="4404" max="4404" width="15.7109375" style="192" customWidth="1"/>
    <col min="4405" max="4405" width="27.7109375" style="192" customWidth="1"/>
    <col min="4406" max="4406" width="15.7109375" style="192" customWidth="1"/>
    <col min="4407" max="4407" width="27.7109375" style="192" customWidth="1"/>
    <col min="4408" max="4410" width="15.7109375" style="192" customWidth="1"/>
    <col min="4411" max="4411" width="27.7109375" style="192" customWidth="1"/>
    <col min="4412" max="4412" width="15.7109375" style="192" customWidth="1"/>
    <col min="4413" max="4413" width="27.7109375" style="192" customWidth="1"/>
    <col min="4414" max="4414" width="15.7109375" style="192" customWidth="1"/>
    <col min="4415" max="4415" width="27.7109375" style="192" customWidth="1"/>
    <col min="4416" max="4418" width="15.7109375" style="192" customWidth="1"/>
    <col min="4419" max="4419" width="27.7109375" style="192" customWidth="1"/>
    <col min="4420" max="4420" width="15.7109375" style="192" customWidth="1"/>
    <col min="4421" max="4421" width="27.7109375" style="192" customWidth="1"/>
    <col min="4422" max="4422" width="15.7109375" style="192" customWidth="1"/>
    <col min="4423" max="4423" width="27.7109375" style="192" customWidth="1"/>
    <col min="4424" max="4426" width="15.7109375" style="192" customWidth="1"/>
    <col min="4427" max="4427" width="27.7109375" style="192" customWidth="1"/>
    <col min="4428" max="4428" width="15.7109375" style="192" customWidth="1"/>
    <col min="4429" max="4429" width="27.7109375" style="192" customWidth="1"/>
    <col min="4430" max="4430" width="15.7109375" style="192" customWidth="1"/>
    <col min="4431" max="4431" width="27.7109375" style="192" customWidth="1"/>
    <col min="4432" max="4433" width="15.7109375" style="192" customWidth="1"/>
    <col min="4434" max="4656" width="11.42578125" style="192"/>
    <col min="4657" max="4657" width="53.5703125" style="192" customWidth="1"/>
    <col min="4658" max="4658" width="15.7109375" style="192" customWidth="1"/>
    <col min="4659" max="4659" width="27.7109375" style="192" customWidth="1"/>
    <col min="4660" max="4660" width="15.7109375" style="192" customWidth="1"/>
    <col min="4661" max="4661" width="27.7109375" style="192" customWidth="1"/>
    <col min="4662" max="4662" width="15.7109375" style="192" customWidth="1"/>
    <col min="4663" max="4663" width="27.7109375" style="192" customWidth="1"/>
    <col min="4664" max="4666" width="15.7109375" style="192" customWidth="1"/>
    <col min="4667" max="4667" width="27.7109375" style="192" customWidth="1"/>
    <col min="4668" max="4668" width="15.7109375" style="192" customWidth="1"/>
    <col min="4669" max="4669" width="27.7109375" style="192" customWidth="1"/>
    <col min="4670" max="4670" width="15.7109375" style="192" customWidth="1"/>
    <col min="4671" max="4671" width="27.7109375" style="192" customWidth="1"/>
    <col min="4672" max="4674" width="15.7109375" style="192" customWidth="1"/>
    <col min="4675" max="4675" width="27.7109375" style="192" customWidth="1"/>
    <col min="4676" max="4676" width="15.7109375" style="192" customWidth="1"/>
    <col min="4677" max="4677" width="27.7109375" style="192" customWidth="1"/>
    <col min="4678" max="4678" width="15.7109375" style="192" customWidth="1"/>
    <col min="4679" max="4679" width="27.7109375" style="192" customWidth="1"/>
    <col min="4680" max="4682" width="15.7109375" style="192" customWidth="1"/>
    <col min="4683" max="4683" width="27.7109375" style="192" customWidth="1"/>
    <col min="4684" max="4684" width="15.7109375" style="192" customWidth="1"/>
    <col min="4685" max="4685" width="27.7109375" style="192" customWidth="1"/>
    <col min="4686" max="4686" width="15.7109375" style="192" customWidth="1"/>
    <col min="4687" max="4687" width="27.7109375" style="192" customWidth="1"/>
    <col min="4688" max="4689" width="15.7109375" style="192" customWidth="1"/>
    <col min="4690" max="4912" width="11.42578125" style="192"/>
    <col min="4913" max="4913" width="53.5703125" style="192" customWidth="1"/>
    <col min="4914" max="4914" width="15.7109375" style="192" customWidth="1"/>
    <col min="4915" max="4915" width="27.7109375" style="192" customWidth="1"/>
    <col min="4916" max="4916" width="15.7109375" style="192" customWidth="1"/>
    <col min="4917" max="4917" width="27.7109375" style="192" customWidth="1"/>
    <col min="4918" max="4918" width="15.7109375" style="192" customWidth="1"/>
    <col min="4919" max="4919" width="27.7109375" style="192" customWidth="1"/>
    <col min="4920" max="4922" width="15.7109375" style="192" customWidth="1"/>
    <col min="4923" max="4923" width="27.7109375" style="192" customWidth="1"/>
    <col min="4924" max="4924" width="15.7109375" style="192" customWidth="1"/>
    <col min="4925" max="4925" width="27.7109375" style="192" customWidth="1"/>
    <col min="4926" max="4926" width="15.7109375" style="192" customWidth="1"/>
    <col min="4927" max="4927" width="27.7109375" style="192" customWidth="1"/>
    <col min="4928" max="4930" width="15.7109375" style="192" customWidth="1"/>
    <col min="4931" max="4931" width="27.7109375" style="192" customWidth="1"/>
    <col min="4932" max="4932" width="15.7109375" style="192" customWidth="1"/>
    <col min="4933" max="4933" width="27.7109375" style="192" customWidth="1"/>
    <col min="4934" max="4934" width="15.7109375" style="192" customWidth="1"/>
    <col min="4935" max="4935" width="27.7109375" style="192" customWidth="1"/>
    <col min="4936" max="4938" width="15.7109375" style="192" customWidth="1"/>
    <col min="4939" max="4939" width="27.7109375" style="192" customWidth="1"/>
    <col min="4940" max="4940" width="15.7109375" style="192" customWidth="1"/>
    <col min="4941" max="4941" width="27.7109375" style="192" customWidth="1"/>
    <col min="4942" max="4942" width="15.7109375" style="192" customWidth="1"/>
    <col min="4943" max="4943" width="27.7109375" style="192" customWidth="1"/>
    <col min="4944" max="4945" width="15.7109375" style="192" customWidth="1"/>
    <col min="4946" max="5168" width="11.42578125" style="192"/>
    <col min="5169" max="5169" width="53.5703125" style="192" customWidth="1"/>
    <col min="5170" max="5170" width="15.7109375" style="192" customWidth="1"/>
    <col min="5171" max="5171" width="27.7109375" style="192" customWidth="1"/>
    <col min="5172" max="5172" width="15.7109375" style="192" customWidth="1"/>
    <col min="5173" max="5173" width="27.7109375" style="192" customWidth="1"/>
    <col min="5174" max="5174" width="15.7109375" style="192" customWidth="1"/>
    <col min="5175" max="5175" width="27.7109375" style="192" customWidth="1"/>
    <col min="5176" max="5178" width="15.7109375" style="192" customWidth="1"/>
    <col min="5179" max="5179" width="27.7109375" style="192" customWidth="1"/>
    <col min="5180" max="5180" width="15.7109375" style="192" customWidth="1"/>
    <col min="5181" max="5181" width="27.7109375" style="192" customWidth="1"/>
    <col min="5182" max="5182" width="15.7109375" style="192" customWidth="1"/>
    <col min="5183" max="5183" width="27.7109375" style="192" customWidth="1"/>
    <col min="5184" max="5186" width="15.7109375" style="192" customWidth="1"/>
    <col min="5187" max="5187" width="27.7109375" style="192" customWidth="1"/>
    <col min="5188" max="5188" width="15.7109375" style="192" customWidth="1"/>
    <col min="5189" max="5189" width="27.7109375" style="192" customWidth="1"/>
    <col min="5190" max="5190" width="15.7109375" style="192" customWidth="1"/>
    <col min="5191" max="5191" width="27.7109375" style="192" customWidth="1"/>
    <col min="5192" max="5194" width="15.7109375" style="192" customWidth="1"/>
    <col min="5195" max="5195" width="27.7109375" style="192" customWidth="1"/>
    <col min="5196" max="5196" width="15.7109375" style="192" customWidth="1"/>
    <col min="5197" max="5197" width="27.7109375" style="192" customWidth="1"/>
    <col min="5198" max="5198" width="15.7109375" style="192" customWidth="1"/>
    <col min="5199" max="5199" width="27.7109375" style="192" customWidth="1"/>
    <col min="5200" max="5201" width="15.7109375" style="192" customWidth="1"/>
    <col min="5202" max="5424" width="11.42578125" style="192"/>
    <col min="5425" max="5425" width="53.5703125" style="192" customWidth="1"/>
    <col min="5426" max="5426" width="15.7109375" style="192" customWidth="1"/>
    <col min="5427" max="5427" width="27.7109375" style="192" customWidth="1"/>
    <col min="5428" max="5428" width="15.7109375" style="192" customWidth="1"/>
    <col min="5429" max="5429" width="27.7109375" style="192" customWidth="1"/>
    <col min="5430" max="5430" width="15.7109375" style="192" customWidth="1"/>
    <col min="5431" max="5431" width="27.7109375" style="192" customWidth="1"/>
    <col min="5432" max="5434" width="15.7109375" style="192" customWidth="1"/>
    <col min="5435" max="5435" width="27.7109375" style="192" customWidth="1"/>
    <col min="5436" max="5436" width="15.7109375" style="192" customWidth="1"/>
    <col min="5437" max="5437" width="27.7109375" style="192" customWidth="1"/>
    <col min="5438" max="5438" width="15.7109375" style="192" customWidth="1"/>
    <col min="5439" max="5439" width="27.7109375" style="192" customWidth="1"/>
    <col min="5440" max="5442" width="15.7109375" style="192" customWidth="1"/>
    <col min="5443" max="5443" width="27.7109375" style="192" customWidth="1"/>
    <col min="5444" max="5444" width="15.7109375" style="192" customWidth="1"/>
    <col min="5445" max="5445" width="27.7109375" style="192" customWidth="1"/>
    <col min="5446" max="5446" width="15.7109375" style="192" customWidth="1"/>
    <col min="5447" max="5447" width="27.7109375" style="192" customWidth="1"/>
    <col min="5448" max="5450" width="15.7109375" style="192" customWidth="1"/>
    <col min="5451" max="5451" width="27.7109375" style="192" customWidth="1"/>
    <col min="5452" max="5452" width="15.7109375" style="192" customWidth="1"/>
    <col min="5453" max="5453" width="27.7109375" style="192" customWidth="1"/>
    <col min="5454" max="5454" width="15.7109375" style="192" customWidth="1"/>
    <col min="5455" max="5455" width="27.7109375" style="192" customWidth="1"/>
    <col min="5456" max="5457" width="15.7109375" style="192" customWidth="1"/>
    <col min="5458" max="5680" width="11.42578125" style="192"/>
    <col min="5681" max="5681" width="53.5703125" style="192" customWidth="1"/>
    <col min="5682" max="5682" width="15.7109375" style="192" customWidth="1"/>
    <col min="5683" max="5683" width="27.7109375" style="192" customWidth="1"/>
    <col min="5684" max="5684" width="15.7109375" style="192" customWidth="1"/>
    <col min="5685" max="5685" width="27.7109375" style="192" customWidth="1"/>
    <col min="5686" max="5686" width="15.7109375" style="192" customWidth="1"/>
    <col min="5687" max="5687" width="27.7109375" style="192" customWidth="1"/>
    <col min="5688" max="5690" width="15.7109375" style="192" customWidth="1"/>
    <col min="5691" max="5691" width="27.7109375" style="192" customWidth="1"/>
    <col min="5692" max="5692" width="15.7109375" style="192" customWidth="1"/>
    <col min="5693" max="5693" width="27.7109375" style="192" customWidth="1"/>
    <col min="5694" max="5694" width="15.7109375" style="192" customWidth="1"/>
    <col min="5695" max="5695" width="27.7109375" style="192" customWidth="1"/>
    <col min="5696" max="5698" width="15.7109375" style="192" customWidth="1"/>
    <col min="5699" max="5699" width="27.7109375" style="192" customWidth="1"/>
    <col min="5700" max="5700" width="15.7109375" style="192" customWidth="1"/>
    <col min="5701" max="5701" width="27.7109375" style="192" customWidth="1"/>
    <col min="5702" max="5702" width="15.7109375" style="192" customWidth="1"/>
    <col min="5703" max="5703" width="27.7109375" style="192" customWidth="1"/>
    <col min="5704" max="5706" width="15.7109375" style="192" customWidth="1"/>
    <col min="5707" max="5707" width="27.7109375" style="192" customWidth="1"/>
    <col min="5708" max="5708" width="15.7109375" style="192" customWidth="1"/>
    <col min="5709" max="5709" width="27.7109375" style="192" customWidth="1"/>
    <col min="5710" max="5710" width="15.7109375" style="192" customWidth="1"/>
    <col min="5711" max="5711" width="27.7109375" style="192" customWidth="1"/>
    <col min="5712" max="5713" width="15.7109375" style="192" customWidth="1"/>
    <col min="5714" max="5936" width="11.42578125" style="192"/>
    <col min="5937" max="5937" width="53.5703125" style="192" customWidth="1"/>
    <col min="5938" max="5938" width="15.7109375" style="192" customWidth="1"/>
    <col min="5939" max="5939" width="27.7109375" style="192" customWidth="1"/>
    <col min="5940" max="5940" width="15.7109375" style="192" customWidth="1"/>
    <col min="5941" max="5941" width="27.7109375" style="192" customWidth="1"/>
    <col min="5942" max="5942" width="15.7109375" style="192" customWidth="1"/>
    <col min="5943" max="5943" width="27.7109375" style="192" customWidth="1"/>
    <col min="5944" max="5946" width="15.7109375" style="192" customWidth="1"/>
    <col min="5947" max="5947" width="27.7109375" style="192" customWidth="1"/>
    <col min="5948" max="5948" width="15.7109375" style="192" customWidth="1"/>
    <col min="5949" max="5949" width="27.7109375" style="192" customWidth="1"/>
    <col min="5950" max="5950" width="15.7109375" style="192" customWidth="1"/>
    <col min="5951" max="5951" width="27.7109375" style="192" customWidth="1"/>
    <col min="5952" max="5954" width="15.7109375" style="192" customWidth="1"/>
    <col min="5955" max="5955" width="27.7109375" style="192" customWidth="1"/>
    <col min="5956" max="5956" width="15.7109375" style="192" customWidth="1"/>
    <col min="5957" max="5957" width="27.7109375" style="192" customWidth="1"/>
    <col min="5958" max="5958" width="15.7109375" style="192" customWidth="1"/>
    <col min="5959" max="5959" width="27.7109375" style="192" customWidth="1"/>
    <col min="5960" max="5962" width="15.7109375" style="192" customWidth="1"/>
    <col min="5963" max="5963" width="27.7109375" style="192" customWidth="1"/>
    <col min="5964" max="5964" width="15.7109375" style="192" customWidth="1"/>
    <col min="5965" max="5965" width="27.7109375" style="192" customWidth="1"/>
    <col min="5966" max="5966" width="15.7109375" style="192" customWidth="1"/>
    <col min="5967" max="5967" width="27.7109375" style="192" customWidth="1"/>
    <col min="5968" max="5969" width="15.7109375" style="192" customWidth="1"/>
    <col min="5970" max="6192" width="11.42578125" style="192"/>
    <col min="6193" max="6193" width="53.5703125" style="192" customWidth="1"/>
    <col min="6194" max="6194" width="15.7109375" style="192" customWidth="1"/>
    <col min="6195" max="6195" width="27.7109375" style="192" customWidth="1"/>
    <col min="6196" max="6196" width="15.7109375" style="192" customWidth="1"/>
    <col min="6197" max="6197" width="27.7109375" style="192" customWidth="1"/>
    <col min="6198" max="6198" width="15.7109375" style="192" customWidth="1"/>
    <col min="6199" max="6199" width="27.7109375" style="192" customWidth="1"/>
    <col min="6200" max="6202" width="15.7109375" style="192" customWidth="1"/>
    <col min="6203" max="6203" width="27.7109375" style="192" customWidth="1"/>
    <col min="6204" max="6204" width="15.7109375" style="192" customWidth="1"/>
    <col min="6205" max="6205" width="27.7109375" style="192" customWidth="1"/>
    <col min="6206" max="6206" width="15.7109375" style="192" customWidth="1"/>
    <col min="6207" max="6207" width="27.7109375" style="192" customWidth="1"/>
    <col min="6208" max="6210" width="15.7109375" style="192" customWidth="1"/>
    <col min="6211" max="6211" width="27.7109375" style="192" customWidth="1"/>
    <col min="6212" max="6212" width="15.7109375" style="192" customWidth="1"/>
    <col min="6213" max="6213" width="27.7109375" style="192" customWidth="1"/>
    <col min="6214" max="6214" width="15.7109375" style="192" customWidth="1"/>
    <col min="6215" max="6215" width="27.7109375" style="192" customWidth="1"/>
    <col min="6216" max="6218" width="15.7109375" style="192" customWidth="1"/>
    <col min="6219" max="6219" width="27.7109375" style="192" customWidth="1"/>
    <col min="6220" max="6220" width="15.7109375" style="192" customWidth="1"/>
    <col min="6221" max="6221" width="27.7109375" style="192" customWidth="1"/>
    <col min="6222" max="6222" width="15.7109375" style="192" customWidth="1"/>
    <col min="6223" max="6223" width="27.7109375" style="192" customWidth="1"/>
    <col min="6224" max="6225" width="15.7109375" style="192" customWidth="1"/>
    <col min="6226" max="6448" width="11.42578125" style="192"/>
    <col min="6449" max="6449" width="53.5703125" style="192" customWidth="1"/>
    <col min="6450" max="6450" width="15.7109375" style="192" customWidth="1"/>
    <col min="6451" max="6451" width="27.7109375" style="192" customWidth="1"/>
    <col min="6452" max="6452" width="15.7109375" style="192" customWidth="1"/>
    <col min="6453" max="6453" width="27.7109375" style="192" customWidth="1"/>
    <col min="6454" max="6454" width="15.7109375" style="192" customWidth="1"/>
    <col min="6455" max="6455" width="27.7109375" style="192" customWidth="1"/>
    <col min="6456" max="6458" width="15.7109375" style="192" customWidth="1"/>
    <col min="6459" max="6459" width="27.7109375" style="192" customWidth="1"/>
    <col min="6460" max="6460" width="15.7109375" style="192" customWidth="1"/>
    <col min="6461" max="6461" width="27.7109375" style="192" customWidth="1"/>
    <col min="6462" max="6462" width="15.7109375" style="192" customWidth="1"/>
    <col min="6463" max="6463" width="27.7109375" style="192" customWidth="1"/>
    <col min="6464" max="6466" width="15.7109375" style="192" customWidth="1"/>
    <col min="6467" max="6467" width="27.7109375" style="192" customWidth="1"/>
    <col min="6468" max="6468" width="15.7109375" style="192" customWidth="1"/>
    <col min="6469" max="6469" width="27.7109375" style="192" customWidth="1"/>
    <col min="6470" max="6470" width="15.7109375" style="192" customWidth="1"/>
    <col min="6471" max="6471" width="27.7109375" style="192" customWidth="1"/>
    <col min="6472" max="6474" width="15.7109375" style="192" customWidth="1"/>
    <col min="6475" max="6475" width="27.7109375" style="192" customWidth="1"/>
    <col min="6476" max="6476" width="15.7109375" style="192" customWidth="1"/>
    <col min="6477" max="6477" width="27.7109375" style="192" customWidth="1"/>
    <col min="6478" max="6478" width="15.7109375" style="192" customWidth="1"/>
    <col min="6479" max="6479" width="27.7109375" style="192" customWidth="1"/>
    <col min="6480" max="6481" width="15.7109375" style="192" customWidth="1"/>
    <col min="6482" max="6704" width="11.42578125" style="192"/>
    <col min="6705" max="6705" width="53.5703125" style="192" customWidth="1"/>
    <col min="6706" max="6706" width="15.7109375" style="192" customWidth="1"/>
    <col min="6707" max="6707" width="27.7109375" style="192" customWidth="1"/>
    <col min="6708" max="6708" width="15.7109375" style="192" customWidth="1"/>
    <col min="6709" max="6709" width="27.7109375" style="192" customWidth="1"/>
    <col min="6710" max="6710" width="15.7109375" style="192" customWidth="1"/>
    <col min="6711" max="6711" width="27.7109375" style="192" customWidth="1"/>
    <col min="6712" max="6714" width="15.7109375" style="192" customWidth="1"/>
    <col min="6715" max="6715" width="27.7109375" style="192" customWidth="1"/>
    <col min="6716" max="6716" width="15.7109375" style="192" customWidth="1"/>
    <col min="6717" max="6717" width="27.7109375" style="192" customWidth="1"/>
    <col min="6718" max="6718" width="15.7109375" style="192" customWidth="1"/>
    <col min="6719" max="6719" width="27.7109375" style="192" customWidth="1"/>
    <col min="6720" max="6722" width="15.7109375" style="192" customWidth="1"/>
    <col min="6723" max="6723" width="27.7109375" style="192" customWidth="1"/>
    <col min="6724" max="6724" width="15.7109375" style="192" customWidth="1"/>
    <col min="6725" max="6725" width="27.7109375" style="192" customWidth="1"/>
    <col min="6726" max="6726" width="15.7109375" style="192" customWidth="1"/>
    <col min="6727" max="6727" width="27.7109375" style="192" customWidth="1"/>
    <col min="6728" max="6730" width="15.7109375" style="192" customWidth="1"/>
    <col min="6731" max="6731" width="27.7109375" style="192" customWidth="1"/>
    <col min="6732" max="6732" width="15.7109375" style="192" customWidth="1"/>
    <col min="6733" max="6733" width="27.7109375" style="192" customWidth="1"/>
    <col min="6734" max="6734" width="15.7109375" style="192" customWidth="1"/>
    <col min="6735" max="6735" width="27.7109375" style="192" customWidth="1"/>
    <col min="6736" max="6737" width="15.7109375" style="192" customWidth="1"/>
    <col min="6738" max="6960" width="11.42578125" style="192"/>
    <col min="6961" max="6961" width="53.5703125" style="192" customWidth="1"/>
    <col min="6962" max="6962" width="15.7109375" style="192" customWidth="1"/>
    <col min="6963" max="6963" width="27.7109375" style="192" customWidth="1"/>
    <col min="6964" max="6964" width="15.7109375" style="192" customWidth="1"/>
    <col min="6965" max="6965" width="27.7109375" style="192" customWidth="1"/>
    <col min="6966" max="6966" width="15.7109375" style="192" customWidth="1"/>
    <col min="6967" max="6967" width="27.7109375" style="192" customWidth="1"/>
    <col min="6968" max="6970" width="15.7109375" style="192" customWidth="1"/>
    <col min="6971" max="6971" width="27.7109375" style="192" customWidth="1"/>
    <col min="6972" max="6972" width="15.7109375" style="192" customWidth="1"/>
    <col min="6973" max="6973" width="27.7109375" style="192" customWidth="1"/>
    <col min="6974" max="6974" width="15.7109375" style="192" customWidth="1"/>
    <col min="6975" max="6975" width="27.7109375" style="192" customWidth="1"/>
    <col min="6976" max="6978" width="15.7109375" style="192" customWidth="1"/>
    <col min="6979" max="6979" width="27.7109375" style="192" customWidth="1"/>
    <col min="6980" max="6980" width="15.7109375" style="192" customWidth="1"/>
    <col min="6981" max="6981" width="27.7109375" style="192" customWidth="1"/>
    <col min="6982" max="6982" width="15.7109375" style="192" customWidth="1"/>
    <col min="6983" max="6983" width="27.7109375" style="192" customWidth="1"/>
    <col min="6984" max="6986" width="15.7109375" style="192" customWidth="1"/>
    <col min="6987" max="6987" width="27.7109375" style="192" customWidth="1"/>
    <col min="6988" max="6988" width="15.7109375" style="192" customWidth="1"/>
    <col min="6989" max="6989" width="27.7109375" style="192" customWidth="1"/>
    <col min="6990" max="6990" width="15.7109375" style="192" customWidth="1"/>
    <col min="6991" max="6991" width="27.7109375" style="192" customWidth="1"/>
    <col min="6992" max="6993" width="15.7109375" style="192" customWidth="1"/>
    <col min="6994" max="7216" width="11.42578125" style="192"/>
    <col min="7217" max="7217" width="53.5703125" style="192" customWidth="1"/>
    <col min="7218" max="7218" width="15.7109375" style="192" customWidth="1"/>
    <col min="7219" max="7219" width="27.7109375" style="192" customWidth="1"/>
    <col min="7220" max="7220" width="15.7109375" style="192" customWidth="1"/>
    <col min="7221" max="7221" width="27.7109375" style="192" customWidth="1"/>
    <col min="7222" max="7222" width="15.7109375" style="192" customWidth="1"/>
    <col min="7223" max="7223" width="27.7109375" style="192" customWidth="1"/>
    <col min="7224" max="7226" width="15.7109375" style="192" customWidth="1"/>
    <col min="7227" max="7227" width="27.7109375" style="192" customWidth="1"/>
    <col min="7228" max="7228" width="15.7109375" style="192" customWidth="1"/>
    <col min="7229" max="7229" width="27.7109375" style="192" customWidth="1"/>
    <col min="7230" max="7230" width="15.7109375" style="192" customWidth="1"/>
    <col min="7231" max="7231" width="27.7109375" style="192" customWidth="1"/>
    <col min="7232" max="7234" width="15.7109375" style="192" customWidth="1"/>
    <col min="7235" max="7235" width="27.7109375" style="192" customWidth="1"/>
    <col min="7236" max="7236" width="15.7109375" style="192" customWidth="1"/>
    <col min="7237" max="7237" width="27.7109375" style="192" customWidth="1"/>
    <col min="7238" max="7238" width="15.7109375" style="192" customWidth="1"/>
    <col min="7239" max="7239" width="27.7109375" style="192" customWidth="1"/>
    <col min="7240" max="7242" width="15.7109375" style="192" customWidth="1"/>
    <col min="7243" max="7243" width="27.7109375" style="192" customWidth="1"/>
    <col min="7244" max="7244" width="15.7109375" style="192" customWidth="1"/>
    <col min="7245" max="7245" width="27.7109375" style="192" customWidth="1"/>
    <col min="7246" max="7246" width="15.7109375" style="192" customWidth="1"/>
    <col min="7247" max="7247" width="27.7109375" style="192" customWidth="1"/>
    <col min="7248" max="7249" width="15.7109375" style="192" customWidth="1"/>
    <col min="7250" max="7472" width="11.42578125" style="192"/>
    <col min="7473" max="7473" width="53.5703125" style="192" customWidth="1"/>
    <col min="7474" max="7474" width="15.7109375" style="192" customWidth="1"/>
    <col min="7475" max="7475" width="27.7109375" style="192" customWidth="1"/>
    <col min="7476" max="7476" width="15.7109375" style="192" customWidth="1"/>
    <col min="7477" max="7477" width="27.7109375" style="192" customWidth="1"/>
    <col min="7478" max="7478" width="15.7109375" style="192" customWidth="1"/>
    <col min="7479" max="7479" width="27.7109375" style="192" customWidth="1"/>
    <col min="7480" max="7482" width="15.7109375" style="192" customWidth="1"/>
    <col min="7483" max="7483" width="27.7109375" style="192" customWidth="1"/>
    <col min="7484" max="7484" width="15.7109375" style="192" customWidth="1"/>
    <col min="7485" max="7485" width="27.7109375" style="192" customWidth="1"/>
    <col min="7486" max="7486" width="15.7109375" style="192" customWidth="1"/>
    <col min="7487" max="7487" width="27.7109375" style="192" customWidth="1"/>
    <col min="7488" max="7490" width="15.7109375" style="192" customWidth="1"/>
    <col min="7491" max="7491" width="27.7109375" style="192" customWidth="1"/>
    <col min="7492" max="7492" width="15.7109375" style="192" customWidth="1"/>
    <col min="7493" max="7493" width="27.7109375" style="192" customWidth="1"/>
    <col min="7494" max="7494" width="15.7109375" style="192" customWidth="1"/>
    <col min="7495" max="7495" width="27.7109375" style="192" customWidth="1"/>
    <col min="7496" max="7498" width="15.7109375" style="192" customWidth="1"/>
    <col min="7499" max="7499" width="27.7109375" style="192" customWidth="1"/>
    <col min="7500" max="7500" width="15.7109375" style="192" customWidth="1"/>
    <col min="7501" max="7501" width="27.7109375" style="192" customWidth="1"/>
    <col min="7502" max="7502" width="15.7109375" style="192" customWidth="1"/>
    <col min="7503" max="7503" width="27.7109375" style="192" customWidth="1"/>
    <col min="7504" max="7505" width="15.7109375" style="192" customWidth="1"/>
    <col min="7506" max="7728" width="11.42578125" style="192"/>
    <col min="7729" max="7729" width="53.5703125" style="192" customWidth="1"/>
    <col min="7730" max="7730" width="15.7109375" style="192" customWidth="1"/>
    <col min="7731" max="7731" width="27.7109375" style="192" customWidth="1"/>
    <col min="7732" max="7732" width="15.7109375" style="192" customWidth="1"/>
    <col min="7733" max="7733" width="27.7109375" style="192" customWidth="1"/>
    <col min="7734" max="7734" width="15.7109375" style="192" customWidth="1"/>
    <col min="7735" max="7735" width="27.7109375" style="192" customWidth="1"/>
    <col min="7736" max="7738" width="15.7109375" style="192" customWidth="1"/>
    <col min="7739" max="7739" width="27.7109375" style="192" customWidth="1"/>
    <col min="7740" max="7740" width="15.7109375" style="192" customWidth="1"/>
    <col min="7741" max="7741" width="27.7109375" style="192" customWidth="1"/>
    <col min="7742" max="7742" width="15.7109375" style="192" customWidth="1"/>
    <col min="7743" max="7743" width="27.7109375" style="192" customWidth="1"/>
    <col min="7744" max="7746" width="15.7109375" style="192" customWidth="1"/>
    <col min="7747" max="7747" width="27.7109375" style="192" customWidth="1"/>
    <col min="7748" max="7748" width="15.7109375" style="192" customWidth="1"/>
    <col min="7749" max="7749" width="27.7109375" style="192" customWidth="1"/>
    <col min="7750" max="7750" width="15.7109375" style="192" customWidth="1"/>
    <col min="7751" max="7751" width="27.7109375" style="192" customWidth="1"/>
    <col min="7752" max="7754" width="15.7109375" style="192" customWidth="1"/>
    <col min="7755" max="7755" width="27.7109375" style="192" customWidth="1"/>
    <col min="7756" max="7756" width="15.7109375" style="192" customWidth="1"/>
    <col min="7757" max="7757" width="27.7109375" style="192" customWidth="1"/>
    <col min="7758" max="7758" width="15.7109375" style="192" customWidth="1"/>
    <col min="7759" max="7759" width="27.7109375" style="192" customWidth="1"/>
    <col min="7760" max="7761" width="15.7109375" style="192" customWidth="1"/>
    <col min="7762" max="7984" width="11.42578125" style="192"/>
    <col min="7985" max="7985" width="53.5703125" style="192" customWidth="1"/>
    <col min="7986" max="7986" width="15.7109375" style="192" customWidth="1"/>
    <col min="7987" max="7987" width="27.7109375" style="192" customWidth="1"/>
    <col min="7988" max="7988" width="15.7109375" style="192" customWidth="1"/>
    <col min="7989" max="7989" width="27.7109375" style="192" customWidth="1"/>
    <col min="7990" max="7990" width="15.7109375" style="192" customWidth="1"/>
    <col min="7991" max="7991" width="27.7109375" style="192" customWidth="1"/>
    <col min="7992" max="7994" width="15.7109375" style="192" customWidth="1"/>
    <col min="7995" max="7995" width="27.7109375" style="192" customWidth="1"/>
    <col min="7996" max="7996" width="15.7109375" style="192" customWidth="1"/>
    <col min="7997" max="7997" width="27.7109375" style="192" customWidth="1"/>
    <col min="7998" max="7998" width="15.7109375" style="192" customWidth="1"/>
    <col min="7999" max="7999" width="27.7109375" style="192" customWidth="1"/>
    <col min="8000" max="8002" width="15.7109375" style="192" customWidth="1"/>
    <col min="8003" max="8003" width="27.7109375" style="192" customWidth="1"/>
    <col min="8004" max="8004" width="15.7109375" style="192" customWidth="1"/>
    <col min="8005" max="8005" width="27.7109375" style="192" customWidth="1"/>
    <col min="8006" max="8006" width="15.7109375" style="192" customWidth="1"/>
    <col min="8007" max="8007" width="27.7109375" style="192" customWidth="1"/>
    <col min="8008" max="8010" width="15.7109375" style="192" customWidth="1"/>
    <col min="8011" max="8011" width="27.7109375" style="192" customWidth="1"/>
    <col min="8012" max="8012" width="15.7109375" style="192" customWidth="1"/>
    <col min="8013" max="8013" width="27.7109375" style="192" customWidth="1"/>
    <col min="8014" max="8014" width="15.7109375" style="192" customWidth="1"/>
    <col min="8015" max="8015" width="27.7109375" style="192" customWidth="1"/>
    <col min="8016" max="8017" width="15.7109375" style="192" customWidth="1"/>
    <col min="8018" max="8240" width="11.42578125" style="192"/>
    <col min="8241" max="8241" width="53.5703125" style="192" customWidth="1"/>
    <col min="8242" max="8242" width="15.7109375" style="192" customWidth="1"/>
    <col min="8243" max="8243" width="27.7109375" style="192" customWidth="1"/>
    <col min="8244" max="8244" width="15.7109375" style="192" customWidth="1"/>
    <col min="8245" max="8245" width="27.7109375" style="192" customWidth="1"/>
    <col min="8246" max="8246" width="15.7109375" style="192" customWidth="1"/>
    <col min="8247" max="8247" width="27.7109375" style="192" customWidth="1"/>
    <col min="8248" max="8250" width="15.7109375" style="192" customWidth="1"/>
    <col min="8251" max="8251" width="27.7109375" style="192" customWidth="1"/>
    <col min="8252" max="8252" width="15.7109375" style="192" customWidth="1"/>
    <col min="8253" max="8253" width="27.7109375" style="192" customWidth="1"/>
    <col min="8254" max="8254" width="15.7109375" style="192" customWidth="1"/>
    <col min="8255" max="8255" width="27.7109375" style="192" customWidth="1"/>
    <col min="8256" max="8258" width="15.7109375" style="192" customWidth="1"/>
    <col min="8259" max="8259" width="27.7109375" style="192" customWidth="1"/>
    <col min="8260" max="8260" width="15.7109375" style="192" customWidth="1"/>
    <col min="8261" max="8261" width="27.7109375" style="192" customWidth="1"/>
    <col min="8262" max="8262" width="15.7109375" style="192" customWidth="1"/>
    <col min="8263" max="8263" width="27.7109375" style="192" customWidth="1"/>
    <col min="8264" max="8266" width="15.7109375" style="192" customWidth="1"/>
    <col min="8267" max="8267" width="27.7109375" style="192" customWidth="1"/>
    <col min="8268" max="8268" width="15.7109375" style="192" customWidth="1"/>
    <col min="8269" max="8269" width="27.7109375" style="192" customWidth="1"/>
    <col min="8270" max="8270" width="15.7109375" style="192" customWidth="1"/>
    <col min="8271" max="8271" width="27.7109375" style="192" customWidth="1"/>
    <col min="8272" max="8273" width="15.7109375" style="192" customWidth="1"/>
    <col min="8274" max="8496" width="11.42578125" style="192"/>
    <col min="8497" max="8497" width="53.5703125" style="192" customWidth="1"/>
    <col min="8498" max="8498" width="15.7109375" style="192" customWidth="1"/>
    <col min="8499" max="8499" width="27.7109375" style="192" customWidth="1"/>
    <col min="8500" max="8500" width="15.7109375" style="192" customWidth="1"/>
    <col min="8501" max="8501" width="27.7109375" style="192" customWidth="1"/>
    <col min="8502" max="8502" width="15.7109375" style="192" customWidth="1"/>
    <col min="8503" max="8503" width="27.7109375" style="192" customWidth="1"/>
    <col min="8504" max="8506" width="15.7109375" style="192" customWidth="1"/>
    <col min="8507" max="8507" width="27.7109375" style="192" customWidth="1"/>
    <col min="8508" max="8508" width="15.7109375" style="192" customWidth="1"/>
    <col min="8509" max="8509" width="27.7109375" style="192" customWidth="1"/>
    <col min="8510" max="8510" width="15.7109375" style="192" customWidth="1"/>
    <col min="8511" max="8511" width="27.7109375" style="192" customWidth="1"/>
    <col min="8512" max="8514" width="15.7109375" style="192" customWidth="1"/>
    <col min="8515" max="8515" width="27.7109375" style="192" customWidth="1"/>
    <col min="8516" max="8516" width="15.7109375" style="192" customWidth="1"/>
    <col min="8517" max="8517" width="27.7109375" style="192" customWidth="1"/>
    <col min="8518" max="8518" width="15.7109375" style="192" customWidth="1"/>
    <col min="8519" max="8519" width="27.7109375" style="192" customWidth="1"/>
    <col min="8520" max="8522" width="15.7109375" style="192" customWidth="1"/>
    <col min="8523" max="8523" width="27.7109375" style="192" customWidth="1"/>
    <col min="8524" max="8524" width="15.7109375" style="192" customWidth="1"/>
    <col min="8525" max="8525" width="27.7109375" style="192" customWidth="1"/>
    <col min="8526" max="8526" width="15.7109375" style="192" customWidth="1"/>
    <col min="8527" max="8527" width="27.7109375" style="192" customWidth="1"/>
    <col min="8528" max="8529" width="15.7109375" style="192" customWidth="1"/>
    <col min="8530" max="8752" width="11.42578125" style="192"/>
    <col min="8753" max="8753" width="53.5703125" style="192" customWidth="1"/>
    <col min="8754" max="8754" width="15.7109375" style="192" customWidth="1"/>
    <col min="8755" max="8755" width="27.7109375" style="192" customWidth="1"/>
    <col min="8756" max="8756" width="15.7109375" style="192" customWidth="1"/>
    <col min="8757" max="8757" width="27.7109375" style="192" customWidth="1"/>
    <col min="8758" max="8758" width="15.7109375" style="192" customWidth="1"/>
    <col min="8759" max="8759" width="27.7109375" style="192" customWidth="1"/>
    <col min="8760" max="8762" width="15.7109375" style="192" customWidth="1"/>
    <col min="8763" max="8763" width="27.7109375" style="192" customWidth="1"/>
    <col min="8764" max="8764" width="15.7109375" style="192" customWidth="1"/>
    <col min="8765" max="8765" width="27.7109375" style="192" customWidth="1"/>
    <col min="8766" max="8766" width="15.7109375" style="192" customWidth="1"/>
    <col min="8767" max="8767" width="27.7109375" style="192" customWidth="1"/>
    <col min="8768" max="8770" width="15.7109375" style="192" customWidth="1"/>
    <col min="8771" max="8771" width="27.7109375" style="192" customWidth="1"/>
    <col min="8772" max="8772" width="15.7109375" style="192" customWidth="1"/>
    <col min="8773" max="8773" width="27.7109375" style="192" customWidth="1"/>
    <col min="8774" max="8774" width="15.7109375" style="192" customWidth="1"/>
    <col min="8775" max="8775" width="27.7109375" style="192" customWidth="1"/>
    <col min="8776" max="8778" width="15.7109375" style="192" customWidth="1"/>
    <col min="8779" max="8779" width="27.7109375" style="192" customWidth="1"/>
    <col min="8780" max="8780" width="15.7109375" style="192" customWidth="1"/>
    <col min="8781" max="8781" width="27.7109375" style="192" customWidth="1"/>
    <col min="8782" max="8782" width="15.7109375" style="192" customWidth="1"/>
    <col min="8783" max="8783" width="27.7109375" style="192" customWidth="1"/>
    <col min="8784" max="8785" width="15.7109375" style="192" customWidth="1"/>
    <col min="8786" max="9008" width="11.42578125" style="192"/>
    <col min="9009" max="9009" width="53.5703125" style="192" customWidth="1"/>
    <col min="9010" max="9010" width="15.7109375" style="192" customWidth="1"/>
    <col min="9011" max="9011" width="27.7109375" style="192" customWidth="1"/>
    <col min="9012" max="9012" width="15.7109375" style="192" customWidth="1"/>
    <col min="9013" max="9013" width="27.7109375" style="192" customWidth="1"/>
    <col min="9014" max="9014" width="15.7109375" style="192" customWidth="1"/>
    <col min="9015" max="9015" width="27.7109375" style="192" customWidth="1"/>
    <col min="9016" max="9018" width="15.7109375" style="192" customWidth="1"/>
    <col min="9019" max="9019" width="27.7109375" style="192" customWidth="1"/>
    <col min="9020" max="9020" width="15.7109375" style="192" customWidth="1"/>
    <col min="9021" max="9021" width="27.7109375" style="192" customWidth="1"/>
    <col min="9022" max="9022" width="15.7109375" style="192" customWidth="1"/>
    <col min="9023" max="9023" width="27.7109375" style="192" customWidth="1"/>
    <col min="9024" max="9026" width="15.7109375" style="192" customWidth="1"/>
    <col min="9027" max="9027" width="27.7109375" style="192" customWidth="1"/>
    <col min="9028" max="9028" width="15.7109375" style="192" customWidth="1"/>
    <col min="9029" max="9029" width="27.7109375" style="192" customWidth="1"/>
    <col min="9030" max="9030" width="15.7109375" style="192" customWidth="1"/>
    <col min="9031" max="9031" width="27.7109375" style="192" customWidth="1"/>
    <col min="9032" max="9034" width="15.7109375" style="192" customWidth="1"/>
    <col min="9035" max="9035" width="27.7109375" style="192" customWidth="1"/>
    <col min="9036" max="9036" width="15.7109375" style="192" customWidth="1"/>
    <col min="9037" max="9037" width="27.7109375" style="192" customWidth="1"/>
    <col min="9038" max="9038" width="15.7109375" style="192" customWidth="1"/>
    <col min="9039" max="9039" width="27.7109375" style="192" customWidth="1"/>
    <col min="9040" max="9041" width="15.7109375" style="192" customWidth="1"/>
    <col min="9042" max="9264" width="11.42578125" style="192"/>
    <col min="9265" max="9265" width="53.5703125" style="192" customWidth="1"/>
    <col min="9266" max="9266" width="15.7109375" style="192" customWidth="1"/>
    <col min="9267" max="9267" width="27.7109375" style="192" customWidth="1"/>
    <col min="9268" max="9268" width="15.7109375" style="192" customWidth="1"/>
    <col min="9269" max="9269" width="27.7109375" style="192" customWidth="1"/>
    <col min="9270" max="9270" width="15.7109375" style="192" customWidth="1"/>
    <col min="9271" max="9271" width="27.7109375" style="192" customWidth="1"/>
    <col min="9272" max="9274" width="15.7109375" style="192" customWidth="1"/>
    <col min="9275" max="9275" width="27.7109375" style="192" customWidth="1"/>
    <col min="9276" max="9276" width="15.7109375" style="192" customWidth="1"/>
    <col min="9277" max="9277" width="27.7109375" style="192" customWidth="1"/>
    <col min="9278" max="9278" width="15.7109375" style="192" customWidth="1"/>
    <col min="9279" max="9279" width="27.7109375" style="192" customWidth="1"/>
    <col min="9280" max="9282" width="15.7109375" style="192" customWidth="1"/>
    <col min="9283" max="9283" width="27.7109375" style="192" customWidth="1"/>
    <col min="9284" max="9284" width="15.7109375" style="192" customWidth="1"/>
    <col min="9285" max="9285" width="27.7109375" style="192" customWidth="1"/>
    <col min="9286" max="9286" width="15.7109375" style="192" customWidth="1"/>
    <col min="9287" max="9287" width="27.7109375" style="192" customWidth="1"/>
    <col min="9288" max="9290" width="15.7109375" style="192" customWidth="1"/>
    <col min="9291" max="9291" width="27.7109375" style="192" customWidth="1"/>
    <col min="9292" max="9292" width="15.7109375" style="192" customWidth="1"/>
    <col min="9293" max="9293" width="27.7109375" style="192" customWidth="1"/>
    <col min="9294" max="9294" width="15.7109375" style="192" customWidth="1"/>
    <col min="9295" max="9295" width="27.7109375" style="192" customWidth="1"/>
    <col min="9296" max="9297" width="15.7109375" style="192" customWidth="1"/>
    <col min="9298" max="9520" width="11.42578125" style="192"/>
    <col min="9521" max="9521" width="53.5703125" style="192" customWidth="1"/>
    <col min="9522" max="9522" width="15.7109375" style="192" customWidth="1"/>
    <col min="9523" max="9523" width="27.7109375" style="192" customWidth="1"/>
    <col min="9524" max="9524" width="15.7109375" style="192" customWidth="1"/>
    <col min="9525" max="9525" width="27.7109375" style="192" customWidth="1"/>
    <col min="9526" max="9526" width="15.7109375" style="192" customWidth="1"/>
    <col min="9527" max="9527" width="27.7109375" style="192" customWidth="1"/>
    <col min="9528" max="9530" width="15.7109375" style="192" customWidth="1"/>
    <col min="9531" max="9531" width="27.7109375" style="192" customWidth="1"/>
    <col min="9532" max="9532" width="15.7109375" style="192" customWidth="1"/>
    <col min="9533" max="9533" width="27.7109375" style="192" customWidth="1"/>
    <col min="9534" max="9534" width="15.7109375" style="192" customWidth="1"/>
    <col min="9535" max="9535" width="27.7109375" style="192" customWidth="1"/>
    <col min="9536" max="9538" width="15.7109375" style="192" customWidth="1"/>
    <col min="9539" max="9539" width="27.7109375" style="192" customWidth="1"/>
    <col min="9540" max="9540" width="15.7109375" style="192" customWidth="1"/>
    <col min="9541" max="9541" width="27.7109375" style="192" customWidth="1"/>
    <col min="9542" max="9542" width="15.7109375" style="192" customWidth="1"/>
    <col min="9543" max="9543" width="27.7109375" style="192" customWidth="1"/>
    <col min="9544" max="9546" width="15.7109375" style="192" customWidth="1"/>
    <col min="9547" max="9547" width="27.7109375" style="192" customWidth="1"/>
    <col min="9548" max="9548" width="15.7109375" style="192" customWidth="1"/>
    <col min="9549" max="9549" width="27.7109375" style="192" customWidth="1"/>
    <col min="9550" max="9550" width="15.7109375" style="192" customWidth="1"/>
    <col min="9551" max="9551" width="27.7109375" style="192" customWidth="1"/>
    <col min="9552" max="9553" width="15.7109375" style="192" customWidth="1"/>
    <col min="9554" max="9776" width="11.42578125" style="192"/>
    <col min="9777" max="9777" width="53.5703125" style="192" customWidth="1"/>
    <col min="9778" max="9778" width="15.7109375" style="192" customWidth="1"/>
    <col min="9779" max="9779" width="27.7109375" style="192" customWidth="1"/>
    <col min="9780" max="9780" width="15.7109375" style="192" customWidth="1"/>
    <col min="9781" max="9781" width="27.7109375" style="192" customWidth="1"/>
    <col min="9782" max="9782" width="15.7109375" style="192" customWidth="1"/>
    <col min="9783" max="9783" width="27.7109375" style="192" customWidth="1"/>
    <col min="9784" max="9786" width="15.7109375" style="192" customWidth="1"/>
    <col min="9787" max="9787" width="27.7109375" style="192" customWidth="1"/>
    <col min="9788" max="9788" width="15.7109375" style="192" customWidth="1"/>
    <col min="9789" max="9789" width="27.7109375" style="192" customWidth="1"/>
    <col min="9790" max="9790" width="15.7109375" style="192" customWidth="1"/>
    <col min="9791" max="9791" width="27.7109375" style="192" customWidth="1"/>
    <col min="9792" max="9794" width="15.7109375" style="192" customWidth="1"/>
    <col min="9795" max="9795" width="27.7109375" style="192" customWidth="1"/>
    <col min="9796" max="9796" width="15.7109375" style="192" customWidth="1"/>
    <col min="9797" max="9797" width="27.7109375" style="192" customWidth="1"/>
    <col min="9798" max="9798" width="15.7109375" style="192" customWidth="1"/>
    <col min="9799" max="9799" width="27.7109375" style="192" customWidth="1"/>
    <col min="9800" max="9802" width="15.7109375" style="192" customWidth="1"/>
    <col min="9803" max="9803" width="27.7109375" style="192" customWidth="1"/>
    <col min="9804" max="9804" width="15.7109375" style="192" customWidth="1"/>
    <col min="9805" max="9805" width="27.7109375" style="192" customWidth="1"/>
    <col min="9806" max="9806" width="15.7109375" style="192" customWidth="1"/>
    <col min="9807" max="9807" width="27.7109375" style="192" customWidth="1"/>
    <col min="9808" max="9809" width="15.7109375" style="192" customWidth="1"/>
    <col min="9810" max="10032" width="11.42578125" style="192"/>
    <col min="10033" max="10033" width="53.5703125" style="192" customWidth="1"/>
    <col min="10034" max="10034" width="15.7109375" style="192" customWidth="1"/>
    <col min="10035" max="10035" width="27.7109375" style="192" customWidth="1"/>
    <col min="10036" max="10036" width="15.7109375" style="192" customWidth="1"/>
    <col min="10037" max="10037" width="27.7109375" style="192" customWidth="1"/>
    <col min="10038" max="10038" width="15.7109375" style="192" customWidth="1"/>
    <col min="10039" max="10039" width="27.7109375" style="192" customWidth="1"/>
    <col min="10040" max="10042" width="15.7109375" style="192" customWidth="1"/>
    <col min="10043" max="10043" width="27.7109375" style="192" customWidth="1"/>
    <col min="10044" max="10044" width="15.7109375" style="192" customWidth="1"/>
    <col min="10045" max="10045" width="27.7109375" style="192" customWidth="1"/>
    <col min="10046" max="10046" width="15.7109375" style="192" customWidth="1"/>
    <col min="10047" max="10047" width="27.7109375" style="192" customWidth="1"/>
    <col min="10048" max="10050" width="15.7109375" style="192" customWidth="1"/>
    <col min="10051" max="10051" width="27.7109375" style="192" customWidth="1"/>
    <col min="10052" max="10052" width="15.7109375" style="192" customWidth="1"/>
    <col min="10053" max="10053" width="27.7109375" style="192" customWidth="1"/>
    <col min="10054" max="10054" width="15.7109375" style="192" customWidth="1"/>
    <col min="10055" max="10055" width="27.7109375" style="192" customWidth="1"/>
    <col min="10056" max="10058" width="15.7109375" style="192" customWidth="1"/>
    <col min="10059" max="10059" width="27.7109375" style="192" customWidth="1"/>
    <col min="10060" max="10060" width="15.7109375" style="192" customWidth="1"/>
    <col min="10061" max="10061" width="27.7109375" style="192" customWidth="1"/>
    <col min="10062" max="10062" width="15.7109375" style="192" customWidth="1"/>
    <col min="10063" max="10063" width="27.7109375" style="192" customWidth="1"/>
    <col min="10064" max="10065" width="15.7109375" style="192" customWidth="1"/>
    <col min="10066" max="10288" width="11.42578125" style="192"/>
    <col min="10289" max="10289" width="53.5703125" style="192" customWidth="1"/>
    <col min="10290" max="10290" width="15.7109375" style="192" customWidth="1"/>
    <col min="10291" max="10291" width="27.7109375" style="192" customWidth="1"/>
    <col min="10292" max="10292" width="15.7109375" style="192" customWidth="1"/>
    <col min="10293" max="10293" width="27.7109375" style="192" customWidth="1"/>
    <col min="10294" max="10294" width="15.7109375" style="192" customWidth="1"/>
    <col min="10295" max="10295" width="27.7109375" style="192" customWidth="1"/>
    <col min="10296" max="10298" width="15.7109375" style="192" customWidth="1"/>
    <col min="10299" max="10299" width="27.7109375" style="192" customWidth="1"/>
    <col min="10300" max="10300" width="15.7109375" style="192" customWidth="1"/>
    <col min="10301" max="10301" width="27.7109375" style="192" customWidth="1"/>
    <col min="10302" max="10302" width="15.7109375" style="192" customWidth="1"/>
    <col min="10303" max="10303" width="27.7109375" style="192" customWidth="1"/>
    <col min="10304" max="10306" width="15.7109375" style="192" customWidth="1"/>
    <col min="10307" max="10307" width="27.7109375" style="192" customWidth="1"/>
    <col min="10308" max="10308" width="15.7109375" style="192" customWidth="1"/>
    <col min="10309" max="10309" width="27.7109375" style="192" customWidth="1"/>
    <col min="10310" max="10310" width="15.7109375" style="192" customWidth="1"/>
    <col min="10311" max="10311" width="27.7109375" style="192" customWidth="1"/>
    <col min="10312" max="10314" width="15.7109375" style="192" customWidth="1"/>
    <col min="10315" max="10315" width="27.7109375" style="192" customWidth="1"/>
    <col min="10316" max="10316" width="15.7109375" style="192" customWidth="1"/>
    <col min="10317" max="10317" width="27.7109375" style="192" customWidth="1"/>
    <col min="10318" max="10318" width="15.7109375" style="192" customWidth="1"/>
    <col min="10319" max="10319" width="27.7109375" style="192" customWidth="1"/>
    <col min="10320" max="10321" width="15.7109375" style="192" customWidth="1"/>
    <col min="10322" max="10544" width="11.42578125" style="192"/>
    <col min="10545" max="10545" width="53.5703125" style="192" customWidth="1"/>
    <col min="10546" max="10546" width="15.7109375" style="192" customWidth="1"/>
    <col min="10547" max="10547" width="27.7109375" style="192" customWidth="1"/>
    <col min="10548" max="10548" width="15.7109375" style="192" customWidth="1"/>
    <col min="10549" max="10549" width="27.7109375" style="192" customWidth="1"/>
    <col min="10550" max="10550" width="15.7109375" style="192" customWidth="1"/>
    <col min="10551" max="10551" width="27.7109375" style="192" customWidth="1"/>
    <col min="10552" max="10554" width="15.7109375" style="192" customWidth="1"/>
    <col min="10555" max="10555" width="27.7109375" style="192" customWidth="1"/>
    <col min="10556" max="10556" width="15.7109375" style="192" customWidth="1"/>
    <col min="10557" max="10557" width="27.7109375" style="192" customWidth="1"/>
    <col min="10558" max="10558" width="15.7109375" style="192" customWidth="1"/>
    <col min="10559" max="10559" width="27.7109375" style="192" customWidth="1"/>
    <col min="10560" max="10562" width="15.7109375" style="192" customWidth="1"/>
    <col min="10563" max="10563" width="27.7109375" style="192" customWidth="1"/>
    <col min="10564" max="10564" width="15.7109375" style="192" customWidth="1"/>
    <col min="10565" max="10565" width="27.7109375" style="192" customWidth="1"/>
    <col min="10566" max="10566" width="15.7109375" style="192" customWidth="1"/>
    <col min="10567" max="10567" width="27.7109375" style="192" customWidth="1"/>
    <col min="10568" max="10570" width="15.7109375" style="192" customWidth="1"/>
    <col min="10571" max="10571" width="27.7109375" style="192" customWidth="1"/>
    <col min="10572" max="10572" width="15.7109375" style="192" customWidth="1"/>
    <col min="10573" max="10573" width="27.7109375" style="192" customWidth="1"/>
    <col min="10574" max="10574" width="15.7109375" style="192" customWidth="1"/>
    <col min="10575" max="10575" width="27.7109375" style="192" customWidth="1"/>
    <col min="10576" max="10577" width="15.7109375" style="192" customWidth="1"/>
    <col min="10578" max="10800" width="11.42578125" style="192"/>
    <col min="10801" max="10801" width="53.5703125" style="192" customWidth="1"/>
    <col min="10802" max="10802" width="15.7109375" style="192" customWidth="1"/>
    <col min="10803" max="10803" width="27.7109375" style="192" customWidth="1"/>
    <col min="10804" max="10804" width="15.7109375" style="192" customWidth="1"/>
    <col min="10805" max="10805" width="27.7109375" style="192" customWidth="1"/>
    <col min="10806" max="10806" width="15.7109375" style="192" customWidth="1"/>
    <col min="10807" max="10807" width="27.7109375" style="192" customWidth="1"/>
    <col min="10808" max="10810" width="15.7109375" style="192" customWidth="1"/>
    <col min="10811" max="10811" width="27.7109375" style="192" customWidth="1"/>
    <col min="10812" max="10812" width="15.7109375" style="192" customWidth="1"/>
    <col min="10813" max="10813" width="27.7109375" style="192" customWidth="1"/>
    <col min="10814" max="10814" width="15.7109375" style="192" customWidth="1"/>
    <col min="10815" max="10815" width="27.7109375" style="192" customWidth="1"/>
    <col min="10816" max="10818" width="15.7109375" style="192" customWidth="1"/>
    <col min="10819" max="10819" width="27.7109375" style="192" customWidth="1"/>
    <col min="10820" max="10820" width="15.7109375" style="192" customWidth="1"/>
    <col min="10821" max="10821" width="27.7109375" style="192" customWidth="1"/>
    <col min="10822" max="10822" width="15.7109375" style="192" customWidth="1"/>
    <col min="10823" max="10823" width="27.7109375" style="192" customWidth="1"/>
    <col min="10824" max="10826" width="15.7109375" style="192" customWidth="1"/>
    <col min="10827" max="10827" width="27.7109375" style="192" customWidth="1"/>
    <col min="10828" max="10828" width="15.7109375" style="192" customWidth="1"/>
    <col min="10829" max="10829" width="27.7109375" style="192" customWidth="1"/>
    <col min="10830" max="10830" width="15.7109375" style="192" customWidth="1"/>
    <col min="10831" max="10831" width="27.7109375" style="192" customWidth="1"/>
    <col min="10832" max="10833" width="15.7109375" style="192" customWidth="1"/>
    <col min="10834" max="11056" width="11.42578125" style="192"/>
    <col min="11057" max="11057" width="53.5703125" style="192" customWidth="1"/>
    <col min="11058" max="11058" width="15.7109375" style="192" customWidth="1"/>
    <col min="11059" max="11059" width="27.7109375" style="192" customWidth="1"/>
    <col min="11060" max="11060" width="15.7109375" style="192" customWidth="1"/>
    <col min="11061" max="11061" width="27.7109375" style="192" customWidth="1"/>
    <col min="11062" max="11062" width="15.7109375" style="192" customWidth="1"/>
    <col min="11063" max="11063" width="27.7109375" style="192" customWidth="1"/>
    <col min="11064" max="11066" width="15.7109375" style="192" customWidth="1"/>
    <col min="11067" max="11067" width="27.7109375" style="192" customWidth="1"/>
    <col min="11068" max="11068" width="15.7109375" style="192" customWidth="1"/>
    <col min="11069" max="11069" width="27.7109375" style="192" customWidth="1"/>
    <col min="11070" max="11070" width="15.7109375" style="192" customWidth="1"/>
    <col min="11071" max="11071" width="27.7109375" style="192" customWidth="1"/>
    <col min="11072" max="11074" width="15.7109375" style="192" customWidth="1"/>
    <col min="11075" max="11075" width="27.7109375" style="192" customWidth="1"/>
    <col min="11076" max="11076" width="15.7109375" style="192" customWidth="1"/>
    <col min="11077" max="11077" width="27.7109375" style="192" customWidth="1"/>
    <col min="11078" max="11078" width="15.7109375" style="192" customWidth="1"/>
    <col min="11079" max="11079" width="27.7109375" style="192" customWidth="1"/>
    <col min="11080" max="11082" width="15.7109375" style="192" customWidth="1"/>
    <col min="11083" max="11083" width="27.7109375" style="192" customWidth="1"/>
    <col min="11084" max="11084" width="15.7109375" style="192" customWidth="1"/>
    <col min="11085" max="11085" width="27.7109375" style="192" customWidth="1"/>
    <col min="11086" max="11086" width="15.7109375" style="192" customWidth="1"/>
    <col min="11087" max="11087" width="27.7109375" style="192" customWidth="1"/>
    <col min="11088" max="11089" width="15.7109375" style="192" customWidth="1"/>
    <col min="11090" max="11312" width="11.42578125" style="192"/>
    <col min="11313" max="11313" width="53.5703125" style="192" customWidth="1"/>
    <col min="11314" max="11314" width="15.7109375" style="192" customWidth="1"/>
    <col min="11315" max="11315" width="27.7109375" style="192" customWidth="1"/>
    <col min="11316" max="11316" width="15.7109375" style="192" customWidth="1"/>
    <col min="11317" max="11317" width="27.7109375" style="192" customWidth="1"/>
    <col min="11318" max="11318" width="15.7109375" style="192" customWidth="1"/>
    <col min="11319" max="11319" width="27.7109375" style="192" customWidth="1"/>
    <col min="11320" max="11322" width="15.7109375" style="192" customWidth="1"/>
    <col min="11323" max="11323" width="27.7109375" style="192" customWidth="1"/>
    <col min="11324" max="11324" width="15.7109375" style="192" customWidth="1"/>
    <col min="11325" max="11325" width="27.7109375" style="192" customWidth="1"/>
    <col min="11326" max="11326" width="15.7109375" style="192" customWidth="1"/>
    <col min="11327" max="11327" width="27.7109375" style="192" customWidth="1"/>
    <col min="11328" max="11330" width="15.7109375" style="192" customWidth="1"/>
    <col min="11331" max="11331" width="27.7109375" style="192" customWidth="1"/>
    <col min="11332" max="11332" width="15.7109375" style="192" customWidth="1"/>
    <col min="11333" max="11333" width="27.7109375" style="192" customWidth="1"/>
    <col min="11334" max="11334" width="15.7109375" style="192" customWidth="1"/>
    <col min="11335" max="11335" width="27.7109375" style="192" customWidth="1"/>
    <col min="11336" max="11338" width="15.7109375" style="192" customWidth="1"/>
    <col min="11339" max="11339" width="27.7109375" style="192" customWidth="1"/>
    <col min="11340" max="11340" width="15.7109375" style="192" customWidth="1"/>
    <col min="11341" max="11341" width="27.7109375" style="192" customWidth="1"/>
    <col min="11342" max="11342" width="15.7109375" style="192" customWidth="1"/>
    <col min="11343" max="11343" width="27.7109375" style="192" customWidth="1"/>
    <col min="11344" max="11345" width="15.7109375" style="192" customWidth="1"/>
    <col min="11346" max="11568" width="11.42578125" style="192"/>
    <col min="11569" max="11569" width="53.5703125" style="192" customWidth="1"/>
    <col min="11570" max="11570" width="15.7109375" style="192" customWidth="1"/>
    <col min="11571" max="11571" width="27.7109375" style="192" customWidth="1"/>
    <col min="11572" max="11572" width="15.7109375" style="192" customWidth="1"/>
    <col min="11573" max="11573" width="27.7109375" style="192" customWidth="1"/>
    <col min="11574" max="11574" width="15.7109375" style="192" customWidth="1"/>
    <col min="11575" max="11575" width="27.7109375" style="192" customWidth="1"/>
    <col min="11576" max="11578" width="15.7109375" style="192" customWidth="1"/>
    <col min="11579" max="11579" width="27.7109375" style="192" customWidth="1"/>
    <col min="11580" max="11580" width="15.7109375" style="192" customWidth="1"/>
    <col min="11581" max="11581" width="27.7109375" style="192" customWidth="1"/>
    <col min="11582" max="11582" width="15.7109375" style="192" customWidth="1"/>
    <col min="11583" max="11583" width="27.7109375" style="192" customWidth="1"/>
    <col min="11584" max="11586" width="15.7109375" style="192" customWidth="1"/>
    <col min="11587" max="11587" width="27.7109375" style="192" customWidth="1"/>
    <col min="11588" max="11588" width="15.7109375" style="192" customWidth="1"/>
    <col min="11589" max="11589" width="27.7109375" style="192" customWidth="1"/>
    <col min="11590" max="11590" width="15.7109375" style="192" customWidth="1"/>
    <col min="11591" max="11591" width="27.7109375" style="192" customWidth="1"/>
    <col min="11592" max="11594" width="15.7109375" style="192" customWidth="1"/>
    <col min="11595" max="11595" width="27.7109375" style="192" customWidth="1"/>
    <col min="11596" max="11596" width="15.7109375" style="192" customWidth="1"/>
    <col min="11597" max="11597" width="27.7109375" style="192" customWidth="1"/>
    <col min="11598" max="11598" width="15.7109375" style="192" customWidth="1"/>
    <col min="11599" max="11599" width="27.7109375" style="192" customWidth="1"/>
    <col min="11600" max="11601" width="15.7109375" style="192" customWidth="1"/>
    <col min="11602" max="11824" width="11.42578125" style="192"/>
    <col min="11825" max="11825" width="53.5703125" style="192" customWidth="1"/>
    <col min="11826" max="11826" width="15.7109375" style="192" customWidth="1"/>
    <col min="11827" max="11827" width="27.7109375" style="192" customWidth="1"/>
    <col min="11828" max="11828" width="15.7109375" style="192" customWidth="1"/>
    <col min="11829" max="11829" width="27.7109375" style="192" customWidth="1"/>
    <col min="11830" max="11830" width="15.7109375" style="192" customWidth="1"/>
    <col min="11831" max="11831" width="27.7109375" style="192" customWidth="1"/>
    <col min="11832" max="11834" width="15.7109375" style="192" customWidth="1"/>
    <col min="11835" max="11835" width="27.7109375" style="192" customWidth="1"/>
    <col min="11836" max="11836" width="15.7109375" style="192" customWidth="1"/>
    <col min="11837" max="11837" width="27.7109375" style="192" customWidth="1"/>
    <col min="11838" max="11838" width="15.7109375" style="192" customWidth="1"/>
    <col min="11839" max="11839" width="27.7109375" style="192" customWidth="1"/>
    <col min="11840" max="11842" width="15.7109375" style="192" customWidth="1"/>
    <col min="11843" max="11843" width="27.7109375" style="192" customWidth="1"/>
    <col min="11844" max="11844" width="15.7109375" style="192" customWidth="1"/>
    <col min="11845" max="11845" width="27.7109375" style="192" customWidth="1"/>
    <col min="11846" max="11846" width="15.7109375" style="192" customWidth="1"/>
    <col min="11847" max="11847" width="27.7109375" style="192" customWidth="1"/>
    <col min="11848" max="11850" width="15.7109375" style="192" customWidth="1"/>
    <col min="11851" max="11851" width="27.7109375" style="192" customWidth="1"/>
    <col min="11852" max="11852" width="15.7109375" style="192" customWidth="1"/>
    <col min="11853" max="11853" width="27.7109375" style="192" customWidth="1"/>
    <col min="11854" max="11854" width="15.7109375" style="192" customWidth="1"/>
    <col min="11855" max="11855" width="27.7109375" style="192" customWidth="1"/>
    <col min="11856" max="11857" width="15.7109375" style="192" customWidth="1"/>
    <col min="11858" max="12080" width="11.42578125" style="192"/>
    <col min="12081" max="12081" width="53.5703125" style="192" customWidth="1"/>
    <col min="12082" max="12082" width="15.7109375" style="192" customWidth="1"/>
    <col min="12083" max="12083" width="27.7109375" style="192" customWidth="1"/>
    <col min="12084" max="12084" width="15.7109375" style="192" customWidth="1"/>
    <col min="12085" max="12085" width="27.7109375" style="192" customWidth="1"/>
    <col min="12086" max="12086" width="15.7109375" style="192" customWidth="1"/>
    <col min="12087" max="12087" width="27.7109375" style="192" customWidth="1"/>
    <col min="12088" max="12090" width="15.7109375" style="192" customWidth="1"/>
    <col min="12091" max="12091" width="27.7109375" style="192" customWidth="1"/>
    <col min="12092" max="12092" width="15.7109375" style="192" customWidth="1"/>
    <col min="12093" max="12093" width="27.7109375" style="192" customWidth="1"/>
    <col min="12094" max="12094" width="15.7109375" style="192" customWidth="1"/>
    <col min="12095" max="12095" width="27.7109375" style="192" customWidth="1"/>
    <col min="12096" max="12098" width="15.7109375" style="192" customWidth="1"/>
    <col min="12099" max="12099" width="27.7109375" style="192" customWidth="1"/>
    <col min="12100" max="12100" width="15.7109375" style="192" customWidth="1"/>
    <col min="12101" max="12101" width="27.7109375" style="192" customWidth="1"/>
    <col min="12102" max="12102" width="15.7109375" style="192" customWidth="1"/>
    <col min="12103" max="12103" width="27.7109375" style="192" customWidth="1"/>
    <col min="12104" max="12106" width="15.7109375" style="192" customWidth="1"/>
    <col min="12107" max="12107" width="27.7109375" style="192" customWidth="1"/>
    <col min="12108" max="12108" width="15.7109375" style="192" customWidth="1"/>
    <col min="12109" max="12109" width="27.7109375" style="192" customWidth="1"/>
    <col min="12110" max="12110" width="15.7109375" style="192" customWidth="1"/>
    <col min="12111" max="12111" width="27.7109375" style="192" customWidth="1"/>
    <col min="12112" max="12113" width="15.7109375" style="192" customWidth="1"/>
    <col min="12114" max="12336" width="11.42578125" style="192"/>
    <col min="12337" max="12337" width="53.5703125" style="192" customWidth="1"/>
    <col min="12338" max="12338" width="15.7109375" style="192" customWidth="1"/>
    <col min="12339" max="12339" width="27.7109375" style="192" customWidth="1"/>
    <col min="12340" max="12340" width="15.7109375" style="192" customWidth="1"/>
    <col min="12341" max="12341" width="27.7109375" style="192" customWidth="1"/>
    <col min="12342" max="12342" width="15.7109375" style="192" customWidth="1"/>
    <col min="12343" max="12343" width="27.7109375" style="192" customWidth="1"/>
    <col min="12344" max="12346" width="15.7109375" style="192" customWidth="1"/>
    <col min="12347" max="12347" width="27.7109375" style="192" customWidth="1"/>
    <col min="12348" max="12348" width="15.7109375" style="192" customWidth="1"/>
    <col min="12349" max="12349" width="27.7109375" style="192" customWidth="1"/>
    <col min="12350" max="12350" width="15.7109375" style="192" customWidth="1"/>
    <col min="12351" max="12351" width="27.7109375" style="192" customWidth="1"/>
    <col min="12352" max="12354" width="15.7109375" style="192" customWidth="1"/>
    <col min="12355" max="12355" width="27.7109375" style="192" customWidth="1"/>
    <col min="12356" max="12356" width="15.7109375" style="192" customWidth="1"/>
    <col min="12357" max="12357" width="27.7109375" style="192" customWidth="1"/>
    <col min="12358" max="12358" width="15.7109375" style="192" customWidth="1"/>
    <col min="12359" max="12359" width="27.7109375" style="192" customWidth="1"/>
    <col min="12360" max="12362" width="15.7109375" style="192" customWidth="1"/>
    <col min="12363" max="12363" width="27.7109375" style="192" customWidth="1"/>
    <col min="12364" max="12364" width="15.7109375" style="192" customWidth="1"/>
    <col min="12365" max="12365" width="27.7109375" style="192" customWidth="1"/>
    <col min="12366" max="12366" width="15.7109375" style="192" customWidth="1"/>
    <col min="12367" max="12367" width="27.7109375" style="192" customWidth="1"/>
    <col min="12368" max="12369" width="15.7109375" style="192" customWidth="1"/>
    <col min="12370" max="12592" width="11.42578125" style="192"/>
    <col min="12593" max="12593" width="53.5703125" style="192" customWidth="1"/>
    <col min="12594" max="12594" width="15.7109375" style="192" customWidth="1"/>
    <col min="12595" max="12595" width="27.7109375" style="192" customWidth="1"/>
    <col min="12596" max="12596" width="15.7109375" style="192" customWidth="1"/>
    <col min="12597" max="12597" width="27.7109375" style="192" customWidth="1"/>
    <col min="12598" max="12598" width="15.7109375" style="192" customWidth="1"/>
    <col min="12599" max="12599" width="27.7109375" style="192" customWidth="1"/>
    <col min="12600" max="12602" width="15.7109375" style="192" customWidth="1"/>
    <col min="12603" max="12603" width="27.7109375" style="192" customWidth="1"/>
    <col min="12604" max="12604" width="15.7109375" style="192" customWidth="1"/>
    <col min="12605" max="12605" width="27.7109375" style="192" customWidth="1"/>
    <col min="12606" max="12606" width="15.7109375" style="192" customWidth="1"/>
    <col min="12607" max="12607" width="27.7109375" style="192" customWidth="1"/>
    <col min="12608" max="12610" width="15.7109375" style="192" customWidth="1"/>
    <col min="12611" max="12611" width="27.7109375" style="192" customWidth="1"/>
    <col min="12612" max="12612" width="15.7109375" style="192" customWidth="1"/>
    <col min="12613" max="12613" width="27.7109375" style="192" customWidth="1"/>
    <col min="12614" max="12614" width="15.7109375" style="192" customWidth="1"/>
    <col min="12615" max="12615" width="27.7109375" style="192" customWidth="1"/>
    <col min="12616" max="12618" width="15.7109375" style="192" customWidth="1"/>
    <col min="12619" max="12619" width="27.7109375" style="192" customWidth="1"/>
    <col min="12620" max="12620" width="15.7109375" style="192" customWidth="1"/>
    <col min="12621" max="12621" width="27.7109375" style="192" customWidth="1"/>
    <col min="12622" max="12622" width="15.7109375" style="192" customWidth="1"/>
    <col min="12623" max="12623" width="27.7109375" style="192" customWidth="1"/>
    <col min="12624" max="12625" width="15.7109375" style="192" customWidth="1"/>
    <col min="12626" max="12848" width="11.42578125" style="192"/>
    <col min="12849" max="12849" width="53.5703125" style="192" customWidth="1"/>
    <col min="12850" max="12850" width="15.7109375" style="192" customWidth="1"/>
    <col min="12851" max="12851" width="27.7109375" style="192" customWidth="1"/>
    <col min="12852" max="12852" width="15.7109375" style="192" customWidth="1"/>
    <col min="12853" max="12853" width="27.7109375" style="192" customWidth="1"/>
    <col min="12854" max="12854" width="15.7109375" style="192" customWidth="1"/>
    <col min="12855" max="12855" width="27.7109375" style="192" customWidth="1"/>
    <col min="12856" max="12858" width="15.7109375" style="192" customWidth="1"/>
    <col min="12859" max="12859" width="27.7109375" style="192" customWidth="1"/>
    <col min="12860" max="12860" width="15.7109375" style="192" customWidth="1"/>
    <col min="12861" max="12861" width="27.7109375" style="192" customWidth="1"/>
    <col min="12862" max="12862" width="15.7109375" style="192" customWidth="1"/>
    <col min="12863" max="12863" width="27.7109375" style="192" customWidth="1"/>
    <col min="12864" max="12866" width="15.7109375" style="192" customWidth="1"/>
    <col min="12867" max="12867" width="27.7109375" style="192" customWidth="1"/>
    <col min="12868" max="12868" width="15.7109375" style="192" customWidth="1"/>
    <col min="12869" max="12869" width="27.7109375" style="192" customWidth="1"/>
    <col min="12870" max="12870" width="15.7109375" style="192" customWidth="1"/>
    <col min="12871" max="12871" width="27.7109375" style="192" customWidth="1"/>
    <col min="12872" max="12874" width="15.7109375" style="192" customWidth="1"/>
    <col min="12875" max="12875" width="27.7109375" style="192" customWidth="1"/>
    <col min="12876" max="12876" width="15.7109375" style="192" customWidth="1"/>
    <col min="12877" max="12877" width="27.7109375" style="192" customWidth="1"/>
    <col min="12878" max="12878" width="15.7109375" style="192" customWidth="1"/>
    <col min="12879" max="12879" width="27.7109375" style="192" customWidth="1"/>
    <col min="12880" max="12881" width="15.7109375" style="192" customWidth="1"/>
    <col min="12882" max="13104" width="11.42578125" style="192"/>
    <col min="13105" max="13105" width="53.5703125" style="192" customWidth="1"/>
    <col min="13106" max="13106" width="15.7109375" style="192" customWidth="1"/>
    <col min="13107" max="13107" width="27.7109375" style="192" customWidth="1"/>
    <col min="13108" max="13108" width="15.7109375" style="192" customWidth="1"/>
    <col min="13109" max="13109" width="27.7109375" style="192" customWidth="1"/>
    <col min="13110" max="13110" width="15.7109375" style="192" customWidth="1"/>
    <col min="13111" max="13111" width="27.7109375" style="192" customWidth="1"/>
    <col min="13112" max="13114" width="15.7109375" style="192" customWidth="1"/>
    <col min="13115" max="13115" width="27.7109375" style="192" customWidth="1"/>
    <col min="13116" max="13116" width="15.7109375" style="192" customWidth="1"/>
    <col min="13117" max="13117" width="27.7109375" style="192" customWidth="1"/>
    <col min="13118" max="13118" width="15.7109375" style="192" customWidth="1"/>
    <col min="13119" max="13119" width="27.7109375" style="192" customWidth="1"/>
    <col min="13120" max="13122" width="15.7109375" style="192" customWidth="1"/>
    <col min="13123" max="13123" width="27.7109375" style="192" customWidth="1"/>
    <col min="13124" max="13124" width="15.7109375" style="192" customWidth="1"/>
    <col min="13125" max="13125" width="27.7109375" style="192" customWidth="1"/>
    <col min="13126" max="13126" width="15.7109375" style="192" customWidth="1"/>
    <col min="13127" max="13127" width="27.7109375" style="192" customWidth="1"/>
    <col min="13128" max="13130" width="15.7109375" style="192" customWidth="1"/>
    <col min="13131" max="13131" width="27.7109375" style="192" customWidth="1"/>
    <col min="13132" max="13132" width="15.7109375" style="192" customWidth="1"/>
    <col min="13133" max="13133" width="27.7109375" style="192" customWidth="1"/>
    <col min="13134" max="13134" width="15.7109375" style="192" customWidth="1"/>
    <col min="13135" max="13135" width="27.7109375" style="192" customWidth="1"/>
    <col min="13136" max="13137" width="15.7109375" style="192" customWidth="1"/>
    <col min="13138" max="13360" width="11.42578125" style="192"/>
    <col min="13361" max="13361" width="53.5703125" style="192" customWidth="1"/>
    <col min="13362" max="13362" width="15.7109375" style="192" customWidth="1"/>
    <col min="13363" max="13363" width="27.7109375" style="192" customWidth="1"/>
    <col min="13364" max="13364" width="15.7109375" style="192" customWidth="1"/>
    <col min="13365" max="13365" width="27.7109375" style="192" customWidth="1"/>
    <col min="13366" max="13366" width="15.7109375" style="192" customWidth="1"/>
    <col min="13367" max="13367" width="27.7109375" style="192" customWidth="1"/>
    <col min="13368" max="13370" width="15.7109375" style="192" customWidth="1"/>
    <col min="13371" max="13371" width="27.7109375" style="192" customWidth="1"/>
    <col min="13372" max="13372" width="15.7109375" style="192" customWidth="1"/>
    <col min="13373" max="13373" width="27.7109375" style="192" customWidth="1"/>
    <col min="13374" max="13374" width="15.7109375" style="192" customWidth="1"/>
    <col min="13375" max="13375" width="27.7109375" style="192" customWidth="1"/>
    <col min="13376" max="13378" width="15.7109375" style="192" customWidth="1"/>
    <col min="13379" max="13379" width="27.7109375" style="192" customWidth="1"/>
    <col min="13380" max="13380" width="15.7109375" style="192" customWidth="1"/>
    <col min="13381" max="13381" width="27.7109375" style="192" customWidth="1"/>
    <col min="13382" max="13382" width="15.7109375" style="192" customWidth="1"/>
    <col min="13383" max="13383" width="27.7109375" style="192" customWidth="1"/>
    <col min="13384" max="13386" width="15.7109375" style="192" customWidth="1"/>
    <col min="13387" max="13387" width="27.7109375" style="192" customWidth="1"/>
    <col min="13388" max="13388" width="15.7109375" style="192" customWidth="1"/>
    <col min="13389" max="13389" width="27.7109375" style="192" customWidth="1"/>
    <col min="13390" max="13390" width="15.7109375" style="192" customWidth="1"/>
    <col min="13391" max="13391" width="27.7109375" style="192" customWidth="1"/>
    <col min="13392" max="13393" width="15.7109375" style="192" customWidth="1"/>
    <col min="13394" max="13616" width="11.42578125" style="192"/>
    <col min="13617" max="13617" width="53.5703125" style="192" customWidth="1"/>
    <col min="13618" max="13618" width="15.7109375" style="192" customWidth="1"/>
    <col min="13619" max="13619" width="27.7109375" style="192" customWidth="1"/>
    <col min="13620" max="13620" width="15.7109375" style="192" customWidth="1"/>
    <col min="13621" max="13621" width="27.7109375" style="192" customWidth="1"/>
    <col min="13622" max="13622" width="15.7109375" style="192" customWidth="1"/>
    <col min="13623" max="13623" width="27.7109375" style="192" customWidth="1"/>
    <col min="13624" max="13626" width="15.7109375" style="192" customWidth="1"/>
    <col min="13627" max="13627" width="27.7109375" style="192" customWidth="1"/>
    <col min="13628" max="13628" width="15.7109375" style="192" customWidth="1"/>
    <col min="13629" max="13629" width="27.7109375" style="192" customWidth="1"/>
    <col min="13630" max="13630" width="15.7109375" style="192" customWidth="1"/>
    <col min="13631" max="13631" width="27.7109375" style="192" customWidth="1"/>
    <col min="13632" max="13634" width="15.7109375" style="192" customWidth="1"/>
    <col min="13635" max="13635" width="27.7109375" style="192" customWidth="1"/>
    <col min="13636" max="13636" width="15.7109375" style="192" customWidth="1"/>
    <col min="13637" max="13637" width="27.7109375" style="192" customWidth="1"/>
    <col min="13638" max="13638" width="15.7109375" style="192" customWidth="1"/>
    <col min="13639" max="13639" width="27.7109375" style="192" customWidth="1"/>
    <col min="13640" max="13642" width="15.7109375" style="192" customWidth="1"/>
    <col min="13643" max="13643" width="27.7109375" style="192" customWidth="1"/>
    <col min="13644" max="13644" width="15.7109375" style="192" customWidth="1"/>
    <col min="13645" max="13645" width="27.7109375" style="192" customWidth="1"/>
    <col min="13646" max="13646" width="15.7109375" style="192" customWidth="1"/>
    <col min="13647" max="13647" width="27.7109375" style="192" customWidth="1"/>
    <col min="13648" max="13649" width="15.7109375" style="192" customWidth="1"/>
    <col min="13650" max="13872" width="11.42578125" style="192"/>
    <col min="13873" max="13873" width="53.5703125" style="192" customWidth="1"/>
    <col min="13874" max="13874" width="15.7109375" style="192" customWidth="1"/>
    <col min="13875" max="13875" width="27.7109375" style="192" customWidth="1"/>
    <col min="13876" max="13876" width="15.7109375" style="192" customWidth="1"/>
    <col min="13877" max="13877" width="27.7109375" style="192" customWidth="1"/>
    <col min="13878" max="13878" width="15.7109375" style="192" customWidth="1"/>
    <col min="13879" max="13879" width="27.7109375" style="192" customWidth="1"/>
    <col min="13880" max="13882" width="15.7109375" style="192" customWidth="1"/>
    <col min="13883" max="13883" width="27.7109375" style="192" customWidth="1"/>
    <col min="13884" max="13884" width="15.7109375" style="192" customWidth="1"/>
    <col min="13885" max="13885" width="27.7109375" style="192" customWidth="1"/>
    <col min="13886" max="13886" width="15.7109375" style="192" customWidth="1"/>
    <col min="13887" max="13887" width="27.7109375" style="192" customWidth="1"/>
    <col min="13888" max="13890" width="15.7109375" style="192" customWidth="1"/>
    <col min="13891" max="13891" width="27.7109375" style="192" customWidth="1"/>
    <col min="13892" max="13892" width="15.7109375" style="192" customWidth="1"/>
    <col min="13893" max="13893" width="27.7109375" style="192" customWidth="1"/>
    <col min="13894" max="13894" width="15.7109375" style="192" customWidth="1"/>
    <col min="13895" max="13895" width="27.7109375" style="192" customWidth="1"/>
    <col min="13896" max="13898" width="15.7109375" style="192" customWidth="1"/>
    <col min="13899" max="13899" width="27.7109375" style="192" customWidth="1"/>
    <col min="13900" max="13900" width="15.7109375" style="192" customWidth="1"/>
    <col min="13901" max="13901" width="27.7109375" style="192" customWidth="1"/>
    <col min="13902" max="13902" width="15.7109375" style="192" customWidth="1"/>
    <col min="13903" max="13903" width="27.7109375" style="192" customWidth="1"/>
    <col min="13904" max="13905" width="15.7109375" style="192" customWidth="1"/>
    <col min="13906" max="14128" width="11.42578125" style="192"/>
    <col min="14129" max="14129" width="53.5703125" style="192" customWidth="1"/>
    <col min="14130" max="14130" width="15.7109375" style="192" customWidth="1"/>
    <col min="14131" max="14131" width="27.7109375" style="192" customWidth="1"/>
    <col min="14132" max="14132" width="15.7109375" style="192" customWidth="1"/>
    <col min="14133" max="14133" width="27.7109375" style="192" customWidth="1"/>
    <col min="14134" max="14134" width="15.7109375" style="192" customWidth="1"/>
    <col min="14135" max="14135" width="27.7109375" style="192" customWidth="1"/>
    <col min="14136" max="14138" width="15.7109375" style="192" customWidth="1"/>
    <col min="14139" max="14139" width="27.7109375" style="192" customWidth="1"/>
    <col min="14140" max="14140" width="15.7109375" style="192" customWidth="1"/>
    <col min="14141" max="14141" width="27.7109375" style="192" customWidth="1"/>
    <col min="14142" max="14142" width="15.7109375" style="192" customWidth="1"/>
    <col min="14143" max="14143" width="27.7109375" style="192" customWidth="1"/>
    <col min="14144" max="14146" width="15.7109375" style="192" customWidth="1"/>
    <col min="14147" max="14147" width="27.7109375" style="192" customWidth="1"/>
    <col min="14148" max="14148" width="15.7109375" style="192" customWidth="1"/>
    <col min="14149" max="14149" width="27.7109375" style="192" customWidth="1"/>
    <col min="14150" max="14150" width="15.7109375" style="192" customWidth="1"/>
    <col min="14151" max="14151" width="27.7109375" style="192" customWidth="1"/>
    <col min="14152" max="14154" width="15.7109375" style="192" customWidth="1"/>
    <col min="14155" max="14155" width="27.7109375" style="192" customWidth="1"/>
    <col min="14156" max="14156" width="15.7109375" style="192" customWidth="1"/>
    <col min="14157" max="14157" width="27.7109375" style="192" customWidth="1"/>
    <col min="14158" max="14158" width="15.7109375" style="192" customWidth="1"/>
    <col min="14159" max="14159" width="27.7109375" style="192" customWidth="1"/>
    <col min="14160" max="14161" width="15.7109375" style="192" customWidth="1"/>
    <col min="14162" max="14384" width="11.42578125" style="192"/>
    <col min="14385" max="14385" width="53.5703125" style="192" customWidth="1"/>
    <col min="14386" max="14386" width="15.7109375" style="192" customWidth="1"/>
    <col min="14387" max="14387" width="27.7109375" style="192" customWidth="1"/>
    <col min="14388" max="14388" width="15.7109375" style="192" customWidth="1"/>
    <col min="14389" max="14389" width="27.7109375" style="192" customWidth="1"/>
    <col min="14390" max="14390" width="15.7109375" style="192" customWidth="1"/>
    <col min="14391" max="14391" width="27.7109375" style="192" customWidth="1"/>
    <col min="14392" max="14394" width="15.7109375" style="192" customWidth="1"/>
    <col min="14395" max="14395" width="27.7109375" style="192" customWidth="1"/>
    <col min="14396" max="14396" width="15.7109375" style="192" customWidth="1"/>
    <col min="14397" max="14397" width="27.7109375" style="192" customWidth="1"/>
    <col min="14398" max="14398" width="15.7109375" style="192" customWidth="1"/>
    <col min="14399" max="14399" width="27.7109375" style="192" customWidth="1"/>
    <col min="14400" max="14402" width="15.7109375" style="192" customWidth="1"/>
    <col min="14403" max="14403" width="27.7109375" style="192" customWidth="1"/>
    <col min="14404" max="14404" width="15.7109375" style="192" customWidth="1"/>
    <col min="14405" max="14405" width="27.7109375" style="192" customWidth="1"/>
    <col min="14406" max="14406" width="15.7109375" style="192" customWidth="1"/>
    <col min="14407" max="14407" width="27.7109375" style="192" customWidth="1"/>
    <col min="14408" max="14410" width="15.7109375" style="192" customWidth="1"/>
    <col min="14411" max="14411" width="27.7109375" style="192" customWidth="1"/>
    <col min="14412" max="14412" width="15.7109375" style="192" customWidth="1"/>
    <col min="14413" max="14413" width="27.7109375" style="192" customWidth="1"/>
    <col min="14414" max="14414" width="15.7109375" style="192" customWidth="1"/>
    <col min="14415" max="14415" width="27.7109375" style="192" customWidth="1"/>
    <col min="14416" max="14417" width="15.7109375" style="192" customWidth="1"/>
    <col min="14418" max="14640" width="11.42578125" style="192"/>
    <col min="14641" max="14641" width="53.5703125" style="192" customWidth="1"/>
    <col min="14642" max="14642" width="15.7109375" style="192" customWidth="1"/>
    <col min="14643" max="14643" width="27.7109375" style="192" customWidth="1"/>
    <col min="14644" max="14644" width="15.7109375" style="192" customWidth="1"/>
    <col min="14645" max="14645" width="27.7109375" style="192" customWidth="1"/>
    <col min="14646" max="14646" width="15.7109375" style="192" customWidth="1"/>
    <col min="14647" max="14647" width="27.7109375" style="192" customWidth="1"/>
    <col min="14648" max="14650" width="15.7109375" style="192" customWidth="1"/>
    <col min="14651" max="14651" width="27.7109375" style="192" customWidth="1"/>
    <col min="14652" max="14652" width="15.7109375" style="192" customWidth="1"/>
    <col min="14653" max="14653" width="27.7109375" style="192" customWidth="1"/>
    <col min="14654" max="14654" width="15.7109375" style="192" customWidth="1"/>
    <col min="14655" max="14655" width="27.7109375" style="192" customWidth="1"/>
    <col min="14656" max="14658" width="15.7109375" style="192" customWidth="1"/>
    <col min="14659" max="14659" width="27.7109375" style="192" customWidth="1"/>
    <col min="14660" max="14660" width="15.7109375" style="192" customWidth="1"/>
    <col min="14661" max="14661" width="27.7109375" style="192" customWidth="1"/>
    <col min="14662" max="14662" width="15.7109375" style="192" customWidth="1"/>
    <col min="14663" max="14663" width="27.7109375" style="192" customWidth="1"/>
    <col min="14664" max="14666" width="15.7109375" style="192" customWidth="1"/>
    <col min="14667" max="14667" width="27.7109375" style="192" customWidth="1"/>
    <col min="14668" max="14668" width="15.7109375" style="192" customWidth="1"/>
    <col min="14669" max="14669" width="27.7109375" style="192" customWidth="1"/>
    <col min="14670" max="14670" width="15.7109375" style="192" customWidth="1"/>
    <col min="14671" max="14671" width="27.7109375" style="192" customWidth="1"/>
    <col min="14672" max="14673" width="15.7109375" style="192" customWidth="1"/>
    <col min="14674" max="14896" width="11.42578125" style="192"/>
    <col min="14897" max="14897" width="53.5703125" style="192" customWidth="1"/>
    <col min="14898" max="14898" width="15.7109375" style="192" customWidth="1"/>
    <col min="14899" max="14899" width="27.7109375" style="192" customWidth="1"/>
    <col min="14900" max="14900" width="15.7109375" style="192" customWidth="1"/>
    <col min="14901" max="14901" width="27.7109375" style="192" customWidth="1"/>
    <col min="14902" max="14902" width="15.7109375" style="192" customWidth="1"/>
    <col min="14903" max="14903" width="27.7109375" style="192" customWidth="1"/>
    <col min="14904" max="14906" width="15.7109375" style="192" customWidth="1"/>
    <col min="14907" max="14907" width="27.7109375" style="192" customWidth="1"/>
    <col min="14908" max="14908" width="15.7109375" style="192" customWidth="1"/>
    <col min="14909" max="14909" width="27.7109375" style="192" customWidth="1"/>
    <col min="14910" max="14910" width="15.7109375" style="192" customWidth="1"/>
    <col min="14911" max="14911" width="27.7109375" style="192" customWidth="1"/>
    <col min="14912" max="14914" width="15.7109375" style="192" customWidth="1"/>
    <col min="14915" max="14915" width="27.7109375" style="192" customWidth="1"/>
    <col min="14916" max="14916" width="15.7109375" style="192" customWidth="1"/>
    <col min="14917" max="14917" width="27.7109375" style="192" customWidth="1"/>
    <col min="14918" max="14918" width="15.7109375" style="192" customWidth="1"/>
    <col min="14919" max="14919" width="27.7109375" style="192" customWidth="1"/>
    <col min="14920" max="14922" width="15.7109375" style="192" customWidth="1"/>
    <col min="14923" max="14923" width="27.7109375" style="192" customWidth="1"/>
    <col min="14924" max="14924" width="15.7109375" style="192" customWidth="1"/>
    <col min="14925" max="14925" width="27.7109375" style="192" customWidth="1"/>
    <col min="14926" max="14926" width="15.7109375" style="192" customWidth="1"/>
    <col min="14927" max="14927" width="27.7109375" style="192" customWidth="1"/>
    <col min="14928" max="14929" width="15.7109375" style="192" customWidth="1"/>
    <col min="14930" max="15152" width="11.42578125" style="192"/>
    <col min="15153" max="15153" width="53.5703125" style="192" customWidth="1"/>
    <col min="15154" max="15154" width="15.7109375" style="192" customWidth="1"/>
    <col min="15155" max="15155" width="27.7109375" style="192" customWidth="1"/>
    <col min="15156" max="15156" width="15.7109375" style="192" customWidth="1"/>
    <col min="15157" max="15157" width="27.7109375" style="192" customWidth="1"/>
    <col min="15158" max="15158" width="15.7109375" style="192" customWidth="1"/>
    <col min="15159" max="15159" width="27.7109375" style="192" customWidth="1"/>
    <col min="15160" max="15162" width="15.7109375" style="192" customWidth="1"/>
    <col min="15163" max="15163" width="27.7109375" style="192" customWidth="1"/>
    <col min="15164" max="15164" width="15.7109375" style="192" customWidth="1"/>
    <col min="15165" max="15165" width="27.7109375" style="192" customWidth="1"/>
    <col min="15166" max="15166" width="15.7109375" style="192" customWidth="1"/>
    <col min="15167" max="15167" width="27.7109375" style="192" customWidth="1"/>
    <col min="15168" max="15170" width="15.7109375" style="192" customWidth="1"/>
    <col min="15171" max="15171" width="27.7109375" style="192" customWidth="1"/>
    <col min="15172" max="15172" width="15.7109375" style="192" customWidth="1"/>
    <col min="15173" max="15173" width="27.7109375" style="192" customWidth="1"/>
    <col min="15174" max="15174" width="15.7109375" style="192" customWidth="1"/>
    <col min="15175" max="15175" width="27.7109375" style="192" customWidth="1"/>
    <col min="15176" max="15178" width="15.7109375" style="192" customWidth="1"/>
    <col min="15179" max="15179" width="27.7109375" style="192" customWidth="1"/>
    <col min="15180" max="15180" width="15.7109375" style="192" customWidth="1"/>
    <col min="15181" max="15181" width="27.7109375" style="192" customWidth="1"/>
    <col min="15182" max="15182" width="15.7109375" style="192" customWidth="1"/>
    <col min="15183" max="15183" width="27.7109375" style="192" customWidth="1"/>
    <col min="15184" max="15185" width="15.7109375" style="192" customWidth="1"/>
    <col min="15186" max="15408" width="11.42578125" style="192"/>
    <col min="15409" max="15409" width="53.5703125" style="192" customWidth="1"/>
    <col min="15410" max="15410" width="15.7109375" style="192" customWidth="1"/>
    <col min="15411" max="15411" width="27.7109375" style="192" customWidth="1"/>
    <col min="15412" max="15412" width="15.7109375" style="192" customWidth="1"/>
    <col min="15413" max="15413" width="27.7109375" style="192" customWidth="1"/>
    <col min="15414" max="15414" width="15.7109375" style="192" customWidth="1"/>
    <col min="15415" max="15415" width="27.7109375" style="192" customWidth="1"/>
    <col min="15416" max="15418" width="15.7109375" style="192" customWidth="1"/>
    <col min="15419" max="15419" width="27.7109375" style="192" customWidth="1"/>
    <col min="15420" max="15420" width="15.7109375" style="192" customWidth="1"/>
    <col min="15421" max="15421" width="27.7109375" style="192" customWidth="1"/>
    <col min="15422" max="15422" width="15.7109375" style="192" customWidth="1"/>
    <col min="15423" max="15423" width="27.7109375" style="192" customWidth="1"/>
    <col min="15424" max="15426" width="15.7109375" style="192" customWidth="1"/>
    <col min="15427" max="15427" width="27.7109375" style="192" customWidth="1"/>
    <col min="15428" max="15428" width="15.7109375" style="192" customWidth="1"/>
    <col min="15429" max="15429" width="27.7109375" style="192" customWidth="1"/>
    <col min="15430" max="15430" width="15.7109375" style="192" customWidth="1"/>
    <col min="15431" max="15431" width="27.7109375" style="192" customWidth="1"/>
    <col min="15432" max="15434" width="15.7109375" style="192" customWidth="1"/>
    <col min="15435" max="15435" width="27.7109375" style="192" customWidth="1"/>
    <col min="15436" max="15436" width="15.7109375" style="192" customWidth="1"/>
    <col min="15437" max="15437" width="27.7109375" style="192" customWidth="1"/>
    <col min="15438" max="15438" width="15.7109375" style="192" customWidth="1"/>
    <col min="15439" max="15439" width="27.7109375" style="192" customWidth="1"/>
    <col min="15440" max="15441" width="15.7109375" style="192" customWidth="1"/>
    <col min="15442" max="15664" width="11.42578125" style="192"/>
    <col min="15665" max="15665" width="53.5703125" style="192" customWidth="1"/>
    <col min="15666" max="15666" width="15.7109375" style="192" customWidth="1"/>
    <col min="15667" max="15667" width="27.7109375" style="192" customWidth="1"/>
    <col min="15668" max="15668" width="15.7109375" style="192" customWidth="1"/>
    <col min="15669" max="15669" width="27.7109375" style="192" customWidth="1"/>
    <col min="15670" max="15670" width="15.7109375" style="192" customWidth="1"/>
    <col min="15671" max="15671" width="27.7109375" style="192" customWidth="1"/>
    <col min="15672" max="15674" width="15.7109375" style="192" customWidth="1"/>
    <col min="15675" max="15675" width="27.7109375" style="192" customWidth="1"/>
    <col min="15676" max="15676" width="15.7109375" style="192" customWidth="1"/>
    <col min="15677" max="15677" width="27.7109375" style="192" customWidth="1"/>
    <col min="15678" max="15678" width="15.7109375" style="192" customWidth="1"/>
    <col min="15679" max="15679" width="27.7109375" style="192" customWidth="1"/>
    <col min="15680" max="15682" width="15.7109375" style="192" customWidth="1"/>
    <col min="15683" max="15683" width="27.7109375" style="192" customWidth="1"/>
    <col min="15684" max="15684" width="15.7109375" style="192" customWidth="1"/>
    <col min="15685" max="15685" width="27.7109375" style="192" customWidth="1"/>
    <col min="15686" max="15686" width="15.7109375" style="192" customWidth="1"/>
    <col min="15687" max="15687" width="27.7109375" style="192" customWidth="1"/>
    <col min="15688" max="15690" width="15.7109375" style="192" customWidth="1"/>
    <col min="15691" max="15691" width="27.7109375" style="192" customWidth="1"/>
    <col min="15692" max="15692" width="15.7109375" style="192" customWidth="1"/>
    <col min="15693" max="15693" width="27.7109375" style="192" customWidth="1"/>
    <col min="15694" max="15694" width="15.7109375" style="192" customWidth="1"/>
    <col min="15695" max="15695" width="27.7109375" style="192" customWidth="1"/>
    <col min="15696" max="15697" width="15.7109375" style="192" customWidth="1"/>
    <col min="15698" max="15920" width="11.42578125" style="192"/>
    <col min="15921" max="15921" width="53.5703125" style="192" customWidth="1"/>
    <col min="15922" max="15922" width="15.7109375" style="192" customWidth="1"/>
    <col min="15923" max="15923" width="27.7109375" style="192" customWidth="1"/>
    <col min="15924" max="15924" width="15.7109375" style="192" customWidth="1"/>
    <col min="15925" max="15925" width="27.7109375" style="192" customWidth="1"/>
    <col min="15926" max="15926" width="15.7109375" style="192" customWidth="1"/>
    <col min="15927" max="15927" width="27.7109375" style="192" customWidth="1"/>
    <col min="15928" max="15930" width="15.7109375" style="192" customWidth="1"/>
    <col min="15931" max="15931" width="27.7109375" style="192" customWidth="1"/>
    <col min="15932" max="15932" width="15.7109375" style="192" customWidth="1"/>
    <col min="15933" max="15933" width="27.7109375" style="192" customWidth="1"/>
    <col min="15934" max="15934" width="15.7109375" style="192" customWidth="1"/>
    <col min="15935" max="15935" width="27.7109375" style="192" customWidth="1"/>
    <col min="15936" max="15938" width="15.7109375" style="192" customWidth="1"/>
    <col min="15939" max="15939" width="27.7109375" style="192" customWidth="1"/>
    <col min="15940" max="15940" width="15.7109375" style="192" customWidth="1"/>
    <col min="15941" max="15941" width="27.7109375" style="192" customWidth="1"/>
    <col min="15942" max="15942" width="15.7109375" style="192" customWidth="1"/>
    <col min="15943" max="15943" width="27.7109375" style="192" customWidth="1"/>
    <col min="15944" max="15946" width="15.7109375" style="192" customWidth="1"/>
    <col min="15947" max="15947" width="27.7109375" style="192" customWidth="1"/>
    <col min="15948" max="15948" width="15.7109375" style="192" customWidth="1"/>
    <col min="15949" max="15949" width="27.7109375" style="192" customWidth="1"/>
    <col min="15950" max="15950" width="15.7109375" style="192" customWidth="1"/>
    <col min="15951" max="15951" width="27.7109375" style="192" customWidth="1"/>
    <col min="15952" max="15953" width="15.7109375" style="192" customWidth="1"/>
    <col min="15954" max="16176" width="11.42578125" style="192"/>
    <col min="16177" max="16177" width="53.5703125" style="192" customWidth="1"/>
    <col min="16178" max="16178" width="15.7109375" style="192" customWidth="1"/>
    <col min="16179" max="16179" width="27.7109375" style="192" customWidth="1"/>
    <col min="16180" max="16180" width="15.7109375" style="192" customWidth="1"/>
    <col min="16181" max="16181" width="27.7109375" style="192" customWidth="1"/>
    <col min="16182" max="16182" width="15.7109375" style="192" customWidth="1"/>
    <col min="16183" max="16183" width="27.7109375" style="192" customWidth="1"/>
    <col min="16184" max="16186" width="15.7109375" style="192" customWidth="1"/>
    <col min="16187" max="16187" width="27.7109375" style="192" customWidth="1"/>
    <col min="16188" max="16188" width="15.7109375" style="192" customWidth="1"/>
    <col min="16189" max="16189" width="27.7109375" style="192" customWidth="1"/>
    <col min="16190" max="16190" width="15.7109375" style="192" customWidth="1"/>
    <col min="16191" max="16191" width="27.7109375" style="192" customWidth="1"/>
    <col min="16192" max="16194" width="15.7109375" style="192" customWidth="1"/>
    <col min="16195" max="16195" width="27.7109375" style="192" customWidth="1"/>
    <col min="16196" max="16196" width="15.7109375" style="192" customWidth="1"/>
    <col min="16197" max="16197" width="27.7109375" style="192" customWidth="1"/>
    <col min="16198" max="16198" width="15.7109375" style="192" customWidth="1"/>
    <col min="16199" max="16199" width="27.7109375" style="192" customWidth="1"/>
    <col min="16200" max="16202" width="15.7109375" style="192" customWidth="1"/>
    <col min="16203" max="16203" width="27.7109375" style="192" customWidth="1"/>
    <col min="16204" max="16204" width="15.7109375" style="192" customWidth="1"/>
    <col min="16205" max="16205" width="27.7109375" style="192" customWidth="1"/>
    <col min="16206" max="16206" width="15.7109375" style="192" customWidth="1"/>
    <col min="16207" max="16207" width="27.7109375" style="192" customWidth="1"/>
    <col min="16208" max="16209" width="15.7109375" style="192" customWidth="1"/>
    <col min="16210" max="16384" width="11.42578125" style="192"/>
  </cols>
  <sheetData>
    <row r="1" spans="1:81" s="169" customFormat="1" ht="5.25" hidden="1" customHeight="1">
      <c r="A1" s="310"/>
      <c r="B1" s="311"/>
      <c r="C1" s="312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2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2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</row>
    <row r="2" spans="1:81" s="220" customFormat="1" ht="30" customHeight="1">
      <c r="A2" s="585" t="s">
        <v>127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5"/>
      <c r="AB2" s="585"/>
      <c r="AC2" s="585"/>
      <c r="AD2" s="585"/>
      <c r="AE2" s="585"/>
      <c r="AF2" s="585"/>
      <c r="AG2" s="585"/>
      <c r="AH2" s="585"/>
      <c r="AI2" s="585"/>
      <c r="AJ2" s="585"/>
      <c r="AK2" s="585"/>
      <c r="AL2" s="585"/>
      <c r="AM2" s="585"/>
      <c r="AN2" s="585"/>
      <c r="AO2" s="585"/>
      <c r="AP2" s="585"/>
      <c r="AQ2" s="585"/>
      <c r="AR2" s="585"/>
      <c r="AS2" s="585"/>
      <c r="AT2" s="585"/>
      <c r="AU2" s="585"/>
      <c r="AV2" s="585"/>
      <c r="AW2" s="585"/>
      <c r="AX2" s="585"/>
      <c r="AY2" s="585"/>
      <c r="AZ2" s="585"/>
      <c r="BA2" s="585"/>
      <c r="BB2" s="585"/>
      <c r="BC2" s="585"/>
      <c r="BD2" s="585"/>
      <c r="BE2" s="585"/>
      <c r="BF2" s="585"/>
      <c r="BG2" s="585"/>
      <c r="BH2" s="585"/>
      <c r="BI2" s="585"/>
      <c r="BJ2" s="585"/>
      <c r="BK2" s="585"/>
      <c r="BL2" s="585"/>
      <c r="BM2" s="585"/>
      <c r="BN2" s="585"/>
      <c r="BO2" s="585"/>
      <c r="BP2" s="585"/>
      <c r="BQ2" s="585"/>
      <c r="BR2" s="585"/>
      <c r="BS2" s="585"/>
      <c r="BT2" s="585"/>
      <c r="BU2" s="585"/>
      <c r="BV2" s="585"/>
      <c r="BW2" s="585"/>
      <c r="BX2" s="585"/>
      <c r="BY2" s="585"/>
      <c r="BZ2" s="585"/>
      <c r="CA2" s="585"/>
      <c r="CB2" s="585"/>
      <c r="CC2" s="585"/>
    </row>
    <row r="3" spans="1:81" s="220" customFormat="1" ht="15" customHeight="1">
      <c r="A3" s="586" t="s">
        <v>531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  <c r="M3" s="586"/>
      <c r="N3" s="586"/>
      <c r="O3" s="586"/>
      <c r="P3" s="586"/>
      <c r="Q3" s="586"/>
      <c r="R3" s="586"/>
      <c r="S3" s="586"/>
      <c r="T3" s="586"/>
      <c r="U3" s="586"/>
      <c r="V3" s="586"/>
      <c r="W3" s="586"/>
      <c r="X3" s="586"/>
      <c r="Y3" s="586"/>
      <c r="Z3" s="586"/>
      <c r="AA3" s="586"/>
      <c r="AB3" s="586"/>
      <c r="AC3" s="586"/>
      <c r="AD3" s="586"/>
      <c r="AE3" s="586"/>
      <c r="AF3" s="586"/>
      <c r="AG3" s="586"/>
      <c r="AH3" s="586"/>
      <c r="AI3" s="586"/>
      <c r="AJ3" s="586"/>
      <c r="AK3" s="586"/>
      <c r="AL3" s="586"/>
      <c r="AM3" s="586"/>
      <c r="AN3" s="586"/>
      <c r="AO3" s="586"/>
      <c r="AP3" s="586"/>
      <c r="AQ3" s="586"/>
      <c r="AR3" s="586"/>
      <c r="AS3" s="586"/>
      <c r="AT3" s="586"/>
      <c r="AU3" s="586"/>
      <c r="AV3" s="586"/>
      <c r="AW3" s="586"/>
      <c r="AX3" s="586"/>
      <c r="AY3" s="586"/>
      <c r="AZ3" s="586"/>
      <c r="BA3" s="586"/>
      <c r="BB3" s="586"/>
      <c r="BC3" s="586"/>
      <c r="BD3" s="586"/>
      <c r="BE3" s="586"/>
      <c r="BF3" s="586"/>
      <c r="BG3" s="586"/>
      <c r="BH3" s="586"/>
      <c r="BI3" s="586"/>
      <c r="BJ3" s="586"/>
      <c r="BK3" s="586"/>
      <c r="BL3" s="586"/>
      <c r="BM3" s="586"/>
      <c r="BN3" s="586"/>
      <c r="BO3" s="586"/>
      <c r="BP3" s="586"/>
      <c r="BQ3" s="586"/>
      <c r="BR3" s="586"/>
      <c r="BS3" s="586"/>
      <c r="BT3" s="586"/>
      <c r="BU3" s="586"/>
      <c r="BV3" s="586"/>
      <c r="BW3" s="586"/>
      <c r="BX3" s="586"/>
      <c r="BY3" s="586"/>
      <c r="BZ3" s="586"/>
      <c r="CA3" s="586"/>
      <c r="CB3" s="586"/>
      <c r="CC3" s="586"/>
    </row>
    <row r="4" spans="1:81" s="220" customFormat="1" ht="15" customHeight="1">
      <c r="A4" s="586" t="s">
        <v>1139</v>
      </c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586"/>
      <c r="W4" s="586"/>
      <c r="X4" s="586"/>
      <c r="Y4" s="586"/>
      <c r="Z4" s="586"/>
      <c r="AA4" s="586"/>
      <c r="AB4" s="586"/>
      <c r="AC4" s="586"/>
      <c r="AD4" s="586"/>
      <c r="AE4" s="586"/>
      <c r="AF4" s="586"/>
      <c r="AG4" s="586"/>
      <c r="AH4" s="586"/>
      <c r="AI4" s="586"/>
      <c r="AJ4" s="586"/>
      <c r="AK4" s="586"/>
      <c r="AL4" s="586"/>
      <c r="AM4" s="586"/>
      <c r="AN4" s="586"/>
      <c r="AO4" s="586"/>
      <c r="AP4" s="586"/>
      <c r="AQ4" s="586"/>
      <c r="AR4" s="586"/>
      <c r="AS4" s="586"/>
      <c r="AT4" s="586"/>
      <c r="AU4" s="586"/>
      <c r="AV4" s="586"/>
      <c r="AW4" s="586"/>
      <c r="AX4" s="586"/>
      <c r="AY4" s="586"/>
      <c r="AZ4" s="586"/>
      <c r="BA4" s="586"/>
      <c r="BB4" s="586"/>
      <c r="BC4" s="586"/>
      <c r="BD4" s="586"/>
      <c r="BE4" s="586"/>
      <c r="BF4" s="586"/>
      <c r="BG4" s="586"/>
      <c r="BH4" s="586"/>
      <c r="BI4" s="586"/>
      <c r="BJ4" s="586"/>
      <c r="BK4" s="586"/>
      <c r="BL4" s="586"/>
      <c r="BM4" s="586"/>
      <c r="BN4" s="586"/>
      <c r="BO4" s="586"/>
      <c r="BP4" s="586"/>
      <c r="BQ4" s="586"/>
      <c r="BR4" s="586"/>
      <c r="BS4" s="586"/>
      <c r="BT4" s="586"/>
      <c r="BU4" s="586"/>
      <c r="BV4" s="586"/>
      <c r="BW4" s="586"/>
      <c r="BX4" s="586"/>
      <c r="BY4" s="586"/>
      <c r="BZ4" s="586"/>
      <c r="CA4" s="586"/>
      <c r="CB4" s="586"/>
      <c r="CC4" s="586"/>
    </row>
    <row r="5" spans="1:81" s="221" customFormat="1" ht="30" customHeight="1">
      <c r="A5" s="587" t="s">
        <v>51</v>
      </c>
      <c r="B5" s="587"/>
      <c r="C5" s="587"/>
      <c r="D5" s="587"/>
      <c r="E5" s="587"/>
      <c r="F5" s="587"/>
      <c r="G5" s="587"/>
      <c r="H5" s="587"/>
      <c r="I5" s="587"/>
      <c r="J5" s="587"/>
      <c r="K5" s="587"/>
      <c r="L5" s="587"/>
      <c r="M5" s="587"/>
      <c r="N5" s="587"/>
      <c r="O5" s="587"/>
      <c r="P5" s="587"/>
      <c r="Q5" s="587"/>
      <c r="R5" s="587"/>
      <c r="S5" s="587"/>
      <c r="T5" s="587"/>
      <c r="U5" s="587"/>
      <c r="V5" s="587"/>
      <c r="W5" s="587"/>
      <c r="X5" s="587"/>
      <c r="Y5" s="587"/>
      <c r="Z5" s="587"/>
      <c r="AA5" s="587"/>
      <c r="AB5" s="587"/>
      <c r="AC5" s="587"/>
      <c r="AD5" s="587"/>
      <c r="AE5" s="587"/>
      <c r="AF5" s="587"/>
      <c r="AG5" s="587"/>
      <c r="AH5" s="587"/>
      <c r="AI5" s="587"/>
      <c r="AJ5" s="587"/>
      <c r="AK5" s="587"/>
      <c r="AL5" s="587"/>
      <c r="AM5" s="587"/>
      <c r="AN5" s="587"/>
      <c r="AO5" s="587"/>
      <c r="AP5" s="587"/>
      <c r="AQ5" s="587"/>
      <c r="AR5" s="587"/>
      <c r="AS5" s="587"/>
      <c r="AT5" s="587"/>
      <c r="AU5" s="587"/>
      <c r="AV5" s="587"/>
      <c r="AW5" s="587"/>
      <c r="AX5" s="587"/>
      <c r="AY5" s="587"/>
      <c r="AZ5" s="587"/>
      <c r="BA5" s="587"/>
      <c r="BB5" s="587"/>
      <c r="BC5" s="587"/>
      <c r="BD5" s="587"/>
      <c r="BE5" s="587"/>
      <c r="BF5" s="587"/>
      <c r="BG5" s="587"/>
      <c r="BH5" s="587"/>
      <c r="BI5" s="587"/>
      <c r="BJ5" s="587"/>
      <c r="BK5" s="587"/>
      <c r="BL5" s="587"/>
      <c r="BM5" s="587"/>
      <c r="BN5" s="587"/>
      <c r="BO5" s="587"/>
      <c r="BP5" s="587"/>
      <c r="BQ5" s="587"/>
      <c r="BR5" s="587"/>
      <c r="BS5" s="587"/>
      <c r="BT5" s="587"/>
      <c r="BU5" s="587"/>
      <c r="BV5" s="587"/>
      <c r="BW5" s="587"/>
      <c r="BX5" s="587"/>
      <c r="BY5" s="587"/>
      <c r="BZ5" s="587"/>
      <c r="CA5" s="587"/>
      <c r="CB5" s="587"/>
      <c r="CC5" s="587"/>
    </row>
    <row r="6" spans="1:81" ht="15" customHeight="1">
      <c r="A6" s="194"/>
      <c r="B6" s="218"/>
      <c r="C6" s="218"/>
      <c r="D6" s="168"/>
      <c r="E6" s="168"/>
      <c r="F6" s="218"/>
      <c r="G6" s="218"/>
      <c r="H6" s="218"/>
      <c r="I6" s="218"/>
      <c r="J6" s="218"/>
      <c r="K6" s="168"/>
      <c r="L6" s="218"/>
      <c r="M6" s="218"/>
      <c r="N6" s="168"/>
      <c r="O6" s="168"/>
      <c r="P6" s="218"/>
      <c r="Q6" s="168"/>
      <c r="R6" s="218"/>
      <c r="S6" s="168"/>
      <c r="T6" s="218"/>
      <c r="U6" s="218"/>
      <c r="V6" s="168"/>
      <c r="W6" s="168"/>
      <c r="X6" s="218"/>
      <c r="Y6" s="168"/>
      <c r="Z6" s="218"/>
      <c r="AA6" s="218"/>
      <c r="AB6" s="168"/>
      <c r="AC6" s="168"/>
      <c r="AD6" s="218"/>
      <c r="AE6" s="218"/>
      <c r="AF6" s="218"/>
      <c r="AG6" s="218"/>
      <c r="AH6" s="218"/>
      <c r="AI6" s="168"/>
      <c r="AJ6" s="218"/>
      <c r="AK6" s="218"/>
      <c r="AL6" s="168"/>
      <c r="AM6" s="168"/>
      <c r="AN6" s="218"/>
      <c r="AO6" s="168"/>
      <c r="AP6" s="218"/>
      <c r="AQ6" s="168"/>
      <c r="AR6" s="218"/>
      <c r="AS6" s="218"/>
      <c r="AT6" s="168"/>
      <c r="AU6" s="168"/>
      <c r="AV6" s="218"/>
      <c r="AW6" s="168"/>
      <c r="AX6" s="218"/>
      <c r="AY6" s="218"/>
      <c r="AZ6" s="168"/>
      <c r="BA6" s="168"/>
      <c r="BB6" s="218"/>
      <c r="BC6" s="218"/>
      <c r="BD6" s="218"/>
      <c r="BE6" s="218"/>
      <c r="BF6" s="218"/>
      <c r="BG6" s="168"/>
      <c r="BH6" s="218"/>
      <c r="BI6" s="218"/>
      <c r="BJ6" s="168"/>
      <c r="BK6" s="168"/>
      <c r="BL6" s="218"/>
      <c r="BM6" s="168"/>
      <c r="BN6" s="218"/>
      <c r="BO6" s="168"/>
      <c r="BP6" s="218"/>
      <c r="BQ6" s="218"/>
      <c r="BR6" s="168"/>
      <c r="BS6" s="168"/>
      <c r="BT6" s="218"/>
      <c r="BU6" s="168"/>
      <c r="BV6" s="218"/>
      <c r="BW6" s="168"/>
      <c r="BX6" s="218"/>
      <c r="BY6" s="218"/>
      <c r="BZ6" s="168"/>
      <c r="CA6" s="168"/>
      <c r="CB6" s="218"/>
      <c r="CC6" s="168"/>
    </row>
    <row r="7" spans="1:81" s="236" customFormat="1" ht="15" customHeight="1">
      <c r="A7" s="222"/>
      <c r="B7" s="589" t="s">
        <v>73</v>
      </c>
      <c r="C7" s="589"/>
      <c r="D7" s="589"/>
      <c r="E7" s="589"/>
      <c r="F7" s="589"/>
      <c r="G7" s="589"/>
      <c r="H7" s="589"/>
      <c r="I7" s="589"/>
      <c r="J7" s="589" t="s">
        <v>74</v>
      </c>
      <c r="K7" s="589"/>
      <c r="L7" s="589"/>
      <c r="M7" s="589"/>
      <c r="N7" s="589"/>
      <c r="O7" s="589"/>
      <c r="P7" s="589"/>
      <c r="Q7" s="589"/>
      <c r="R7" s="589" t="s">
        <v>70</v>
      </c>
      <c r="S7" s="589"/>
      <c r="T7" s="589"/>
      <c r="U7" s="589"/>
      <c r="V7" s="589"/>
      <c r="W7" s="589"/>
      <c r="X7" s="589"/>
      <c r="Y7" s="589"/>
      <c r="Z7" s="589" t="s">
        <v>71</v>
      </c>
      <c r="AA7" s="589"/>
      <c r="AB7" s="589"/>
      <c r="AC7" s="589"/>
      <c r="AD7" s="589"/>
      <c r="AE7" s="589"/>
      <c r="AF7" s="589"/>
      <c r="AG7" s="589"/>
      <c r="AH7" s="589" t="s">
        <v>75</v>
      </c>
      <c r="AI7" s="589"/>
      <c r="AJ7" s="589"/>
      <c r="AK7" s="589"/>
      <c r="AL7" s="589"/>
      <c r="AM7" s="589"/>
      <c r="AN7" s="589"/>
      <c r="AO7" s="589"/>
      <c r="AP7" s="589" t="s">
        <v>76</v>
      </c>
      <c r="AQ7" s="589"/>
      <c r="AR7" s="589"/>
      <c r="AS7" s="589"/>
      <c r="AT7" s="589"/>
      <c r="AU7" s="589"/>
      <c r="AV7" s="589"/>
      <c r="AW7" s="589"/>
      <c r="AX7" s="589" t="s">
        <v>77</v>
      </c>
      <c r="AY7" s="589"/>
      <c r="AZ7" s="589"/>
      <c r="BA7" s="589"/>
      <c r="BB7" s="589"/>
      <c r="BC7" s="589"/>
      <c r="BD7" s="589"/>
      <c r="BE7" s="589"/>
      <c r="BF7" s="589" t="s">
        <v>78</v>
      </c>
      <c r="BG7" s="589"/>
      <c r="BH7" s="589"/>
      <c r="BI7" s="589"/>
      <c r="BJ7" s="589"/>
      <c r="BK7" s="589"/>
      <c r="BL7" s="589"/>
      <c r="BM7" s="589"/>
      <c r="BN7" s="589" t="s">
        <v>79</v>
      </c>
      <c r="BO7" s="589"/>
      <c r="BP7" s="589"/>
      <c r="BQ7" s="589"/>
      <c r="BR7" s="589"/>
      <c r="BS7" s="589"/>
      <c r="BT7" s="589"/>
      <c r="BU7" s="589"/>
      <c r="BV7" s="589" t="s">
        <v>67</v>
      </c>
      <c r="BW7" s="589"/>
      <c r="BX7" s="589"/>
      <c r="BY7" s="589"/>
      <c r="BZ7" s="589"/>
      <c r="CA7" s="589"/>
      <c r="CB7" s="589"/>
      <c r="CC7" s="589"/>
    </row>
    <row r="8" spans="1:81" s="240" customFormat="1" ht="39.950000000000003" customHeight="1">
      <c r="A8" s="456" t="s">
        <v>508</v>
      </c>
      <c r="B8" s="457" t="s">
        <v>69</v>
      </c>
      <c r="C8" s="458" t="s">
        <v>522</v>
      </c>
      <c r="D8" s="457" t="s">
        <v>523</v>
      </c>
      <c r="E8" s="457" t="s">
        <v>524</v>
      </c>
      <c r="F8" s="458" t="s">
        <v>525</v>
      </c>
      <c r="G8" s="457" t="s">
        <v>526</v>
      </c>
      <c r="H8" s="457" t="s">
        <v>527</v>
      </c>
      <c r="I8" s="458" t="s">
        <v>67</v>
      </c>
      <c r="J8" s="457" t="s">
        <v>69</v>
      </c>
      <c r="K8" s="457" t="s">
        <v>522</v>
      </c>
      <c r="L8" s="458" t="s">
        <v>523</v>
      </c>
      <c r="M8" s="457" t="s">
        <v>524</v>
      </c>
      <c r="N8" s="457" t="s">
        <v>525</v>
      </c>
      <c r="O8" s="457" t="s">
        <v>526</v>
      </c>
      <c r="P8" s="457" t="s">
        <v>527</v>
      </c>
      <c r="Q8" s="457" t="s">
        <v>67</v>
      </c>
      <c r="R8" s="457" t="s">
        <v>69</v>
      </c>
      <c r="S8" s="457" t="s">
        <v>522</v>
      </c>
      <c r="T8" s="458" t="s">
        <v>523</v>
      </c>
      <c r="U8" s="457" t="s">
        <v>524</v>
      </c>
      <c r="V8" s="457" t="s">
        <v>525</v>
      </c>
      <c r="W8" s="457" t="s">
        <v>526</v>
      </c>
      <c r="X8" s="457" t="s">
        <v>527</v>
      </c>
      <c r="Y8" s="457" t="s">
        <v>67</v>
      </c>
      <c r="Z8" s="457" t="s">
        <v>69</v>
      </c>
      <c r="AA8" s="458" t="s">
        <v>522</v>
      </c>
      <c r="AB8" s="457" t="s">
        <v>523</v>
      </c>
      <c r="AC8" s="457" t="s">
        <v>524</v>
      </c>
      <c r="AD8" s="458" t="s">
        <v>525</v>
      </c>
      <c r="AE8" s="457" t="s">
        <v>526</v>
      </c>
      <c r="AF8" s="457" t="s">
        <v>527</v>
      </c>
      <c r="AG8" s="458" t="s">
        <v>67</v>
      </c>
      <c r="AH8" s="457" t="s">
        <v>69</v>
      </c>
      <c r="AI8" s="457" t="s">
        <v>522</v>
      </c>
      <c r="AJ8" s="458" t="s">
        <v>523</v>
      </c>
      <c r="AK8" s="457" t="s">
        <v>524</v>
      </c>
      <c r="AL8" s="457" t="s">
        <v>525</v>
      </c>
      <c r="AM8" s="457" t="s">
        <v>526</v>
      </c>
      <c r="AN8" s="457" t="s">
        <v>527</v>
      </c>
      <c r="AO8" s="457" t="s">
        <v>67</v>
      </c>
      <c r="AP8" s="457" t="s">
        <v>69</v>
      </c>
      <c r="AQ8" s="457" t="s">
        <v>522</v>
      </c>
      <c r="AR8" s="458" t="s">
        <v>523</v>
      </c>
      <c r="AS8" s="457" t="s">
        <v>524</v>
      </c>
      <c r="AT8" s="457" t="s">
        <v>525</v>
      </c>
      <c r="AU8" s="457" t="s">
        <v>526</v>
      </c>
      <c r="AV8" s="457" t="s">
        <v>527</v>
      </c>
      <c r="AW8" s="457" t="s">
        <v>67</v>
      </c>
      <c r="AX8" s="457" t="s">
        <v>69</v>
      </c>
      <c r="AY8" s="458" t="s">
        <v>522</v>
      </c>
      <c r="AZ8" s="457" t="s">
        <v>523</v>
      </c>
      <c r="BA8" s="457" t="s">
        <v>524</v>
      </c>
      <c r="BB8" s="458" t="s">
        <v>525</v>
      </c>
      <c r="BC8" s="457" t="s">
        <v>526</v>
      </c>
      <c r="BD8" s="457" t="s">
        <v>527</v>
      </c>
      <c r="BE8" s="458" t="s">
        <v>67</v>
      </c>
      <c r="BF8" s="457" t="s">
        <v>69</v>
      </c>
      <c r="BG8" s="457" t="s">
        <v>522</v>
      </c>
      <c r="BH8" s="458" t="s">
        <v>523</v>
      </c>
      <c r="BI8" s="457" t="s">
        <v>524</v>
      </c>
      <c r="BJ8" s="457" t="s">
        <v>525</v>
      </c>
      <c r="BK8" s="457" t="s">
        <v>526</v>
      </c>
      <c r="BL8" s="457" t="s">
        <v>527</v>
      </c>
      <c r="BM8" s="457" t="s">
        <v>67</v>
      </c>
      <c r="BN8" s="457" t="s">
        <v>69</v>
      </c>
      <c r="BO8" s="457" t="s">
        <v>522</v>
      </c>
      <c r="BP8" s="458" t="s">
        <v>523</v>
      </c>
      <c r="BQ8" s="457" t="s">
        <v>524</v>
      </c>
      <c r="BR8" s="457" t="s">
        <v>525</v>
      </c>
      <c r="BS8" s="457" t="s">
        <v>526</v>
      </c>
      <c r="BT8" s="457" t="s">
        <v>527</v>
      </c>
      <c r="BU8" s="457" t="s">
        <v>67</v>
      </c>
      <c r="BV8" s="457" t="s">
        <v>69</v>
      </c>
      <c r="BW8" s="457" t="s">
        <v>522</v>
      </c>
      <c r="BX8" s="458" t="s">
        <v>523</v>
      </c>
      <c r="BY8" s="457" t="s">
        <v>524</v>
      </c>
      <c r="BZ8" s="457" t="s">
        <v>525</v>
      </c>
      <c r="CA8" s="457" t="s">
        <v>526</v>
      </c>
      <c r="CB8" s="457" t="s">
        <v>527</v>
      </c>
      <c r="CC8" s="457" t="s">
        <v>67</v>
      </c>
    </row>
    <row r="9" spans="1:81" ht="15" customHeight="1">
      <c r="A9" s="459" t="s">
        <v>484</v>
      </c>
      <c r="B9" s="460">
        <v>65277.364114200005</v>
      </c>
      <c r="C9" s="460">
        <v>22912.217109999998</v>
      </c>
      <c r="D9" s="460">
        <v>827.08348000000001</v>
      </c>
      <c r="E9" s="460">
        <v>204.06976</v>
      </c>
      <c r="F9" s="460">
        <v>856.01794999999993</v>
      </c>
      <c r="G9" s="460">
        <v>0</v>
      </c>
      <c r="H9" s="460">
        <v>82.136899999999997</v>
      </c>
      <c r="I9" s="460">
        <v>90158.889309999999</v>
      </c>
      <c r="J9" s="460">
        <v>281429.04844719998</v>
      </c>
      <c r="K9" s="460">
        <v>17551.464901399999</v>
      </c>
      <c r="L9" s="460">
        <v>1560.13436</v>
      </c>
      <c r="M9" s="460">
        <v>28.278119999999998</v>
      </c>
      <c r="N9" s="460">
        <v>291.82319000000001</v>
      </c>
      <c r="O9" s="460">
        <v>365.58521000000002</v>
      </c>
      <c r="P9" s="460">
        <v>93.446190000000001</v>
      </c>
      <c r="Q9" s="460">
        <v>301319.78041000001</v>
      </c>
      <c r="R9" s="460">
        <v>268762.89666000003</v>
      </c>
      <c r="S9" s="460">
        <v>30412.028589999998</v>
      </c>
      <c r="T9" s="460">
        <v>2188.1990000000001</v>
      </c>
      <c r="U9" s="460">
        <v>21.875</v>
      </c>
      <c r="V9" s="460">
        <v>2266.3931600000001</v>
      </c>
      <c r="W9" s="460">
        <v>242.39823999999999</v>
      </c>
      <c r="X9" s="460">
        <v>659.39571999999998</v>
      </c>
      <c r="Y9" s="460">
        <v>304553.18637000001</v>
      </c>
      <c r="Z9" s="460">
        <v>53967.065920000001</v>
      </c>
      <c r="AA9" s="460">
        <v>7206.2061299999996</v>
      </c>
      <c r="AB9" s="460">
        <v>156.05280999999999</v>
      </c>
      <c r="AC9" s="460">
        <v>0</v>
      </c>
      <c r="AD9" s="460">
        <v>78.63421000000001</v>
      </c>
      <c r="AE9" s="460">
        <v>205.84827999999999</v>
      </c>
      <c r="AF9" s="460">
        <v>32.699010000000001</v>
      </c>
      <c r="AG9" s="460">
        <v>61646.506359999999</v>
      </c>
      <c r="AH9" s="460">
        <v>56941.494030000002</v>
      </c>
      <c r="AI9" s="460">
        <v>12103.4933</v>
      </c>
      <c r="AJ9" s="460">
        <v>744.85597999999993</v>
      </c>
      <c r="AK9" s="460">
        <v>114.14561999999999</v>
      </c>
      <c r="AL9" s="460">
        <v>299.94248999999996</v>
      </c>
      <c r="AM9" s="460">
        <v>0</v>
      </c>
      <c r="AN9" s="460">
        <v>158.17870000000002</v>
      </c>
      <c r="AO9" s="460">
        <v>70362.110119999998</v>
      </c>
      <c r="AP9" s="460">
        <v>96333.058541399994</v>
      </c>
      <c r="AQ9" s="460">
        <v>19404.485548999997</v>
      </c>
      <c r="AR9" s="460">
        <v>362.59669000000002</v>
      </c>
      <c r="AS9" s="460">
        <v>72.451779999999999</v>
      </c>
      <c r="AT9" s="460">
        <v>0</v>
      </c>
      <c r="AU9" s="460">
        <v>0</v>
      </c>
      <c r="AV9" s="460">
        <v>57.067339999999994</v>
      </c>
      <c r="AW9" s="460">
        <v>116229.65991</v>
      </c>
      <c r="AX9" s="460">
        <v>212510.4494026</v>
      </c>
      <c r="AY9" s="460">
        <v>42668.957572200001</v>
      </c>
      <c r="AZ9" s="460">
        <v>1412.0591394</v>
      </c>
      <c r="BA9" s="460">
        <v>39.199419999999996</v>
      </c>
      <c r="BB9" s="460">
        <v>2799.1498939999997</v>
      </c>
      <c r="BC9" s="460">
        <v>1223.1412700000001</v>
      </c>
      <c r="BD9" s="460">
        <v>140.73227</v>
      </c>
      <c r="BE9" s="460">
        <v>260793.68900000001</v>
      </c>
      <c r="BF9" s="460">
        <v>15647.416439999999</v>
      </c>
      <c r="BG9" s="460">
        <v>2261.91779</v>
      </c>
      <c r="BH9" s="460">
        <v>138.02523000000002</v>
      </c>
      <c r="BI9" s="460">
        <v>138.11384000000001</v>
      </c>
      <c r="BJ9" s="460">
        <v>2041.1150400000001</v>
      </c>
      <c r="BK9" s="460">
        <v>0</v>
      </c>
      <c r="BL9" s="460">
        <v>43.297980000000003</v>
      </c>
      <c r="BM9" s="460">
        <v>20269.886320000001</v>
      </c>
      <c r="BN9" s="460">
        <v>0</v>
      </c>
      <c r="BO9" s="460">
        <v>0</v>
      </c>
      <c r="BP9" s="460">
        <v>0</v>
      </c>
      <c r="BQ9" s="460">
        <v>0</v>
      </c>
      <c r="BR9" s="460">
        <v>0</v>
      </c>
      <c r="BS9" s="460">
        <v>0</v>
      </c>
      <c r="BT9" s="460">
        <v>0</v>
      </c>
      <c r="BU9" s="460">
        <v>0</v>
      </c>
      <c r="BV9" s="460">
        <v>1050868.7935554001</v>
      </c>
      <c r="BW9" s="460">
        <v>154520.77094260001</v>
      </c>
      <c r="BX9" s="460">
        <v>7389.0066893999992</v>
      </c>
      <c r="BY9" s="460">
        <v>618.13354000000004</v>
      </c>
      <c r="BZ9" s="460">
        <v>8633.0759340000004</v>
      </c>
      <c r="CA9" s="460">
        <v>2036.973</v>
      </c>
      <c r="CB9" s="460">
        <v>1266.9541100000001</v>
      </c>
      <c r="CC9" s="460">
        <v>1225333.7078</v>
      </c>
    </row>
    <row r="10" spans="1:81" ht="15" customHeight="1">
      <c r="A10" s="459" t="s">
        <v>485</v>
      </c>
      <c r="B10" s="461">
        <v>0</v>
      </c>
      <c r="C10" s="461">
        <v>0</v>
      </c>
      <c r="D10" s="461">
        <v>0</v>
      </c>
      <c r="E10" s="461">
        <v>0</v>
      </c>
      <c r="F10" s="461">
        <v>0</v>
      </c>
      <c r="G10" s="461">
        <v>0</v>
      </c>
      <c r="H10" s="461">
        <v>0</v>
      </c>
      <c r="I10" s="461">
        <v>0</v>
      </c>
      <c r="J10" s="461">
        <v>8310.4848299999994</v>
      </c>
      <c r="K10" s="461">
        <v>1694.3291399999998</v>
      </c>
      <c r="L10" s="460">
        <v>225.94596999999999</v>
      </c>
      <c r="M10" s="460">
        <v>39.650930000000002</v>
      </c>
      <c r="N10" s="460">
        <v>0</v>
      </c>
      <c r="O10" s="460">
        <v>62.858419999999995</v>
      </c>
      <c r="P10" s="460">
        <v>0</v>
      </c>
      <c r="Q10" s="460">
        <v>10333.269289999998</v>
      </c>
      <c r="R10" s="461">
        <v>5380.0588299999999</v>
      </c>
      <c r="S10" s="461">
        <v>280.56092000000001</v>
      </c>
      <c r="T10" s="460">
        <v>43.282640000000001</v>
      </c>
      <c r="U10" s="460">
        <v>50.51211</v>
      </c>
      <c r="V10" s="460">
        <v>0</v>
      </c>
      <c r="W10" s="460">
        <v>110.33395</v>
      </c>
      <c r="X10" s="460">
        <v>0</v>
      </c>
      <c r="Y10" s="460">
        <v>5864.74845</v>
      </c>
      <c r="Z10" s="461">
        <v>0</v>
      </c>
      <c r="AA10" s="461">
        <v>0</v>
      </c>
      <c r="AB10" s="461">
        <v>0</v>
      </c>
      <c r="AC10" s="461">
        <v>0</v>
      </c>
      <c r="AD10" s="461">
        <v>0</v>
      </c>
      <c r="AE10" s="461">
        <v>0</v>
      </c>
      <c r="AF10" s="461">
        <v>0</v>
      </c>
      <c r="AG10" s="461">
        <v>0</v>
      </c>
      <c r="AH10" s="461">
        <v>0</v>
      </c>
      <c r="AI10" s="461">
        <v>0</v>
      </c>
      <c r="AJ10" s="460">
        <v>0</v>
      </c>
      <c r="AK10" s="460">
        <v>0</v>
      </c>
      <c r="AL10" s="460">
        <v>0</v>
      </c>
      <c r="AM10" s="460">
        <v>0</v>
      </c>
      <c r="AN10" s="460">
        <v>0</v>
      </c>
      <c r="AO10" s="460">
        <v>0</v>
      </c>
      <c r="AP10" s="461">
        <v>87.674679999999995</v>
      </c>
      <c r="AQ10" s="461">
        <v>0</v>
      </c>
      <c r="AR10" s="460">
        <v>0</v>
      </c>
      <c r="AS10" s="460">
        <v>0</v>
      </c>
      <c r="AT10" s="460">
        <v>0</v>
      </c>
      <c r="AU10" s="460">
        <v>0</v>
      </c>
      <c r="AV10" s="460">
        <v>0</v>
      </c>
      <c r="AW10" s="460">
        <v>87.674679999999995</v>
      </c>
      <c r="AX10" s="461">
        <v>1930.9958280000001</v>
      </c>
      <c r="AY10" s="461">
        <v>1418.72937</v>
      </c>
      <c r="AZ10" s="461">
        <v>20.96575</v>
      </c>
      <c r="BA10" s="461">
        <v>0</v>
      </c>
      <c r="BB10" s="461">
        <v>0</v>
      </c>
      <c r="BC10" s="461">
        <v>0</v>
      </c>
      <c r="BD10" s="461">
        <v>12.09015</v>
      </c>
      <c r="BE10" s="461">
        <v>3382.7811000000002</v>
      </c>
      <c r="BF10" s="461">
        <v>12.40278</v>
      </c>
      <c r="BG10" s="461">
        <v>0</v>
      </c>
      <c r="BH10" s="460">
        <v>0</v>
      </c>
      <c r="BI10" s="460">
        <v>0</v>
      </c>
      <c r="BJ10" s="460">
        <v>0</v>
      </c>
      <c r="BK10" s="460">
        <v>0</v>
      </c>
      <c r="BL10" s="460">
        <v>0</v>
      </c>
      <c r="BM10" s="460">
        <v>12.40278</v>
      </c>
      <c r="BN10" s="461">
        <v>0</v>
      </c>
      <c r="BO10" s="461">
        <v>0</v>
      </c>
      <c r="BP10" s="460">
        <v>0</v>
      </c>
      <c r="BQ10" s="460">
        <v>0</v>
      </c>
      <c r="BR10" s="460">
        <v>0</v>
      </c>
      <c r="BS10" s="460">
        <v>0</v>
      </c>
      <c r="BT10" s="460">
        <v>0</v>
      </c>
      <c r="BU10" s="460">
        <v>0</v>
      </c>
      <c r="BV10" s="461">
        <v>15721.616948000001</v>
      </c>
      <c r="BW10" s="461">
        <v>3393.6194300000002</v>
      </c>
      <c r="BX10" s="460">
        <v>290.19435999999996</v>
      </c>
      <c r="BY10" s="460">
        <v>90.163039999999995</v>
      </c>
      <c r="BZ10" s="460">
        <v>0</v>
      </c>
      <c r="CA10" s="460">
        <v>173.19236999999998</v>
      </c>
      <c r="CB10" s="460">
        <v>12.09015</v>
      </c>
      <c r="CC10" s="460">
        <v>19680.8763</v>
      </c>
    </row>
    <row r="11" spans="1:81" ht="15" customHeight="1">
      <c r="A11" s="459" t="s">
        <v>486</v>
      </c>
      <c r="B11" s="461">
        <v>0</v>
      </c>
      <c r="C11" s="461">
        <v>0</v>
      </c>
      <c r="D11" s="461">
        <v>0</v>
      </c>
      <c r="E11" s="461">
        <v>0</v>
      </c>
      <c r="F11" s="461">
        <v>0</v>
      </c>
      <c r="G11" s="461">
        <v>0</v>
      </c>
      <c r="H11" s="461">
        <v>0</v>
      </c>
      <c r="I11" s="461">
        <v>0</v>
      </c>
      <c r="J11" s="461">
        <v>0</v>
      </c>
      <c r="K11" s="461">
        <v>0</v>
      </c>
      <c r="L11" s="460">
        <v>0</v>
      </c>
      <c r="M11" s="460">
        <v>0</v>
      </c>
      <c r="N11" s="460">
        <v>0</v>
      </c>
      <c r="O11" s="460">
        <v>0</v>
      </c>
      <c r="P11" s="460">
        <v>0</v>
      </c>
      <c r="Q11" s="460">
        <v>0</v>
      </c>
      <c r="R11" s="461">
        <v>0</v>
      </c>
      <c r="S11" s="461">
        <v>0</v>
      </c>
      <c r="T11" s="460">
        <v>0</v>
      </c>
      <c r="U11" s="460">
        <v>0</v>
      </c>
      <c r="V11" s="460">
        <v>0</v>
      </c>
      <c r="W11" s="460">
        <v>0</v>
      </c>
      <c r="X11" s="460">
        <v>0</v>
      </c>
      <c r="Y11" s="460">
        <v>0</v>
      </c>
      <c r="Z11" s="461">
        <v>0</v>
      </c>
      <c r="AA11" s="461">
        <v>0</v>
      </c>
      <c r="AB11" s="461">
        <v>0</v>
      </c>
      <c r="AC11" s="461">
        <v>0</v>
      </c>
      <c r="AD11" s="461">
        <v>0</v>
      </c>
      <c r="AE11" s="461">
        <v>0</v>
      </c>
      <c r="AF11" s="461">
        <v>0</v>
      </c>
      <c r="AG11" s="461">
        <v>0</v>
      </c>
      <c r="AH11" s="461">
        <v>0</v>
      </c>
      <c r="AI11" s="461">
        <v>0</v>
      </c>
      <c r="AJ11" s="460">
        <v>0</v>
      </c>
      <c r="AK11" s="460">
        <v>0</v>
      </c>
      <c r="AL11" s="460">
        <v>0</v>
      </c>
      <c r="AM11" s="460">
        <v>0</v>
      </c>
      <c r="AN11" s="460">
        <v>0</v>
      </c>
      <c r="AO11" s="460">
        <v>0</v>
      </c>
      <c r="AP11" s="461">
        <v>33.354150000000004</v>
      </c>
      <c r="AQ11" s="461">
        <v>0</v>
      </c>
      <c r="AR11" s="460">
        <v>0</v>
      </c>
      <c r="AS11" s="460">
        <v>0</v>
      </c>
      <c r="AT11" s="460">
        <v>0</v>
      </c>
      <c r="AU11" s="460">
        <v>0</v>
      </c>
      <c r="AV11" s="460">
        <v>42.645849999999996</v>
      </c>
      <c r="AW11" s="460">
        <v>76</v>
      </c>
      <c r="AX11" s="461">
        <v>0</v>
      </c>
      <c r="AY11" s="461">
        <v>0</v>
      </c>
      <c r="AZ11" s="461">
        <v>0</v>
      </c>
      <c r="BA11" s="461">
        <v>0</v>
      </c>
      <c r="BB11" s="461">
        <v>0</v>
      </c>
      <c r="BC11" s="461">
        <v>0</v>
      </c>
      <c r="BD11" s="461">
        <v>0</v>
      </c>
      <c r="BE11" s="461">
        <v>0</v>
      </c>
      <c r="BF11" s="461">
        <v>0</v>
      </c>
      <c r="BG11" s="461">
        <v>0</v>
      </c>
      <c r="BH11" s="460">
        <v>0</v>
      </c>
      <c r="BI11" s="460">
        <v>0</v>
      </c>
      <c r="BJ11" s="460">
        <v>0</v>
      </c>
      <c r="BK11" s="460">
        <v>0</v>
      </c>
      <c r="BL11" s="460">
        <v>0</v>
      </c>
      <c r="BM11" s="460">
        <v>0</v>
      </c>
      <c r="BN11" s="461">
        <v>0</v>
      </c>
      <c r="BO11" s="461">
        <v>0</v>
      </c>
      <c r="BP11" s="460">
        <v>0</v>
      </c>
      <c r="BQ11" s="460">
        <v>0</v>
      </c>
      <c r="BR11" s="460">
        <v>0</v>
      </c>
      <c r="BS11" s="460">
        <v>0</v>
      </c>
      <c r="BT11" s="460">
        <v>0</v>
      </c>
      <c r="BU11" s="460">
        <v>0</v>
      </c>
      <c r="BV11" s="461">
        <v>33.354150000000004</v>
      </c>
      <c r="BW11" s="461">
        <v>0</v>
      </c>
      <c r="BX11" s="460">
        <v>0</v>
      </c>
      <c r="BY11" s="460">
        <v>0</v>
      </c>
      <c r="BZ11" s="460">
        <v>0</v>
      </c>
      <c r="CA11" s="460">
        <v>0</v>
      </c>
      <c r="CB11" s="460">
        <v>42.645849999999996</v>
      </c>
      <c r="CC11" s="460">
        <v>76</v>
      </c>
    </row>
    <row r="12" spans="1:81" ht="15" customHeight="1">
      <c r="A12" s="459" t="s">
        <v>487</v>
      </c>
      <c r="B12" s="460">
        <v>599.53036999999995</v>
      </c>
      <c r="C12" s="460">
        <v>137.64250000000001</v>
      </c>
      <c r="D12" s="460">
        <v>0</v>
      </c>
      <c r="E12" s="460">
        <v>0</v>
      </c>
      <c r="F12" s="460">
        <v>0</v>
      </c>
      <c r="G12" s="460">
        <v>0</v>
      </c>
      <c r="H12" s="460">
        <v>0</v>
      </c>
      <c r="I12" s="460">
        <v>737.17286999999999</v>
      </c>
      <c r="J12" s="460">
        <v>8608.3988200000003</v>
      </c>
      <c r="K12" s="460">
        <v>1509.21146</v>
      </c>
      <c r="L12" s="460">
        <v>13.46702</v>
      </c>
      <c r="M12" s="460">
        <v>0</v>
      </c>
      <c r="N12" s="460">
        <v>0</v>
      </c>
      <c r="O12" s="460">
        <v>0</v>
      </c>
      <c r="P12" s="460">
        <v>105.29738999999999</v>
      </c>
      <c r="Q12" s="460">
        <v>10236.374689999999</v>
      </c>
      <c r="R12" s="460">
        <v>3226.4743399999998</v>
      </c>
      <c r="S12" s="460">
        <v>6627.1550070000003</v>
      </c>
      <c r="T12" s="460">
        <v>43.752849999999995</v>
      </c>
      <c r="U12" s="460">
        <v>0</v>
      </c>
      <c r="V12" s="460">
        <v>0</v>
      </c>
      <c r="W12" s="460">
        <v>0</v>
      </c>
      <c r="X12" s="460">
        <v>38.398269999999997</v>
      </c>
      <c r="Y12" s="460">
        <v>9935.7804700000015</v>
      </c>
      <c r="Z12" s="460">
        <v>3464.6991899999998</v>
      </c>
      <c r="AA12" s="460">
        <v>483.58545000000004</v>
      </c>
      <c r="AB12" s="460">
        <v>71.077119999999994</v>
      </c>
      <c r="AC12" s="460">
        <v>0</v>
      </c>
      <c r="AD12" s="460">
        <v>61.775040000000004</v>
      </c>
      <c r="AE12" s="460">
        <v>0</v>
      </c>
      <c r="AF12" s="460">
        <v>118.31094999999999</v>
      </c>
      <c r="AG12" s="460">
        <v>4199.4477500000003</v>
      </c>
      <c r="AH12" s="460">
        <v>9407.0878100000009</v>
      </c>
      <c r="AI12" s="460">
        <v>3883.73398</v>
      </c>
      <c r="AJ12" s="460">
        <v>126.64519</v>
      </c>
      <c r="AK12" s="460">
        <v>84.086520000000007</v>
      </c>
      <c r="AL12" s="460">
        <v>0</v>
      </c>
      <c r="AM12" s="460">
        <v>79.127320000000012</v>
      </c>
      <c r="AN12" s="460">
        <v>230.81695000000002</v>
      </c>
      <c r="AO12" s="460">
        <v>13811.49777</v>
      </c>
      <c r="AP12" s="460">
        <v>1180.75109</v>
      </c>
      <c r="AQ12" s="460">
        <v>1424.9185806</v>
      </c>
      <c r="AR12" s="460">
        <v>0</v>
      </c>
      <c r="AS12" s="460">
        <v>0</v>
      </c>
      <c r="AT12" s="460">
        <v>0</v>
      </c>
      <c r="AU12" s="460">
        <v>0</v>
      </c>
      <c r="AV12" s="460">
        <v>19.581319999999998</v>
      </c>
      <c r="AW12" s="460">
        <v>2625.25099</v>
      </c>
      <c r="AX12" s="460">
        <v>3952.3966600000003</v>
      </c>
      <c r="AY12" s="460">
        <v>394.28715</v>
      </c>
      <c r="AZ12" s="460">
        <v>0</v>
      </c>
      <c r="BA12" s="460">
        <v>0</v>
      </c>
      <c r="BB12" s="460">
        <v>119.73902000000001</v>
      </c>
      <c r="BC12" s="460">
        <v>0</v>
      </c>
      <c r="BD12" s="460">
        <v>0</v>
      </c>
      <c r="BE12" s="460">
        <v>4466.4228300000004</v>
      </c>
      <c r="BF12" s="460">
        <v>188.70268999999999</v>
      </c>
      <c r="BG12" s="460">
        <v>161.07470000000001</v>
      </c>
      <c r="BH12" s="460">
        <v>23.754360000000002</v>
      </c>
      <c r="BI12" s="460">
        <v>0</v>
      </c>
      <c r="BJ12" s="460">
        <v>0</v>
      </c>
      <c r="BK12" s="460">
        <v>0</v>
      </c>
      <c r="BL12" s="460">
        <v>7.1331199999999999</v>
      </c>
      <c r="BM12" s="460">
        <v>380.66487000000001</v>
      </c>
      <c r="BN12" s="460">
        <v>0</v>
      </c>
      <c r="BO12" s="460">
        <v>0</v>
      </c>
      <c r="BP12" s="460">
        <v>0</v>
      </c>
      <c r="BQ12" s="460">
        <v>0</v>
      </c>
      <c r="BR12" s="460">
        <v>0</v>
      </c>
      <c r="BS12" s="460">
        <v>0</v>
      </c>
      <c r="BT12" s="460">
        <v>0</v>
      </c>
      <c r="BU12" s="460">
        <v>0</v>
      </c>
      <c r="BV12" s="460">
        <v>30628.040969999998</v>
      </c>
      <c r="BW12" s="460">
        <v>14621.608827600001</v>
      </c>
      <c r="BX12" s="460">
        <v>278.69653999999997</v>
      </c>
      <c r="BY12" s="460">
        <v>84.086520000000007</v>
      </c>
      <c r="BZ12" s="460">
        <v>181.51406</v>
      </c>
      <c r="CA12" s="460">
        <v>79.127320000000012</v>
      </c>
      <c r="CB12" s="460">
        <v>519.53800000000001</v>
      </c>
      <c r="CC12" s="460">
        <v>46392.612240000002</v>
      </c>
    </row>
    <row r="13" spans="1:81" ht="15" customHeight="1">
      <c r="A13" s="459" t="s">
        <v>488</v>
      </c>
      <c r="B13" s="460">
        <v>21290.17006</v>
      </c>
      <c r="C13" s="460">
        <v>7393.7411300000003</v>
      </c>
      <c r="D13" s="460">
        <v>572.91151000000002</v>
      </c>
      <c r="E13" s="460">
        <v>85.092590000000001</v>
      </c>
      <c r="F13" s="460">
        <v>0</v>
      </c>
      <c r="G13" s="460">
        <v>0</v>
      </c>
      <c r="H13" s="460">
        <v>207.44128000000001</v>
      </c>
      <c r="I13" s="460">
        <v>29549.35657</v>
      </c>
      <c r="J13" s="460">
        <v>193815.59734540002</v>
      </c>
      <c r="K13" s="460">
        <v>62690.7109738</v>
      </c>
      <c r="L13" s="460">
        <v>2510.1242499999998</v>
      </c>
      <c r="M13" s="460">
        <v>1050.1231399999999</v>
      </c>
      <c r="N13" s="460">
        <v>2237.6259700000001</v>
      </c>
      <c r="O13" s="460">
        <v>894.88209999999992</v>
      </c>
      <c r="P13" s="460">
        <v>1794.0142800000001</v>
      </c>
      <c r="Q13" s="460">
        <v>264993.07806000003</v>
      </c>
      <c r="R13" s="460">
        <v>78231.069749999995</v>
      </c>
      <c r="S13" s="460">
        <v>31196.422699999999</v>
      </c>
      <c r="T13" s="460">
        <v>2665.5202999999997</v>
      </c>
      <c r="U13" s="460">
        <v>328.27040999999997</v>
      </c>
      <c r="V13" s="460">
        <v>2661.9393</v>
      </c>
      <c r="W13" s="460">
        <v>10113.734009199999</v>
      </c>
      <c r="X13" s="460">
        <v>4642.9634400000004</v>
      </c>
      <c r="Y13" s="460">
        <v>129839.91991</v>
      </c>
      <c r="Z13" s="460">
        <v>48362.833498</v>
      </c>
      <c r="AA13" s="460">
        <v>11281.7495</v>
      </c>
      <c r="AB13" s="460">
        <v>586.23590000000002</v>
      </c>
      <c r="AC13" s="460">
        <v>58.663679999999999</v>
      </c>
      <c r="AD13" s="460">
        <v>926.36870999999996</v>
      </c>
      <c r="AE13" s="460">
        <v>238.52049</v>
      </c>
      <c r="AF13" s="460">
        <v>486.00574</v>
      </c>
      <c r="AG13" s="460">
        <v>61940.377520000002</v>
      </c>
      <c r="AH13" s="460">
        <v>27972.648239999999</v>
      </c>
      <c r="AI13" s="460">
        <v>6306.7106699999995</v>
      </c>
      <c r="AJ13" s="460">
        <v>595.57530000000008</v>
      </c>
      <c r="AK13" s="460">
        <v>80.277190000000004</v>
      </c>
      <c r="AL13" s="460">
        <v>194.39648</v>
      </c>
      <c r="AM13" s="460">
        <v>0</v>
      </c>
      <c r="AN13" s="460">
        <v>223.66816</v>
      </c>
      <c r="AO13" s="460">
        <v>35373.276039999997</v>
      </c>
      <c r="AP13" s="460">
        <v>10598.05809</v>
      </c>
      <c r="AQ13" s="460">
        <v>4929.9896900000003</v>
      </c>
      <c r="AR13" s="460">
        <v>269.38542999999999</v>
      </c>
      <c r="AS13" s="460">
        <v>105.42502999999999</v>
      </c>
      <c r="AT13" s="460">
        <v>114.08978999999999</v>
      </c>
      <c r="AU13" s="460">
        <v>0</v>
      </c>
      <c r="AV13" s="460">
        <v>148.03460999999999</v>
      </c>
      <c r="AW13" s="460">
        <v>16164.98264</v>
      </c>
      <c r="AX13" s="460">
        <v>68256.083333800008</v>
      </c>
      <c r="AY13" s="460">
        <v>23571.851153799998</v>
      </c>
      <c r="AZ13" s="460">
        <v>1189.5263799999998</v>
      </c>
      <c r="BA13" s="460">
        <v>288.23140000000001</v>
      </c>
      <c r="BB13" s="460">
        <v>131.55118999999999</v>
      </c>
      <c r="BC13" s="460">
        <v>138.55494000000002</v>
      </c>
      <c r="BD13" s="460">
        <v>803.0565600000001</v>
      </c>
      <c r="BE13" s="460">
        <v>94378.854950000008</v>
      </c>
      <c r="BF13" s="460">
        <v>3155.7216600000002</v>
      </c>
      <c r="BG13" s="460">
        <v>2222.0576299999998</v>
      </c>
      <c r="BH13" s="460">
        <v>233.86117000000002</v>
      </c>
      <c r="BI13" s="460">
        <v>164.17907</v>
      </c>
      <c r="BJ13" s="460">
        <v>332.60626999999999</v>
      </c>
      <c r="BK13" s="460">
        <v>0</v>
      </c>
      <c r="BL13" s="460">
        <v>46.264209999999999</v>
      </c>
      <c r="BM13" s="460">
        <v>6154.6900099999993</v>
      </c>
      <c r="BN13" s="460">
        <v>0</v>
      </c>
      <c r="BO13" s="460">
        <v>107.85361</v>
      </c>
      <c r="BP13" s="460">
        <v>0</v>
      </c>
      <c r="BQ13" s="460">
        <v>0</v>
      </c>
      <c r="BR13" s="460">
        <v>0</v>
      </c>
      <c r="BS13" s="460">
        <v>0</v>
      </c>
      <c r="BT13" s="460">
        <v>0</v>
      </c>
      <c r="BU13" s="460">
        <v>107.85361</v>
      </c>
      <c r="BV13" s="460">
        <v>451682.18197719997</v>
      </c>
      <c r="BW13" s="460">
        <v>149701.0870576</v>
      </c>
      <c r="BX13" s="460">
        <v>8623.1402400000006</v>
      </c>
      <c r="BY13" s="460">
        <v>2160.2625099999996</v>
      </c>
      <c r="BZ13" s="460">
        <v>6598.5777099999996</v>
      </c>
      <c r="CA13" s="460">
        <v>11385.691539200001</v>
      </c>
      <c r="CB13" s="460">
        <v>8351.4482800000005</v>
      </c>
      <c r="CC13" s="460">
        <v>638502.38931</v>
      </c>
    </row>
    <row r="14" spans="1:81" ht="15" customHeight="1">
      <c r="A14" s="459" t="s">
        <v>489</v>
      </c>
      <c r="B14" s="460">
        <v>0</v>
      </c>
      <c r="C14" s="460">
        <v>0</v>
      </c>
      <c r="D14" s="460">
        <v>0</v>
      </c>
      <c r="E14" s="460">
        <v>0</v>
      </c>
      <c r="F14" s="460">
        <v>0</v>
      </c>
      <c r="G14" s="460">
        <v>0</v>
      </c>
      <c r="H14" s="460">
        <v>0</v>
      </c>
      <c r="I14" s="460">
        <v>0</v>
      </c>
      <c r="J14" s="460">
        <v>101.36483</v>
      </c>
      <c r="K14" s="460">
        <v>0</v>
      </c>
      <c r="L14" s="460">
        <v>0</v>
      </c>
      <c r="M14" s="460">
        <v>0</v>
      </c>
      <c r="N14" s="460">
        <v>0</v>
      </c>
      <c r="O14" s="460">
        <v>0</v>
      </c>
      <c r="P14" s="460">
        <v>17.085830000000001</v>
      </c>
      <c r="Q14" s="460">
        <v>118.45066</v>
      </c>
      <c r="R14" s="460">
        <v>836.92282999999998</v>
      </c>
      <c r="S14" s="460">
        <v>0</v>
      </c>
      <c r="T14" s="460">
        <v>44.544760000000004</v>
      </c>
      <c r="U14" s="460">
        <v>0</v>
      </c>
      <c r="V14" s="460">
        <v>0</v>
      </c>
      <c r="W14" s="460">
        <v>0</v>
      </c>
      <c r="X14" s="460">
        <v>56.449480000000001</v>
      </c>
      <c r="Y14" s="460">
        <v>937.91706999999997</v>
      </c>
      <c r="Z14" s="460">
        <v>248.11104</v>
      </c>
      <c r="AA14" s="460">
        <v>0</v>
      </c>
      <c r="AB14" s="460">
        <v>17.99802</v>
      </c>
      <c r="AC14" s="460">
        <v>0</v>
      </c>
      <c r="AD14" s="460">
        <v>0</v>
      </c>
      <c r="AE14" s="460">
        <v>0</v>
      </c>
      <c r="AF14" s="460">
        <v>39.947220000000002</v>
      </c>
      <c r="AG14" s="460">
        <v>306.05628000000002</v>
      </c>
      <c r="AH14" s="460">
        <v>9.2961299999999998</v>
      </c>
      <c r="AI14" s="460">
        <v>0</v>
      </c>
      <c r="AJ14" s="460">
        <v>0</v>
      </c>
      <c r="AK14" s="460">
        <v>0</v>
      </c>
      <c r="AL14" s="460">
        <v>0</v>
      </c>
      <c r="AM14" s="460">
        <v>0</v>
      </c>
      <c r="AN14" s="460">
        <v>0.70387</v>
      </c>
      <c r="AO14" s="460">
        <v>10</v>
      </c>
      <c r="AP14" s="460">
        <v>0</v>
      </c>
      <c r="AQ14" s="460">
        <v>0</v>
      </c>
      <c r="AR14" s="460">
        <v>0</v>
      </c>
      <c r="AS14" s="460">
        <v>0</v>
      </c>
      <c r="AT14" s="460">
        <v>0</v>
      </c>
      <c r="AU14" s="460">
        <v>0</v>
      </c>
      <c r="AV14" s="460">
        <v>0</v>
      </c>
      <c r="AW14" s="460">
        <v>0</v>
      </c>
      <c r="AX14" s="460">
        <v>37.491399999999999</v>
      </c>
      <c r="AY14" s="460">
        <v>119.99675999999999</v>
      </c>
      <c r="AZ14" s="460">
        <v>4.7512299999999996</v>
      </c>
      <c r="BA14" s="460">
        <v>0</v>
      </c>
      <c r="BB14" s="460">
        <v>0</v>
      </c>
      <c r="BC14" s="460">
        <v>0</v>
      </c>
      <c r="BD14" s="460">
        <v>13.15737</v>
      </c>
      <c r="BE14" s="460">
        <v>175.39676</v>
      </c>
      <c r="BF14" s="460">
        <v>0</v>
      </c>
      <c r="BG14" s="460">
        <v>0</v>
      </c>
      <c r="BH14" s="460">
        <v>0</v>
      </c>
      <c r="BI14" s="460">
        <v>0</v>
      </c>
      <c r="BJ14" s="460">
        <v>0</v>
      </c>
      <c r="BK14" s="460">
        <v>0</v>
      </c>
      <c r="BL14" s="460">
        <v>0</v>
      </c>
      <c r="BM14" s="460">
        <v>0</v>
      </c>
      <c r="BN14" s="460">
        <v>0</v>
      </c>
      <c r="BO14" s="460">
        <v>0</v>
      </c>
      <c r="BP14" s="460">
        <v>0</v>
      </c>
      <c r="BQ14" s="460">
        <v>0</v>
      </c>
      <c r="BR14" s="460">
        <v>0</v>
      </c>
      <c r="BS14" s="460">
        <v>0</v>
      </c>
      <c r="BT14" s="460">
        <v>0</v>
      </c>
      <c r="BU14" s="460">
        <v>0</v>
      </c>
      <c r="BV14" s="460">
        <v>1233.18623</v>
      </c>
      <c r="BW14" s="460">
        <v>119.99675999999999</v>
      </c>
      <c r="BX14" s="460">
        <v>67.29401</v>
      </c>
      <c r="BY14" s="460">
        <v>0</v>
      </c>
      <c r="BZ14" s="460">
        <v>0</v>
      </c>
      <c r="CA14" s="460">
        <v>0</v>
      </c>
      <c r="CB14" s="460">
        <v>127.34377000000001</v>
      </c>
      <c r="CC14" s="460">
        <v>1547.82077</v>
      </c>
    </row>
    <row r="15" spans="1:81" ht="15" customHeight="1">
      <c r="A15" s="459" t="s">
        <v>68</v>
      </c>
      <c r="B15" s="460">
        <v>18445.088692200003</v>
      </c>
      <c r="C15" s="460">
        <v>5498.9558200000001</v>
      </c>
      <c r="D15" s="460">
        <v>148.39195999999998</v>
      </c>
      <c r="E15" s="460">
        <v>0</v>
      </c>
      <c r="F15" s="460">
        <v>26.182650000000002</v>
      </c>
      <c r="G15" s="460">
        <v>0</v>
      </c>
      <c r="H15" s="460">
        <v>141.23505</v>
      </c>
      <c r="I15" s="460">
        <v>24259.854170000002</v>
      </c>
      <c r="J15" s="460">
        <v>79469.665841999988</v>
      </c>
      <c r="K15" s="460">
        <v>44564.471390600003</v>
      </c>
      <c r="L15" s="460">
        <v>774.70855000000006</v>
      </c>
      <c r="M15" s="460">
        <v>82.393059999999991</v>
      </c>
      <c r="N15" s="460">
        <v>479.60590999999999</v>
      </c>
      <c r="O15" s="460">
        <v>2241.1083900000003</v>
      </c>
      <c r="P15" s="460">
        <v>3943.8878799999998</v>
      </c>
      <c r="Q15" s="460">
        <v>131555.84101999999</v>
      </c>
      <c r="R15" s="460">
        <v>59068.937352599998</v>
      </c>
      <c r="S15" s="460">
        <v>29338.405645399998</v>
      </c>
      <c r="T15" s="460">
        <v>3394.8290400000001</v>
      </c>
      <c r="U15" s="460">
        <v>47.061019999999999</v>
      </c>
      <c r="V15" s="460">
        <v>2996.05404</v>
      </c>
      <c r="W15" s="460">
        <v>8225.5202100000006</v>
      </c>
      <c r="X15" s="460">
        <v>15837.068439999999</v>
      </c>
      <c r="Y15" s="460">
        <v>118907.87576000001</v>
      </c>
      <c r="Z15" s="460">
        <v>51754.288683799998</v>
      </c>
      <c r="AA15" s="460">
        <v>15403.949837999999</v>
      </c>
      <c r="AB15" s="460">
        <v>1206.0821299999998</v>
      </c>
      <c r="AC15" s="460">
        <v>64.502949999999998</v>
      </c>
      <c r="AD15" s="460">
        <v>1362.67499</v>
      </c>
      <c r="AE15" s="460">
        <v>431.25900999999999</v>
      </c>
      <c r="AF15" s="460">
        <v>441.59153999999995</v>
      </c>
      <c r="AG15" s="460">
        <v>70664.349150000009</v>
      </c>
      <c r="AH15" s="460">
        <v>32663.188409999999</v>
      </c>
      <c r="AI15" s="460">
        <v>7634.49226</v>
      </c>
      <c r="AJ15" s="460">
        <v>528.39707999999996</v>
      </c>
      <c r="AK15" s="460">
        <v>26.342009999999998</v>
      </c>
      <c r="AL15" s="460">
        <v>417.5865</v>
      </c>
      <c r="AM15" s="460">
        <v>0</v>
      </c>
      <c r="AN15" s="460">
        <v>260.69423</v>
      </c>
      <c r="AO15" s="460">
        <v>41530.700490000003</v>
      </c>
      <c r="AP15" s="460">
        <v>16977.4917518</v>
      </c>
      <c r="AQ15" s="460">
        <v>6930.7103563999999</v>
      </c>
      <c r="AR15" s="460">
        <v>172.77204</v>
      </c>
      <c r="AS15" s="460">
        <v>99.648979999999995</v>
      </c>
      <c r="AT15" s="460">
        <v>0</v>
      </c>
      <c r="AU15" s="460">
        <v>0</v>
      </c>
      <c r="AV15" s="460">
        <v>138.87349</v>
      </c>
      <c r="AW15" s="460">
        <v>24319.496620000002</v>
      </c>
      <c r="AX15" s="460">
        <v>63590.461858199997</v>
      </c>
      <c r="AY15" s="460">
        <v>22903.199504200002</v>
      </c>
      <c r="AZ15" s="460">
        <v>633.33527000000004</v>
      </c>
      <c r="BA15" s="460">
        <v>1155.2605100000001</v>
      </c>
      <c r="BB15" s="460">
        <v>459.20830999999998</v>
      </c>
      <c r="BC15" s="460">
        <v>122.73552000000001</v>
      </c>
      <c r="BD15" s="460">
        <v>1174.01007</v>
      </c>
      <c r="BE15" s="460">
        <v>90038.211060000001</v>
      </c>
      <c r="BF15" s="460">
        <v>6153.10869</v>
      </c>
      <c r="BG15" s="460">
        <v>3860.1608700000002</v>
      </c>
      <c r="BH15" s="460">
        <v>633.53592000000003</v>
      </c>
      <c r="BI15" s="460">
        <v>181.27443</v>
      </c>
      <c r="BJ15" s="460">
        <v>741.73844999999994</v>
      </c>
      <c r="BK15" s="460">
        <v>0</v>
      </c>
      <c r="BL15" s="460">
        <v>26.960369999999998</v>
      </c>
      <c r="BM15" s="460">
        <v>11596.77873</v>
      </c>
      <c r="BN15" s="460">
        <v>175.6926</v>
      </c>
      <c r="BO15" s="460">
        <v>0</v>
      </c>
      <c r="BP15" s="460">
        <v>0</v>
      </c>
      <c r="BQ15" s="460">
        <v>0</v>
      </c>
      <c r="BR15" s="460">
        <v>0</v>
      </c>
      <c r="BS15" s="460">
        <v>0</v>
      </c>
      <c r="BT15" s="460">
        <v>0</v>
      </c>
      <c r="BU15" s="460">
        <v>175.6926</v>
      </c>
      <c r="BV15" s="460">
        <v>328297.92388059996</v>
      </c>
      <c r="BW15" s="460">
        <v>136134.3456846</v>
      </c>
      <c r="BX15" s="460">
        <v>7492.0519899999999</v>
      </c>
      <c r="BY15" s="460">
        <v>1656.48296</v>
      </c>
      <c r="BZ15" s="460">
        <v>6483.0508499999996</v>
      </c>
      <c r="CA15" s="460">
        <v>11020.62313</v>
      </c>
      <c r="CB15" s="460">
        <v>21964.321070000002</v>
      </c>
      <c r="CC15" s="460">
        <v>513048.79960000003</v>
      </c>
    </row>
    <row r="16" spans="1:81" ht="15" customHeight="1">
      <c r="A16" s="459" t="s">
        <v>490</v>
      </c>
      <c r="B16" s="460">
        <v>37066.380957599999</v>
      </c>
      <c r="C16" s="460">
        <v>6942.8830800000005</v>
      </c>
      <c r="D16" s="460">
        <v>1597.93679</v>
      </c>
      <c r="E16" s="460">
        <v>163.12855999999999</v>
      </c>
      <c r="F16" s="460">
        <v>951.89138000000003</v>
      </c>
      <c r="G16" s="460">
        <v>138.17968999999999</v>
      </c>
      <c r="H16" s="460">
        <v>479.98338999999999</v>
      </c>
      <c r="I16" s="460">
        <v>47340.383849999998</v>
      </c>
      <c r="J16" s="460">
        <v>273137.81876959995</v>
      </c>
      <c r="K16" s="460">
        <v>57965.58786</v>
      </c>
      <c r="L16" s="460">
        <v>7354.6698699999997</v>
      </c>
      <c r="M16" s="460">
        <v>944.43421999999998</v>
      </c>
      <c r="N16" s="460">
        <v>3296.4784599999998</v>
      </c>
      <c r="O16" s="460">
        <v>593.63383999999996</v>
      </c>
      <c r="P16" s="460">
        <v>3043.01854</v>
      </c>
      <c r="Q16" s="460">
        <v>346335.64156999998</v>
      </c>
      <c r="R16" s="460">
        <v>80474.810975999993</v>
      </c>
      <c r="S16" s="460">
        <v>33021.531618399997</v>
      </c>
      <c r="T16" s="460">
        <v>7213.5737644000001</v>
      </c>
      <c r="U16" s="460">
        <v>273.57387</v>
      </c>
      <c r="V16" s="460">
        <v>3091.9384967999999</v>
      </c>
      <c r="W16" s="460">
        <v>10659.639345000001</v>
      </c>
      <c r="X16" s="460">
        <v>5898.7304599999998</v>
      </c>
      <c r="Y16" s="460">
        <v>140633.79853</v>
      </c>
      <c r="Z16" s="460">
        <v>90585.107927799996</v>
      </c>
      <c r="AA16" s="460">
        <v>23248.699150199998</v>
      </c>
      <c r="AB16" s="460">
        <v>5017.9224100000001</v>
      </c>
      <c r="AC16" s="460">
        <v>192.06164999999999</v>
      </c>
      <c r="AD16" s="460">
        <v>2502.4721</v>
      </c>
      <c r="AE16" s="460">
        <v>229.38240999999999</v>
      </c>
      <c r="AF16" s="460">
        <v>1223.0134699999999</v>
      </c>
      <c r="AG16" s="460">
        <v>122998.65910999999</v>
      </c>
      <c r="AH16" s="460">
        <v>73232.48576000001</v>
      </c>
      <c r="AI16" s="460">
        <v>24804.39356</v>
      </c>
      <c r="AJ16" s="460">
        <v>2815.5362</v>
      </c>
      <c r="AK16" s="460">
        <v>856.84550999999999</v>
      </c>
      <c r="AL16" s="460">
        <v>650.39225999999996</v>
      </c>
      <c r="AM16" s="460">
        <v>146.38619</v>
      </c>
      <c r="AN16" s="460">
        <v>557.43929000000003</v>
      </c>
      <c r="AO16" s="460">
        <v>103063.47877</v>
      </c>
      <c r="AP16" s="460">
        <v>31028.7751082</v>
      </c>
      <c r="AQ16" s="460">
        <v>10080.0413314</v>
      </c>
      <c r="AR16" s="460">
        <v>1181.72794</v>
      </c>
      <c r="AS16" s="460">
        <v>175.18439999999998</v>
      </c>
      <c r="AT16" s="460">
        <v>351.77469000000002</v>
      </c>
      <c r="AU16" s="460">
        <v>0</v>
      </c>
      <c r="AV16" s="460">
        <v>457.55104</v>
      </c>
      <c r="AW16" s="460">
        <v>43275.054509999994</v>
      </c>
      <c r="AX16" s="460">
        <v>129616.294505</v>
      </c>
      <c r="AY16" s="460">
        <v>45418.455332199999</v>
      </c>
      <c r="AZ16" s="460">
        <v>4653.1077500000001</v>
      </c>
      <c r="BA16" s="460">
        <v>1182.2174152</v>
      </c>
      <c r="BB16" s="460">
        <v>706.96868999999992</v>
      </c>
      <c r="BC16" s="460">
        <v>360.16083000000003</v>
      </c>
      <c r="BD16" s="460">
        <v>3120.1925899999997</v>
      </c>
      <c r="BE16" s="460">
        <v>185057.39711000002</v>
      </c>
      <c r="BF16" s="460">
        <v>14071.58316</v>
      </c>
      <c r="BG16" s="460">
        <v>8874.7594600000011</v>
      </c>
      <c r="BH16" s="460">
        <v>2107.81061</v>
      </c>
      <c r="BI16" s="460">
        <v>580.86378300000001</v>
      </c>
      <c r="BJ16" s="460">
        <v>861.00886000000003</v>
      </c>
      <c r="BK16" s="460">
        <v>145.22694000000001</v>
      </c>
      <c r="BL16" s="460">
        <v>143.28352999999998</v>
      </c>
      <c r="BM16" s="460">
        <v>26784.536339999999</v>
      </c>
      <c r="BN16" s="460">
        <v>14.952590000000001</v>
      </c>
      <c r="BO16" s="460">
        <v>102.76817</v>
      </c>
      <c r="BP16" s="460">
        <v>0</v>
      </c>
      <c r="BQ16" s="460">
        <v>20.628820000000001</v>
      </c>
      <c r="BR16" s="460">
        <v>0</v>
      </c>
      <c r="BS16" s="460">
        <v>0</v>
      </c>
      <c r="BT16" s="460">
        <v>0</v>
      </c>
      <c r="BU16" s="460">
        <v>138.34957999999997</v>
      </c>
      <c r="BV16" s="460">
        <v>729228.20975419995</v>
      </c>
      <c r="BW16" s="460">
        <v>210459.11956220001</v>
      </c>
      <c r="BX16" s="460">
        <v>31942.2853344</v>
      </c>
      <c r="BY16" s="460">
        <v>4388.9382281999997</v>
      </c>
      <c r="BZ16" s="460">
        <v>12412.9249368</v>
      </c>
      <c r="CA16" s="460">
        <v>12272.609245</v>
      </c>
      <c r="CB16" s="460">
        <v>14923.212310000001</v>
      </c>
      <c r="CC16" s="460">
        <v>1015627.29937</v>
      </c>
    </row>
    <row r="17" spans="1:81" ht="15" customHeight="1">
      <c r="A17" s="459" t="s">
        <v>491</v>
      </c>
      <c r="B17" s="460">
        <v>10192.93288</v>
      </c>
      <c r="C17" s="460">
        <v>3413.1056899999999</v>
      </c>
      <c r="D17" s="460">
        <v>192.83151999999998</v>
      </c>
      <c r="E17" s="460">
        <v>0</v>
      </c>
      <c r="F17" s="460">
        <v>17.19022</v>
      </c>
      <c r="G17" s="460">
        <v>0</v>
      </c>
      <c r="H17" s="460">
        <v>128.93957</v>
      </c>
      <c r="I17" s="460">
        <v>13944.999880000001</v>
      </c>
      <c r="J17" s="460">
        <v>50155.894635999997</v>
      </c>
      <c r="K17" s="460">
        <v>13231.20004</v>
      </c>
      <c r="L17" s="460">
        <v>1358.2713700000002</v>
      </c>
      <c r="M17" s="460">
        <v>169.94820999999999</v>
      </c>
      <c r="N17" s="460">
        <v>4878.2210400000004</v>
      </c>
      <c r="O17" s="460">
        <v>0</v>
      </c>
      <c r="P17" s="460">
        <v>462.43513000000002</v>
      </c>
      <c r="Q17" s="460">
        <v>70255.970419999998</v>
      </c>
      <c r="R17" s="460">
        <v>19317.605970000001</v>
      </c>
      <c r="S17" s="460">
        <v>8998.0474200000008</v>
      </c>
      <c r="T17" s="460">
        <v>1854.49845</v>
      </c>
      <c r="U17" s="460">
        <v>308.08296999999999</v>
      </c>
      <c r="V17" s="460">
        <v>383.05932999999999</v>
      </c>
      <c r="W17" s="460">
        <v>5807.6493300000002</v>
      </c>
      <c r="X17" s="460">
        <v>876.77063999999996</v>
      </c>
      <c r="Y17" s="460">
        <v>37545.714110000001</v>
      </c>
      <c r="Z17" s="460">
        <v>18950.751530000001</v>
      </c>
      <c r="AA17" s="460">
        <v>5045.6875999999993</v>
      </c>
      <c r="AB17" s="460">
        <v>1573.6102800000001</v>
      </c>
      <c r="AC17" s="460">
        <v>32.766469999999998</v>
      </c>
      <c r="AD17" s="460">
        <v>303.71939000000003</v>
      </c>
      <c r="AE17" s="460">
        <v>0</v>
      </c>
      <c r="AF17" s="460">
        <v>454.45304999999996</v>
      </c>
      <c r="AG17" s="460">
        <v>26360.98832</v>
      </c>
      <c r="AH17" s="460">
        <v>15937.367829999999</v>
      </c>
      <c r="AI17" s="460">
        <v>2536.1421600000003</v>
      </c>
      <c r="AJ17" s="460">
        <v>666.54061000000002</v>
      </c>
      <c r="AK17" s="460">
        <v>140.22359</v>
      </c>
      <c r="AL17" s="460">
        <v>402.21055000000001</v>
      </c>
      <c r="AM17" s="460">
        <v>0</v>
      </c>
      <c r="AN17" s="460">
        <v>182.54297</v>
      </c>
      <c r="AO17" s="460">
        <v>19865.027710000002</v>
      </c>
      <c r="AP17" s="460">
        <v>7900.8085680000004</v>
      </c>
      <c r="AQ17" s="460">
        <v>2816.7267400000001</v>
      </c>
      <c r="AR17" s="460">
        <v>242.5652</v>
      </c>
      <c r="AS17" s="460">
        <v>15.222299999999999</v>
      </c>
      <c r="AT17" s="460">
        <v>0</v>
      </c>
      <c r="AU17" s="460">
        <v>0</v>
      </c>
      <c r="AV17" s="460">
        <v>134.42962</v>
      </c>
      <c r="AW17" s="460">
        <v>11109.75243</v>
      </c>
      <c r="AX17" s="460">
        <v>34637.517439999996</v>
      </c>
      <c r="AY17" s="460">
        <v>11984.57509</v>
      </c>
      <c r="AZ17" s="460">
        <v>1575.8087800000001</v>
      </c>
      <c r="BA17" s="460">
        <v>374.34791999999999</v>
      </c>
      <c r="BB17" s="460">
        <v>182.32354999999998</v>
      </c>
      <c r="BC17" s="460">
        <v>0</v>
      </c>
      <c r="BD17" s="460">
        <v>486.08972</v>
      </c>
      <c r="BE17" s="460">
        <v>49240.662499999999</v>
      </c>
      <c r="BF17" s="460">
        <v>4163.3582299999998</v>
      </c>
      <c r="BG17" s="460">
        <v>2134.84474</v>
      </c>
      <c r="BH17" s="460">
        <v>430.62858</v>
      </c>
      <c r="BI17" s="460">
        <v>39.982050000000001</v>
      </c>
      <c r="BJ17" s="460">
        <v>118.93235</v>
      </c>
      <c r="BK17" s="460">
        <v>0</v>
      </c>
      <c r="BL17" s="460">
        <v>47.494279999999996</v>
      </c>
      <c r="BM17" s="460">
        <v>6935.2402300000003</v>
      </c>
      <c r="BN17" s="460">
        <v>0</v>
      </c>
      <c r="BO17" s="460">
        <v>0</v>
      </c>
      <c r="BP17" s="460">
        <v>0</v>
      </c>
      <c r="BQ17" s="460">
        <v>0</v>
      </c>
      <c r="BR17" s="460">
        <v>0</v>
      </c>
      <c r="BS17" s="460">
        <v>0</v>
      </c>
      <c r="BT17" s="460">
        <v>0</v>
      </c>
      <c r="BU17" s="460">
        <v>0</v>
      </c>
      <c r="BV17" s="460">
        <v>161256.23708399999</v>
      </c>
      <c r="BW17" s="460">
        <v>50160.32948</v>
      </c>
      <c r="BX17" s="460">
        <v>7894.75479</v>
      </c>
      <c r="BY17" s="460">
        <v>1080.5735099999999</v>
      </c>
      <c r="BZ17" s="460">
        <v>6285.65643</v>
      </c>
      <c r="CA17" s="460">
        <v>5807.6493300000002</v>
      </c>
      <c r="CB17" s="460">
        <v>2773.1549799999998</v>
      </c>
      <c r="CC17" s="460">
        <v>235258.35559999998</v>
      </c>
    </row>
    <row r="18" spans="1:81" ht="15" customHeight="1">
      <c r="A18" s="459" t="s">
        <v>492</v>
      </c>
      <c r="B18" s="460">
        <v>17874.584780000001</v>
      </c>
      <c r="C18" s="460">
        <v>8403.0900769999989</v>
      </c>
      <c r="D18" s="460">
        <v>217.92267999999999</v>
      </c>
      <c r="E18" s="460">
        <v>21.574770000000001</v>
      </c>
      <c r="F18" s="460">
        <v>175.3544</v>
      </c>
      <c r="G18" s="460">
        <v>0</v>
      </c>
      <c r="H18" s="460">
        <v>232.24260999999998</v>
      </c>
      <c r="I18" s="460">
        <v>26924.769319999999</v>
      </c>
      <c r="J18" s="460">
        <v>79028.195129999993</v>
      </c>
      <c r="K18" s="460">
        <v>22820.372440000003</v>
      </c>
      <c r="L18" s="460">
        <v>827.45979</v>
      </c>
      <c r="M18" s="460">
        <v>186.26145000000002</v>
      </c>
      <c r="N18" s="460">
        <v>945.89376000000004</v>
      </c>
      <c r="O18" s="460">
        <v>148.61185</v>
      </c>
      <c r="P18" s="460">
        <v>1018.8980799999999</v>
      </c>
      <c r="Q18" s="460">
        <v>104975.6925</v>
      </c>
      <c r="R18" s="460">
        <v>49145.396656800003</v>
      </c>
      <c r="S18" s="460">
        <v>18934.438559000002</v>
      </c>
      <c r="T18" s="460">
        <v>1048.06603</v>
      </c>
      <c r="U18" s="460">
        <v>404.28962000000001</v>
      </c>
      <c r="V18" s="460">
        <v>1156.9927399999999</v>
      </c>
      <c r="W18" s="460">
        <v>883.04827</v>
      </c>
      <c r="X18" s="460">
        <v>1564.25674</v>
      </c>
      <c r="Y18" s="460">
        <v>73136.488620000004</v>
      </c>
      <c r="Z18" s="460">
        <v>55449.854064400002</v>
      </c>
      <c r="AA18" s="460">
        <v>14693.182869999999</v>
      </c>
      <c r="AB18" s="460">
        <v>781.47451000000001</v>
      </c>
      <c r="AC18" s="460">
        <v>70.195539999999994</v>
      </c>
      <c r="AD18" s="460">
        <v>555.83157999999992</v>
      </c>
      <c r="AE18" s="460">
        <v>0</v>
      </c>
      <c r="AF18" s="460">
        <v>594.59418000000005</v>
      </c>
      <c r="AG18" s="460">
        <v>72145.132750000004</v>
      </c>
      <c r="AH18" s="460">
        <v>52509.562560000006</v>
      </c>
      <c r="AI18" s="460">
        <v>15714.151090199999</v>
      </c>
      <c r="AJ18" s="460">
        <v>332.69991999999996</v>
      </c>
      <c r="AK18" s="460">
        <v>235.13767000000001</v>
      </c>
      <c r="AL18" s="460">
        <v>172.13498000000001</v>
      </c>
      <c r="AM18" s="460">
        <v>257.79763000000003</v>
      </c>
      <c r="AN18" s="460">
        <v>394.04290999999995</v>
      </c>
      <c r="AO18" s="460">
        <v>69615.526760000008</v>
      </c>
      <c r="AP18" s="460">
        <v>22825.614487799998</v>
      </c>
      <c r="AQ18" s="460">
        <v>8303.8267199999991</v>
      </c>
      <c r="AR18" s="460">
        <v>255.6934</v>
      </c>
      <c r="AS18" s="460">
        <v>56.382080000000002</v>
      </c>
      <c r="AT18" s="460">
        <v>140.64051000000001</v>
      </c>
      <c r="AU18" s="460">
        <v>0</v>
      </c>
      <c r="AV18" s="460">
        <v>239.43442999999999</v>
      </c>
      <c r="AW18" s="460">
        <v>31821.591619999999</v>
      </c>
      <c r="AX18" s="460">
        <v>62039.512310000006</v>
      </c>
      <c r="AY18" s="460">
        <v>19300.759480599998</v>
      </c>
      <c r="AZ18" s="460">
        <v>903.24502000000007</v>
      </c>
      <c r="BA18" s="460">
        <v>206.83687</v>
      </c>
      <c r="BB18" s="460">
        <v>2697.6709799999999</v>
      </c>
      <c r="BC18" s="460">
        <v>1322.99082</v>
      </c>
      <c r="BD18" s="460">
        <v>883.34679000000006</v>
      </c>
      <c r="BE18" s="460">
        <v>87354.362269999998</v>
      </c>
      <c r="BF18" s="460">
        <v>524.88566000000003</v>
      </c>
      <c r="BG18" s="460">
        <v>690.43606000000011</v>
      </c>
      <c r="BH18" s="460">
        <v>5.6</v>
      </c>
      <c r="BI18" s="460">
        <v>0</v>
      </c>
      <c r="BJ18" s="460">
        <v>0</v>
      </c>
      <c r="BK18" s="460">
        <v>0</v>
      </c>
      <c r="BL18" s="460">
        <v>22.432590000000001</v>
      </c>
      <c r="BM18" s="460">
        <v>1243.3543100000002</v>
      </c>
      <c r="BN18" s="460">
        <v>0</v>
      </c>
      <c r="BO18" s="460">
        <v>229.89807000000002</v>
      </c>
      <c r="BP18" s="460">
        <v>0</v>
      </c>
      <c r="BQ18" s="460">
        <v>0</v>
      </c>
      <c r="BR18" s="460">
        <v>0</v>
      </c>
      <c r="BS18" s="460">
        <v>0</v>
      </c>
      <c r="BT18" s="460">
        <v>0</v>
      </c>
      <c r="BU18" s="460">
        <v>229.89807000000002</v>
      </c>
      <c r="BV18" s="460">
        <v>339397.60564899998</v>
      </c>
      <c r="BW18" s="460">
        <v>109090.1553668</v>
      </c>
      <c r="BX18" s="460">
        <v>4372.1613499999994</v>
      </c>
      <c r="BY18" s="460">
        <v>1180.6780000000001</v>
      </c>
      <c r="BZ18" s="460">
        <v>5844.5189500000006</v>
      </c>
      <c r="CA18" s="460">
        <v>2612.44857</v>
      </c>
      <c r="CB18" s="460">
        <v>4949.2483300000004</v>
      </c>
      <c r="CC18" s="460">
        <v>467446.81622000004</v>
      </c>
    </row>
    <row r="19" spans="1:81" ht="15" customHeight="1">
      <c r="A19" s="459" t="s">
        <v>493</v>
      </c>
      <c r="B19" s="460">
        <v>154.43599</v>
      </c>
      <c r="C19" s="460">
        <v>0</v>
      </c>
      <c r="D19" s="460">
        <v>0</v>
      </c>
      <c r="E19" s="460">
        <v>0</v>
      </c>
      <c r="F19" s="460">
        <v>0</v>
      </c>
      <c r="G19" s="460">
        <v>0</v>
      </c>
      <c r="H19" s="460">
        <v>67.058549999999997</v>
      </c>
      <c r="I19" s="460">
        <v>221.49454</v>
      </c>
      <c r="J19" s="460">
        <v>909.45868999999993</v>
      </c>
      <c r="K19" s="460">
        <v>34.461919999999999</v>
      </c>
      <c r="L19" s="460">
        <v>7.673</v>
      </c>
      <c r="M19" s="460">
        <v>0</v>
      </c>
      <c r="N19" s="460">
        <v>0</v>
      </c>
      <c r="O19" s="460">
        <v>0</v>
      </c>
      <c r="P19" s="460">
        <v>476.34406999999999</v>
      </c>
      <c r="Q19" s="460">
        <v>1427.93768</v>
      </c>
      <c r="R19" s="460">
        <v>496.96143000000001</v>
      </c>
      <c r="S19" s="460">
        <v>244.1133744</v>
      </c>
      <c r="T19" s="460">
        <v>20.992660000000001</v>
      </c>
      <c r="U19" s="460">
        <v>0</v>
      </c>
      <c r="V19" s="460">
        <v>80</v>
      </c>
      <c r="W19" s="460">
        <v>0</v>
      </c>
      <c r="X19" s="460">
        <v>479.82893999999999</v>
      </c>
      <c r="Y19" s="460">
        <v>1321.8963999999999</v>
      </c>
      <c r="Z19" s="460">
        <v>303.14409000000001</v>
      </c>
      <c r="AA19" s="460">
        <v>0</v>
      </c>
      <c r="AB19" s="460">
        <v>0</v>
      </c>
      <c r="AC19" s="460">
        <v>0</v>
      </c>
      <c r="AD19" s="460">
        <v>0</v>
      </c>
      <c r="AE19" s="460">
        <v>0</v>
      </c>
      <c r="AF19" s="460">
        <v>171.79007000000001</v>
      </c>
      <c r="AG19" s="460">
        <v>474.93415999999996</v>
      </c>
      <c r="AH19" s="460">
        <v>163.06702999999999</v>
      </c>
      <c r="AI19" s="460">
        <v>0</v>
      </c>
      <c r="AJ19" s="460">
        <v>0</v>
      </c>
      <c r="AK19" s="460">
        <v>0</v>
      </c>
      <c r="AL19" s="460">
        <v>0</v>
      </c>
      <c r="AM19" s="460">
        <v>0</v>
      </c>
      <c r="AN19" s="460">
        <v>93.772850000000005</v>
      </c>
      <c r="AO19" s="460">
        <v>256.83987999999999</v>
      </c>
      <c r="AP19" s="460">
        <v>309.10763000000003</v>
      </c>
      <c r="AQ19" s="460">
        <v>142.95992000000001</v>
      </c>
      <c r="AR19" s="460">
        <v>0</v>
      </c>
      <c r="AS19" s="460">
        <v>0</v>
      </c>
      <c r="AT19" s="460">
        <v>0</v>
      </c>
      <c r="AU19" s="460">
        <v>0</v>
      </c>
      <c r="AV19" s="460">
        <v>45.130870000000002</v>
      </c>
      <c r="AW19" s="460">
        <v>497.19842</v>
      </c>
      <c r="AX19" s="460">
        <v>675.67511999999999</v>
      </c>
      <c r="AY19" s="460">
        <v>246.46908999999999</v>
      </c>
      <c r="AZ19" s="460">
        <v>0</v>
      </c>
      <c r="BA19" s="460">
        <v>0</v>
      </c>
      <c r="BB19" s="460">
        <v>0</v>
      </c>
      <c r="BC19" s="460">
        <v>0</v>
      </c>
      <c r="BD19" s="460">
        <v>162.66996</v>
      </c>
      <c r="BE19" s="460">
        <v>1084.8141699999999</v>
      </c>
      <c r="BF19" s="460">
        <v>294.02358000000004</v>
      </c>
      <c r="BG19" s="460">
        <v>35.993209999999998</v>
      </c>
      <c r="BH19" s="460">
        <v>0</v>
      </c>
      <c r="BI19" s="460">
        <v>0</v>
      </c>
      <c r="BJ19" s="460">
        <v>0</v>
      </c>
      <c r="BK19" s="460">
        <v>0</v>
      </c>
      <c r="BL19" s="460">
        <v>71.717289999999991</v>
      </c>
      <c r="BM19" s="460">
        <v>401.73408000000001</v>
      </c>
      <c r="BN19" s="460">
        <v>0</v>
      </c>
      <c r="BO19" s="460">
        <v>0</v>
      </c>
      <c r="BP19" s="460">
        <v>0</v>
      </c>
      <c r="BQ19" s="460">
        <v>0</v>
      </c>
      <c r="BR19" s="460">
        <v>0</v>
      </c>
      <c r="BS19" s="460">
        <v>0</v>
      </c>
      <c r="BT19" s="460">
        <v>0</v>
      </c>
      <c r="BU19" s="460">
        <v>0</v>
      </c>
      <c r="BV19" s="460">
        <v>3305.87356</v>
      </c>
      <c r="BW19" s="460">
        <v>703.9975144</v>
      </c>
      <c r="BX19" s="460">
        <v>28.665659999999999</v>
      </c>
      <c r="BY19" s="460">
        <v>0</v>
      </c>
      <c r="BZ19" s="460">
        <v>80</v>
      </c>
      <c r="CA19" s="460">
        <v>0</v>
      </c>
      <c r="CB19" s="460">
        <v>1568.3126000000002</v>
      </c>
      <c r="CC19" s="460">
        <v>5686.84933</v>
      </c>
    </row>
    <row r="20" spans="1:81" ht="15" customHeight="1">
      <c r="A20" s="459" t="s">
        <v>494</v>
      </c>
      <c r="B20" s="460">
        <v>6337.9870700000001</v>
      </c>
      <c r="C20" s="460">
        <v>1929.99828</v>
      </c>
      <c r="D20" s="460">
        <v>203.02408</v>
      </c>
      <c r="E20" s="460">
        <v>0</v>
      </c>
      <c r="F20" s="460">
        <v>180.76926999999998</v>
      </c>
      <c r="G20" s="460">
        <v>0</v>
      </c>
      <c r="H20" s="460">
        <v>138.10244</v>
      </c>
      <c r="I20" s="460">
        <v>8789.8811400000013</v>
      </c>
      <c r="J20" s="460">
        <v>50259.5545098</v>
      </c>
      <c r="K20" s="460">
        <v>11070.034148800001</v>
      </c>
      <c r="L20" s="460">
        <v>488.97703000000001</v>
      </c>
      <c r="M20" s="460">
        <v>265.94538</v>
      </c>
      <c r="N20" s="460">
        <v>530.74109999999996</v>
      </c>
      <c r="O20" s="460">
        <v>1192.0444</v>
      </c>
      <c r="P20" s="460">
        <v>2536.67931</v>
      </c>
      <c r="Q20" s="460">
        <v>66343.975879999998</v>
      </c>
      <c r="R20" s="460">
        <v>24670.440674400001</v>
      </c>
      <c r="S20" s="460">
        <v>13147.8918524</v>
      </c>
      <c r="T20" s="460">
        <v>1716.6093999999998</v>
      </c>
      <c r="U20" s="460">
        <v>67.787329999999997</v>
      </c>
      <c r="V20" s="460">
        <v>4571.0632912000001</v>
      </c>
      <c r="W20" s="460">
        <v>4252.2928044</v>
      </c>
      <c r="X20" s="460">
        <v>2064.4275900000002</v>
      </c>
      <c r="Y20" s="460">
        <v>50490.512950000004</v>
      </c>
      <c r="Z20" s="460">
        <v>16286.170557199999</v>
      </c>
      <c r="AA20" s="460">
        <v>5606.7470000000003</v>
      </c>
      <c r="AB20" s="460">
        <v>1087.16543</v>
      </c>
      <c r="AC20" s="460">
        <v>5.3028599999999999</v>
      </c>
      <c r="AD20" s="460">
        <v>412.69615999999996</v>
      </c>
      <c r="AE20" s="460">
        <v>83.545880000000011</v>
      </c>
      <c r="AF20" s="460">
        <v>183.24413000000001</v>
      </c>
      <c r="AG20" s="460">
        <v>23664.872019999999</v>
      </c>
      <c r="AH20" s="460">
        <v>11590.402161800001</v>
      </c>
      <c r="AI20" s="460">
        <v>4415.4626200000002</v>
      </c>
      <c r="AJ20" s="460">
        <v>394.05321999999995</v>
      </c>
      <c r="AK20" s="460">
        <v>165.05185999999998</v>
      </c>
      <c r="AL20" s="460">
        <v>272.37574000000001</v>
      </c>
      <c r="AM20" s="460">
        <v>0</v>
      </c>
      <c r="AN20" s="460">
        <v>61.574539999999999</v>
      </c>
      <c r="AO20" s="460">
        <v>16898.920149999998</v>
      </c>
      <c r="AP20" s="460">
        <v>4692.7386991999992</v>
      </c>
      <c r="AQ20" s="460">
        <v>1562.0533799999998</v>
      </c>
      <c r="AR20" s="460">
        <v>64.860650000000007</v>
      </c>
      <c r="AS20" s="460">
        <v>7.4198999999999993</v>
      </c>
      <c r="AT20" s="460">
        <v>30.000349999999997</v>
      </c>
      <c r="AU20" s="460">
        <v>0</v>
      </c>
      <c r="AV20" s="460">
        <v>163.73244</v>
      </c>
      <c r="AW20" s="460">
        <v>6520.8054199999997</v>
      </c>
      <c r="AX20" s="460">
        <v>25201.135500799999</v>
      </c>
      <c r="AY20" s="460">
        <v>9482.917449999999</v>
      </c>
      <c r="AZ20" s="460">
        <v>324.10209000000003</v>
      </c>
      <c r="BA20" s="460">
        <v>231.90079</v>
      </c>
      <c r="BB20" s="460">
        <v>1142.3533272</v>
      </c>
      <c r="BC20" s="460">
        <v>514.19336999999996</v>
      </c>
      <c r="BD20" s="460">
        <v>672.97410000000002</v>
      </c>
      <c r="BE20" s="460">
        <v>37569.576630000003</v>
      </c>
      <c r="BF20" s="460">
        <v>4257.7255943999999</v>
      </c>
      <c r="BG20" s="460">
        <v>528.44353000000001</v>
      </c>
      <c r="BH20" s="460">
        <v>88.433179999999993</v>
      </c>
      <c r="BI20" s="460">
        <v>77.413939999999997</v>
      </c>
      <c r="BJ20" s="460">
        <v>361.60230000000001</v>
      </c>
      <c r="BK20" s="460">
        <v>62.063720000000004</v>
      </c>
      <c r="BL20" s="460">
        <v>42.709809999999997</v>
      </c>
      <c r="BM20" s="460">
        <v>5418.3920699999999</v>
      </c>
      <c r="BN20" s="460">
        <v>103.45564</v>
      </c>
      <c r="BO20" s="460">
        <v>0</v>
      </c>
      <c r="BP20" s="460">
        <v>0</v>
      </c>
      <c r="BQ20" s="460">
        <v>0</v>
      </c>
      <c r="BR20" s="460">
        <v>0</v>
      </c>
      <c r="BS20" s="460">
        <v>0</v>
      </c>
      <c r="BT20" s="460">
        <v>0</v>
      </c>
      <c r="BU20" s="460">
        <v>103.45564</v>
      </c>
      <c r="BV20" s="460">
        <v>143399.61040759998</v>
      </c>
      <c r="BW20" s="460">
        <v>47743.548261200005</v>
      </c>
      <c r="BX20" s="460">
        <v>4367.2250800000002</v>
      </c>
      <c r="BY20" s="460">
        <v>820.82206000000008</v>
      </c>
      <c r="BZ20" s="460">
        <v>7501.6015384000002</v>
      </c>
      <c r="CA20" s="460">
        <v>6104.1401743999995</v>
      </c>
      <c r="CB20" s="460">
        <v>5863.4443600000004</v>
      </c>
      <c r="CC20" s="460">
        <v>215800.39190000002</v>
      </c>
    </row>
    <row r="21" spans="1:81" ht="15" customHeight="1">
      <c r="A21" s="459" t="s">
        <v>495</v>
      </c>
      <c r="B21" s="460">
        <v>45.898820000000001</v>
      </c>
      <c r="C21" s="460">
        <v>0</v>
      </c>
      <c r="D21" s="460">
        <v>0</v>
      </c>
      <c r="E21" s="460">
        <v>0</v>
      </c>
      <c r="F21" s="460">
        <v>0</v>
      </c>
      <c r="G21" s="460">
        <v>0</v>
      </c>
      <c r="H21" s="460">
        <v>92.101179999999999</v>
      </c>
      <c r="I21" s="460">
        <v>138</v>
      </c>
      <c r="J21" s="460">
        <v>789.49206000000004</v>
      </c>
      <c r="K21" s="460">
        <v>90.325779999999995</v>
      </c>
      <c r="L21" s="460">
        <v>3.7970100000000002</v>
      </c>
      <c r="M21" s="460">
        <v>0</v>
      </c>
      <c r="N21" s="460">
        <v>0</v>
      </c>
      <c r="O21" s="460">
        <v>0</v>
      </c>
      <c r="P21" s="460">
        <v>303.16737999999998</v>
      </c>
      <c r="Q21" s="460">
        <v>1186.78223</v>
      </c>
      <c r="R21" s="460">
        <v>395.31052</v>
      </c>
      <c r="S21" s="460">
        <v>0</v>
      </c>
      <c r="T21" s="460">
        <v>9.9801299999999991</v>
      </c>
      <c r="U21" s="460">
        <v>0</v>
      </c>
      <c r="V21" s="460">
        <v>0</v>
      </c>
      <c r="W21" s="460">
        <v>0</v>
      </c>
      <c r="X21" s="460">
        <v>90.487619999999993</v>
      </c>
      <c r="Y21" s="460">
        <v>495.77827000000002</v>
      </c>
      <c r="Z21" s="460">
        <v>225.05273</v>
      </c>
      <c r="AA21" s="460">
        <v>28.379840000000002</v>
      </c>
      <c r="AB21" s="460">
        <v>0</v>
      </c>
      <c r="AC21" s="460">
        <v>0</v>
      </c>
      <c r="AD21" s="460">
        <v>0</v>
      </c>
      <c r="AE21" s="460">
        <v>0</v>
      </c>
      <c r="AF21" s="460">
        <v>29.8369</v>
      </c>
      <c r="AG21" s="460">
        <v>283.26946999999996</v>
      </c>
      <c r="AH21" s="460">
        <v>40.536699999999996</v>
      </c>
      <c r="AI21" s="460">
        <v>19.459509999999998</v>
      </c>
      <c r="AJ21" s="460">
        <v>0</v>
      </c>
      <c r="AK21" s="460">
        <v>0</v>
      </c>
      <c r="AL21" s="460">
        <v>0</v>
      </c>
      <c r="AM21" s="460">
        <v>0</v>
      </c>
      <c r="AN21" s="460">
        <v>41.463300000000004</v>
      </c>
      <c r="AO21" s="460">
        <v>101.45950999999999</v>
      </c>
      <c r="AP21" s="460">
        <v>253.96496999999999</v>
      </c>
      <c r="AQ21" s="460">
        <v>0</v>
      </c>
      <c r="AR21" s="460">
        <v>0</v>
      </c>
      <c r="AS21" s="460">
        <v>0</v>
      </c>
      <c r="AT21" s="460">
        <v>0</v>
      </c>
      <c r="AU21" s="460">
        <v>0</v>
      </c>
      <c r="AV21" s="460">
        <v>72.473079999999996</v>
      </c>
      <c r="AW21" s="460">
        <v>326.43804999999998</v>
      </c>
      <c r="AX21" s="460">
        <v>718.22143999999992</v>
      </c>
      <c r="AY21" s="460">
        <v>28.85763</v>
      </c>
      <c r="AZ21" s="460">
        <v>12.733120000000001</v>
      </c>
      <c r="BA21" s="460">
        <v>0</v>
      </c>
      <c r="BB21" s="460">
        <v>0</v>
      </c>
      <c r="BC21" s="460">
        <v>0</v>
      </c>
      <c r="BD21" s="460">
        <v>113.25785</v>
      </c>
      <c r="BE21" s="460">
        <v>873.07004000000006</v>
      </c>
      <c r="BF21" s="460">
        <v>154.31951000000001</v>
      </c>
      <c r="BG21" s="460">
        <v>0</v>
      </c>
      <c r="BH21" s="460">
        <v>9.9228899999999989</v>
      </c>
      <c r="BI21" s="460">
        <v>0</v>
      </c>
      <c r="BJ21" s="460">
        <v>0</v>
      </c>
      <c r="BK21" s="460">
        <v>0</v>
      </c>
      <c r="BL21" s="460">
        <v>27.494419999999998</v>
      </c>
      <c r="BM21" s="460">
        <v>191.73681999999999</v>
      </c>
      <c r="BN21" s="460">
        <v>0</v>
      </c>
      <c r="BO21" s="460">
        <v>19.53201</v>
      </c>
      <c r="BP21" s="460">
        <v>0</v>
      </c>
      <c r="BQ21" s="460">
        <v>0</v>
      </c>
      <c r="BR21" s="460">
        <v>0</v>
      </c>
      <c r="BS21" s="460">
        <v>0</v>
      </c>
      <c r="BT21" s="460">
        <v>0</v>
      </c>
      <c r="BU21" s="460">
        <v>19.53201</v>
      </c>
      <c r="BV21" s="460">
        <v>2622.79675</v>
      </c>
      <c r="BW21" s="460">
        <v>186.55476999999999</v>
      </c>
      <c r="BX21" s="460">
        <v>36.433150000000005</v>
      </c>
      <c r="BY21" s="460">
        <v>0</v>
      </c>
      <c r="BZ21" s="460">
        <v>0</v>
      </c>
      <c r="CA21" s="460">
        <v>0</v>
      </c>
      <c r="CB21" s="460">
        <v>770.28172999999992</v>
      </c>
      <c r="CC21" s="460">
        <v>3616.0663999999997</v>
      </c>
    </row>
    <row r="22" spans="1:81" ht="15" customHeight="1">
      <c r="A22" s="459" t="s">
        <v>496</v>
      </c>
      <c r="B22" s="460">
        <v>110.00275999999999</v>
      </c>
      <c r="C22" s="460">
        <v>0</v>
      </c>
      <c r="D22" s="460">
        <v>0</v>
      </c>
      <c r="E22" s="460">
        <v>0</v>
      </c>
      <c r="F22" s="460">
        <v>0</v>
      </c>
      <c r="G22" s="460">
        <v>0</v>
      </c>
      <c r="H22" s="460">
        <v>8.8487200000000001</v>
      </c>
      <c r="I22" s="460">
        <v>118.85148</v>
      </c>
      <c r="J22" s="460">
        <v>1449.53925</v>
      </c>
      <c r="K22" s="460">
        <v>213.83165</v>
      </c>
      <c r="L22" s="460">
        <v>17.489630000000002</v>
      </c>
      <c r="M22" s="460">
        <v>0</v>
      </c>
      <c r="N22" s="460">
        <v>0</v>
      </c>
      <c r="O22" s="460">
        <v>0</v>
      </c>
      <c r="P22" s="460">
        <v>167.78243000000001</v>
      </c>
      <c r="Q22" s="460">
        <v>1848.6429599999999</v>
      </c>
      <c r="R22" s="460">
        <v>390.8288</v>
      </c>
      <c r="S22" s="460">
        <v>0</v>
      </c>
      <c r="T22" s="460">
        <v>0</v>
      </c>
      <c r="U22" s="460">
        <v>0</v>
      </c>
      <c r="V22" s="460">
        <v>0</v>
      </c>
      <c r="W22" s="460">
        <v>0</v>
      </c>
      <c r="X22" s="460">
        <v>111.62372000000001</v>
      </c>
      <c r="Y22" s="460">
        <v>502.45251999999999</v>
      </c>
      <c r="Z22" s="460">
        <v>274.44639000000001</v>
      </c>
      <c r="AA22" s="460">
        <v>0</v>
      </c>
      <c r="AB22" s="460">
        <v>10.79467</v>
      </c>
      <c r="AC22" s="460">
        <v>0</v>
      </c>
      <c r="AD22" s="460">
        <v>0</v>
      </c>
      <c r="AE22" s="460">
        <v>0</v>
      </c>
      <c r="AF22" s="460">
        <v>56.032470000000004</v>
      </c>
      <c r="AG22" s="460">
        <v>341.27353000000005</v>
      </c>
      <c r="AH22" s="460">
        <v>99.264289999999988</v>
      </c>
      <c r="AI22" s="460">
        <v>27.067679999999999</v>
      </c>
      <c r="AJ22" s="460">
        <v>0</v>
      </c>
      <c r="AK22" s="460">
        <v>0</v>
      </c>
      <c r="AL22" s="460">
        <v>0</v>
      </c>
      <c r="AM22" s="460">
        <v>0</v>
      </c>
      <c r="AN22" s="460">
        <v>48.844910000000006</v>
      </c>
      <c r="AO22" s="460">
        <v>175.17688000000001</v>
      </c>
      <c r="AP22" s="460">
        <v>588.01601000000005</v>
      </c>
      <c r="AQ22" s="460">
        <v>45.4071</v>
      </c>
      <c r="AR22" s="460">
        <v>0</v>
      </c>
      <c r="AS22" s="460">
        <v>0</v>
      </c>
      <c r="AT22" s="460">
        <v>0</v>
      </c>
      <c r="AU22" s="460">
        <v>0</v>
      </c>
      <c r="AV22" s="460">
        <v>12.477259999999999</v>
      </c>
      <c r="AW22" s="460">
        <v>645.90036999999995</v>
      </c>
      <c r="AX22" s="460">
        <v>1475.70307</v>
      </c>
      <c r="AY22" s="460">
        <v>37.530050000000003</v>
      </c>
      <c r="AZ22" s="460">
        <v>9.9922099999999983</v>
      </c>
      <c r="BA22" s="460">
        <v>0</v>
      </c>
      <c r="BB22" s="460">
        <v>46.627069999999996</v>
      </c>
      <c r="BC22" s="460">
        <v>0</v>
      </c>
      <c r="BD22" s="460">
        <v>76.44314</v>
      </c>
      <c r="BE22" s="460">
        <v>1646.2955400000001</v>
      </c>
      <c r="BF22" s="460">
        <v>141.53446</v>
      </c>
      <c r="BG22" s="460">
        <v>6.8046800000000003</v>
      </c>
      <c r="BH22" s="460">
        <v>20.999400000000001</v>
      </c>
      <c r="BI22" s="460">
        <v>0</v>
      </c>
      <c r="BJ22" s="460">
        <v>0</v>
      </c>
      <c r="BK22" s="460">
        <v>0</v>
      </c>
      <c r="BL22" s="460">
        <v>8.5879799999999999</v>
      </c>
      <c r="BM22" s="460">
        <v>177.92651999999998</v>
      </c>
      <c r="BN22" s="460">
        <v>0</v>
      </c>
      <c r="BO22" s="460">
        <v>0</v>
      </c>
      <c r="BP22" s="460">
        <v>0</v>
      </c>
      <c r="BQ22" s="460">
        <v>0</v>
      </c>
      <c r="BR22" s="460">
        <v>0</v>
      </c>
      <c r="BS22" s="460">
        <v>0</v>
      </c>
      <c r="BT22" s="460">
        <v>0</v>
      </c>
      <c r="BU22" s="460">
        <v>0</v>
      </c>
      <c r="BV22" s="460">
        <v>4529.3350300000002</v>
      </c>
      <c r="BW22" s="460">
        <v>330.64115999999996</v>
      </c>
      <c r="BX22" s="460">
        <v>59.275910000000003</v>
      </c>
      <c r="BY22" s="460">
        <v>0</v>
      </c>
      <c r="BZ22" s="460">
        <v>46.627069999999996</v>
      </c>
      <c r="CA22" s="460">
        <v>0</v>
      </c>
      <c r="CB22" s="460">
        <v>490.64062999999999</v>
      </c>
      <c r="CC22" s="460">
        <v>5456.5198</v>
      </c>
    </row>
    <row r="23" spans="1:81" ht="15" customHeight="1">
      <c r="A23" s="459" t="s">
        <v>497</v>
      </c>
      <c r="B23" s="460">
        <v>2370.6170899999997</v>
      </c>
      <c r="C23" s="460">
        <v>477.56380999999999</v>
      </c>
      <c r="D23" s="460">
        <v>18.91066</v>
      </c>
      <c r="E23" s="460">
        <v>7.1649099999999999</v>
      </c>
      <c r="F23" s="460">
        <v>100.72821</v>
      </c>
      <c r="G23" s="460">
        <v>0</v>
      </c>
      <c r="H23" s="460">
        <v>81.362880000000004</v>
      </c>
      <c r="I23" s="460">
        <v>3056.3475600000002</v>
      </c>
      <c r="J23" s="460">
        <v>12612.831400000001</v>
      </c>
      <c r="K23" s="460">
        <v>1738.5519743999998</v>
      </c>
      <c r="L23" s="460">
        <v>367.90580999999997</v>
      </c>
      <c r="M23" s="460">
        <v>127.11022</v>
      </c>
      <c r="N23" s="460">
        <v>200.16114999999999</v>
      </c>
      <c r="O23" s="460">
        <v>135.55292</v>
      </c>
      <c r="P23" s="460">
        <v>516.72064999999998</v>
      </c>
      <c r="Q23" s="460">
        <v>15698.83412</v>
      </c>
      <c r="R23" s="460">
        <v>7282.85412</v>
      </c>
      <c r="S23" s="460">
        <v>1273.090768</v>
      </c>
      <c r="T23" s="460">
        <v>166.82948999999999</v>
      </c>
      <c r="U23" s="460">
        <v>0</v>
      </c>
      <c r="V23" s="460">
        <v>110.45994</v>
      </c>
      <c r="W23" s="460">
        <v>59.334290000000003</v>
      </c>
      <c r="X23" s="460">
        <v>543.04660000000001</v>
      </c>
      <c r="Y23" s="460">
        <v>9435.6152100000018</v>
      </c>
      <c r="Z23" s="460">
        <v>4407.8586168000002</v>
      </c>
      <c r="AA23" s="460">
        <v>1099.1391299999998</v>
      </c>
      <c r="AB23" s="460">
        <v>112.84627</v>
      </c>
      <c r="AC23" s="460">
        <v>0</v>
      </c>
      <c r="AD23" s="460">
        <v>0</v>
      </c>
      <c r="AE23" s="460">
        <v>0</v>
      </c>
      <c r="AF23" s="460">
        <v>232.27817000000002</v>
      </c>
      <c r="AG23" s="460">
        <v>5852.12219</v>
      </c>
      <c r="AH23" s="460">
        <v>2754.3203100000001</v>
      </c>
      <c r="AI23" s="460">
        <v>469.08946000000003</v>
      </c>
      <c r="AJ23" s="460">
        <v>126.28557000000001</v>
      </c>
      <c r="AK23" s="460">
        <v>38.423250000000003</v>
      </c>
      <c r="AL23" s="460">
        <v>0</v>
      </c>
      <c r="AM23" s="460">
        <v>0</v>
      </c>
      <c r="AN23" s="460">
        <v>62.200969999999998</v>
      </c>
      <c r="AO23" s="460">
        <v>3450.3195599999999</v>
      </c>
      <c r="AP23" s="460">
        <v>1694.8851000000002</v>
      </c>
      <c r="AQ23" s="460">
        <v>1044.8334199999999</v>
      </c>
      <c r="AR23" s="460">
        <v>35.474319999999999</v>
      </c>
      <c r="AS23" s="460">
        <v>0</v>
      </c>
      <c r="AT23" s="460">
        <v>0</v>
      </c>
      <c r="AU23" s="460">
        <v>0</v>
      </c>
      <c r="AV23" s="460">
        <v>74.33502</v>
      </c>
      <c r="AW23" s="460">
        <v>2849.5278599999997</v>
      </c>
      <c r="AX23" s="460">
        <v>8031.0650192000003</v>
      </c>
      <c r="AY23" s="460">
        <v>2742.2515899999999</v>
      </c>
      <c r="AZ23" s="460">
        <v>172.60906</v>
      </c>
      <c r="BA23" s="460">
        <v>191.17248999999998</v>
      </c>
      <c r="BB23" s="460">
        <v>85.080669999999998</v>
      </c>
      <c r="BC23" s="460">
        <v>0</v>
      </c>
      <c r="BD23" s="460">
        <v>298.61883</v>
      </c>
      <c r="BE23" s="460">
        <v>11520.79766</v>
      </c>
      <c r="BF23" s="460">
        <v>1341.0428200000001</v>
      </c>
      <c r="BG23" s="460">
        <v>450.80867000000001</v>
      </c>
      <c r="BH23" s="460">
        <v>123.55717</v>
      </c>
      <c r="BI23" s="460">
        <v>47.882589999999993</v>
      </c>
      <c r="BJ23" s="460">
        <v>579.09026560000007</v>
      </c>
      <c r="BK23" s="460">
        <v>0</v>
      </c>
      <c r="BL23" s="460">
        <v>52.447739999999996</v>
      </c>
      <c r="BM23" s="460">
        <v>2594.82926</v>
      </c>
      <c r="BN23" s="460">
        <v>0</v>
      </c>
      <c r="BO23" s="460">
        <v>9.14133</v>
      </c>
      <c r="BP23" s="460">
        <v>0</v>
      </c>
      <c r="BQ23" s="460">
        <v>0</v>
      </c>
      <c r="BR23" s="460">
        <v>0</v>
      </c>
      <c r="BS23" s="460">
        <v>0</v>
      </c>
      <c r="BT23" s="460">
        <v>0</v>
      </c>
      <c r="BU23" s="460">
        <v>9.14133</v>
      </c>
      <c r="BV23" s="460">
        <v>40495.474476000003</v>
      </c>
      <c r="BW23" s="460">
        <v>9304.4701523999993</v>
      </c>
      <c r="BX23" s="460">
        <v>1124.4183500000001</v>
      </c>
      <c r="BY23" s="460">
        <v>411.75346000000002</v>
      </c>
      <c r="BZ23" s="460">
        <v>1075.5202356</v>
      </c>
      <c r="CA23" s="460">
        <v>194.88720999999998</v>
      </c>
      <c r="CB23" s="460">
        <v>1861.0108600000001</v>
      </c>
      <c r="CC23" s="460">
        <v>54467.534749999999</v>
      </c>
    </row>
    <row r="24" spans="1:81" ht="15" customHeight="1">
      <c r="A24" s="459" t="s">
        <v>498</v>
      </c>
      <c r="B24" s="460">
        <v>0</v>
      </c>
      <c r="C24" s="460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J24" s="460">
        <v>112.01832</v>
      </c>
      <c r="K24" s="460">
        <v>4.4878400000000003</v>
      </c>
      <c r="L24" s="460">
        <v>0</v>
      </c>
      <c r="M24" s="460">
        <v>0</v>
      </c>
      <c r="N24" s="460">
        <v>0</v>
      </c>
      <c r="O24" s="460">
        <v>0</v>
      </c>
      <c r="P24" s="460">
        <v>27.12567</v>
      </c>
      <c r="Q24" s="460">
        <v>143.63182999999998</v>
      </c>
      <c r="R24" s="460">
        <v>74.577079999999995</v>
      </c>
      <c r="S24" s="460">
        <v>0</v>
      </c>
      <c r="T24" s="460">
        <v>0</v>
      </c>
      <c r="U24" s="460">
        <v>0</v>
      </c>
      <c r="V24" s="460">
        <v>0</v>
      </c>
      <c r="W24" s="460">
        <v>0</v>
      </c>
      <c r="X24" s="460">
        <v>42.469670000000001</v>
      </c>
      <c r="Y24" s="460">
        <v>117.04675</v>
      </c>
      <c r="Z24" s="460">
        <v>0</v>
      </c>
      <c r="AA24" s="460">
        <v>0</v>
      </c>
      <c r="AB24" s="460">
        <v>0</v>
      </c>
      <c r="AC24" s="460">
        <v>0</v>
      </c>
      <c r="AD24" s="460">
        <v>0</v>
      </c>
      <c r="AE24" s="460">
        <v>0</v>
      </c>
      <c r="AF24" s="460">
        <v>0</v>
      </c>
      <c r="AG24" s="460">
        <v>0</v>
      </c>
      <c r="AH24" s="460">
        <v>4.6905799999999997</v>
      </c>
      <c r="AI24" s="460">
        <v>0</v>
      </c>
      <c r="AJ24" s="460">
        <v>0</v>
      </c>
      <c r="AK24" s="460">
        <v>0</v>
      </c>
      <c r="AL24" s="460">
        <v>0</v>
      </c>
      <c r="AM24" s="460">
        <v>0</v>
      </c>
      <c r="AN24" s="460">
        <v>2.3094200000000003</v>
      </c>
      <c r="AO24" s="460">
        <v>7</v>
      </c>
      <c r="AP24" s="460">
        <v>9.9558600000000013</v>
      </c>
      <c r="AQ24" s="460">
        <v>0</v>
      </c>
      <c r="AR24" s="460">
        <v>0</v>
      </c>
      <c r="AS24" s="460">
        <v>0</v>
      </c>
      <c r="AT24" s="460">
        <v>0</v>
      </c>
      <c r="AU24" s="460">
        <v>0</v>
      </c>
      <c r="AV24" s="460">
        <v>4.4139999999999999E-2</v>
      </c>
      <c r="AW24" s="460">
        <v>10</v>
      </c>
      <c r="AX24" s="460">
        <v>186.25238000000002</v>
      </c>
      <c r="AY24" s="460">
        <v>220.21460000000002</v>
      </c>
      <c r="AZ24" s="460">
        <v>36.446300000000001</v>
      </c>
      <c r="BA24" s="460">
        <v>0</v>
      </c>
      <c r="BB24" s="460">
        <v>0</v>
      </c>
      <c r="BC24" s="460">
        <v>0</v>
      </c>
      <c r="BD24" s="460">
        <v>23.317970000000003</v>
      </c>
      <c r="BE24" s="460">
        <v>466.23124999999999</v>
      </c>
      <c r="BF24" s="460">
        <v>0</v>
      </c>
      <c r="BG24" s="460">
        <v>0</v>
      </c>
      <c r="BH24" s="460">
        <v>0</v>
      </c>
      <c r="BI24" s="460">
        <v>0</v>
      </c>
      <c r="BJ24" s="460">
        <v>0</v>
      </c>
      <c r="BK24" s="460">
        <v>0</v>
      </c>
      <c r="BL24" s="460">
        <v>0</v>
      </c>
      <c r="BM24" s="460">
        <v>0</v>
      </c>
      <c r="BN24" s="460">
        <v>0</v>
      </c>
      <c r="BO24" s="460">
        <v>0</v>
      </c>
      <c r="BP24" s="460">
        <v>0</v>
      </c>
      <c r="BQ24" s="460">
        <v>0</v>
      </c>
      <c r="BR24" s="460">
        <v>0</v>
      </c>
      <c r="BS24" s="460">
        <v>0</v>
      </c>
      <c r="BT24" s="460">
        <v>0</v>
      </c>
      <c r="BU24" s="460">
        <v>0</v>
      </c>
      <c r="BV24" s="460">
        <v>387.49421999999998</v>
      </c>
      <c r="BW24" s="460">
        <v>224.70244</v>
      </c>
      <c r="BX24" s="460">
        <v>36.446300000000001</v>
      </c>
      <c r="BY24" s="460">
        <v>0</v>
      </c>
      <c r="BZ24" s="460">
        <v>0</v>
      </c>
      <c r="CA24" s="460">
        <v>0</v>
      </c>
      <c r="CB24" s="460">
        <v>95.266869999999997</v>
      </c>
      <c r="CC24" s="460">
        <v>743.90982999999994</v>
      </c>
    </row>
    <row r="25" spans="1:81" ht="15" customHeight="1">
      <c r="A25" s="459" t="s">
        <v>499</v>
      </c>
      <c r="B25" s="460">
        <v>0</v>
      </c>
      <c r="C25" s="460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J25" s="460">
        <v>8.6586100000000012</v>
      </c>
      <c r="K25" s="460">
        <v>0</v>
      </c>
      <c r="L25" s="460">
        <v>0</v>
      </c>
      <c r="M25" s="460">
        <v>0</v>
      </c>
      <c r="N25" s="460">
        <v>0</v>
      </c>
      <c r="O25" s="460">
        <v>0</v>
      </c>
      <c r="P25" s="460">
        <v>2.3413900000000001</v>
      </c>
      <c r="Q25" s="460">
        <v>11</v>
      </c>
      <c r="R25" s="460">
        <v>0</v>
      </c>
      <c r="S25" s="460">
        <v>0</v>
      </c>
      <c r="T25" s="460">
        <v>0</v>
      </c>
      <c r="U25" s="460">
        <v>0</v>
      </c>
      <c r="V25" s="460">
        <v>0</v>
      </c>
      <c r="W25" s="460">
        <v>0</v>
      </c>
      <c r="X25" s="460">
        <v>0</v>
      </c>
      <c r="Y25" s="460">
        <v>0</v>
      </c>
      <c r="Z25" s="460">
        <v>0</v>
      </c>
      <c r="AA25" s="460">
        <v>0</v>
      </c>
      <c r="AB25" s="460">
        <v>0</v>
      </c>
      <c r="AC25" s="460">
        <v>0</v>
      </c>
      <c r="AD25" s="460">
        <v>0</v>
      </c>
      <c r="AE25" s="460">
        <v>0</v>
      </c>
      <c r="AF25" s="460">
        <v>0</v>
      </c>
      <c r="AG25" s="460">
        <v>0</v>
      </c>
      <c r="AH25" s="460">
        <v>0</v>
      </c>
      <c r="AI25" s="460">
        <v>0</v>
      </c>
      <c r="AJ25" s="460">
        <v>0</v>
      </c>
      <c r="AK25" s="460">
        <v>0</v>
      </c>
      <c r="AL25" s="460">
        <v>0</v>
      </c>
      <c r="AM25" s="460">
        <v>0</v>
      </c>
      <c r="AN25" s="460">
        <v>0</v>
      </c>
      <c r="AO25" s="460">
        <v>0</v>
      </c>
      <c r="AP25" s="460">
        <v>0</v>
      </c>
      <c r="AQ25" s="460">
        <v>0</v>
      </c>
      <c r="AR25" s="460">
        <v>0</v>
      </c>
      <c r="AS25" s="460">
        <v>0</v>
      </c>
      <c r="AT25" s="460">
        <v>0</v>
      </c>
      <c r="AU25" s="460">
        <v>0</v>
      </c>
      <c r="AV25" s="460">
        <v>0</v>
      </c>
      <c r="AW25" s="460">
        <v>0</v>
      </c>
      <c r="AX25" s="460">
        <v>0</v>
      </c>
      <c r="AY25" s="460">
        <v>0</v>
      </c>
      <c r="AZ25" s="460">
        <v>0</v>
      </c>
      <c r="BA25" s="460">
        <v>0</v>
      </c>
      <c r="BB25" s="460">
        <v>0</v>
      </c>
      <c r="BC25" s="460">
        <v>0</v>
      </c>
      <c r="BD25" s="460">
        <v>0</v>
      </c>
      <c r="BE25" s="460">
        <v>0</v>
      </c>
      <c r="BF25" s="460">
        <v>0</v>
      </c>
      <c r="BG25" s="460">
        <v>0</v>
      </c>
      <c r="BH25" s="460">
        <v>0</v>
      </c>
      <c r="BI25" s="460">
        <v>0</v>
      </c>
      <c r="BJ25" s="460">
        <v>0</v>
      </c>
      <c r="BK25" s="460">
        <v>0</v>
      </c>
      <c r="BL25" s="460">
        <v>0</v>
      </c>
      <c r="BM25" s="460">
        <v>0</v>
      </c>
      <c r="BN25" s="460">
        <v>0</v>
      </c>
      <c r="BO25" s="460">
        <v>0</v>
      </c>
      <c r="BP25" s="460">
        <v>0</v>
      </c>
      <c r="BQ25" s="460">
        <v>0</v>
      </c>
      <c r="BR25" s="460">
        <v>0</v>
      </c>
      <c r="BS25" s="460">
        <v>0</v>
      </c>
      <c r="BT25" s="460">
        <v>0</v>
      </c>
      <c r="BU25" s="460">
        <v>0</v>
      </c>
      <c r="BV25" s="460">
        <v>8.6586100000000012</v>
      </c>
      <c r="BW25" s="460">
        <v>0</v>
      </c>
      <c r="BX25" s="460">
        <v>0</v>
      </c>
      <c r="BY25" s="460">
        <v>0</v>
      </c>
      <c r="BZ25" s="460">
        <v>0</v>
      </c>
      <c r="CA25" s="460">
        <v>0</v>
      </c>
      <c r="CB25" s="460">
        <v>2.3413900000000001</v>
      </c>
      <c r="CC25" s="460">
        <v>11</v>
      </c>
    </row>
    <row r="26" spans="1:81" s="201" customFormat="1" ht="15" customHeight="1">
      <c r="A26" s="459" t="s">
        <v>500</v>
      </c>
      <c r="B26" s="460">
        <v>41.019970000000001</v>
      </c>
      <c r="C26" s="460">
        <v>0</v>
      </c>
      <c r="D26" s="460">
        <v>0</v>
      </c>
      <c r="E26" s="460">
        <v>0</v>
      </c>
      <c r="F26" s="460">
        <v>0</v>
      </c>
      <c r="G26" s="460">
        <v>0</v>
      </c>
      <c r="H26" s="460">
        <v>10.980030000000001</v>
      </c>
      <c r="I26" s="460">
        <v>52</v>
      </c>
      <c r="J26" s="460">
        <v>334.60951</v>
      </c>
      <c r="K26" s="460">
        <v>0</v>
      </c>
      <c r="L26" s="460">
        <v>0</v>
      </c>
      <c r="M26" s="460">
        <v>0</v>
      </c>
      <c r="N26" s="460">
        <v>0</v>
      </c>
      <c r="O26" s="460">
        <v>0</v>
      </c>
      <c r="P26" s="460">
        <v>192.46211</v>
      </c>
      <c r="Q26" s="460">
        <v>527.07161999999994</v>
      </c>
      <c r="R26" s="460">
        <v>224.73152999999999</v>
      </c>
      <c r="S26" s="460">
        <v>0</v>
      </c>
      <c r="T26" s="460">
        <v>0</v>
      </c>
      <c r="U26" s="460">
        <v>0</v>
      </c>
      <c r="V26" s="460">
        <v>0</v>
      </c>
      <c r="W26" s="460">
        <v>0</v>
      </c>
      <c r="X26" s="460">
        <v>147.56846999999999</v>
      </c>
      <c r="Y26" s="460">
        <v>372.3</v>
      </c>
      <c r="Z26" s="460">
        <v>99.17371</v>
      </c>
      <c r="AA26" s="460">
        <v>0</v>
      </c>
      <c r="AB26" s="460">
        <v>0</v>
      </c>
      <c r="AC26" s="460">
        <v>0</v>
      </c>
      <c r="AD26" s="460">
        <v>0</v>
      </c>
      <c r="AE26" s="460">
        <v>0</v>
      </c>
      <c r="AF26" s="460">
        <v>59.82629</v>
      </c>
      <c r="AG26" s="460">
        <v>159</v>
      </c>
      <c r="AH26" s="460">
        <v>0.11484</v>
      </c>
      <c r="AI26" s="460">
        <v>0</v>
      </c>
      <c r="AJ26" s="460">
        <v>0</v>
      </c>
      <c r="AK26" s="460">
        <v>0</v>
      </c>
      <c r="AL26" s="460">
        <v>0</v>
      </c>
      <c r="AM26" s="460">
        <v>0</v>
      </c>
      <c r="AN26" s="460">
        <v>6.8851599999999999</v>
      </c>
      <c r="AO26" s="460">
        <v>7</v>
      </c>
      <c r="AP26" s="460">
        <v>71.268529999999998</v>
      </c>
      <c r="AQ26" s="460">
        <v>0</v>
      </c>
      <c r="AR26" s="460">
        <v>0</v>
      </c>
      <c r="AS26" s="460">
        <v>0</v>
      </c>
      <c r="AT26" s="460">
        <v>0</v>
      </c>
      <c r="AU26" s="460">
        <v>0</v>
      </c>
      <c r="AV26" s="460">
        <v>74.511470000000003</v>
      </c>
      <c r="AW26" s="460">
        <v>145.78</v>
      </c>
      <c r="AX26" s="460">
        <v>131.28298000000001</v>
      </c>
      <c r="AY26" s="460">
        <v>0</v>
      </c>
      <c r="AZ26" s="460">
        <v>0</v>
      </c>
      <c r="BA26" s="460">
        <v>0</v>
      </c>
      <c r="BB26" s="460">
        <v>0</v>
      </c>
      <c r="BC26" s="460">
        <v>0</v>
      </c>
      <c r="BD26" s="460">
        <v>58.017019999999995</v>
      </c>
      <c r="BE26" s="460">
        <v>189.3</v>
      </c>
      <c r="BF26" s="460">
        <v>43.927790000000002</v>
      </c>
      <c r="BG26" s="460">
        <v>0</v>
      </c>
      <c r="BH26" s="460">
        <v>0</v>
      </c>
      <c r="BI26" s="460">
        <v>0</v>
      </c>
      <c r="BJ26" s="460">
        <v>0</v>
      </c>
      <c r="BK26" s="460">
        <v>0</v>
      </c>
      <c r="BL26" s="460">
        <v>7.2209999999999996E-2</v>
      </c>
      <c r="BM26" s="460">
        <v>44</v>
      </c>
      <c r="BN26" s="460">
        <v>0</v>
      </c>
      <c r="BO26" s="460">
        <v>0</v>
      </c>
      <c r="BP26" s="460">
        <v>0</v>
      </c>
      <c r="BQ26" s="460">
        <v>0</v>
      </c>
      <c r="BR26" s="460">
        <v>0</v>
      </c>
      <c r="BS26" s="460">
        <v>0</v>
      </c>
      <c r="BT26" s="460">
        <v>0</v>
      </c>
      <c r="BU26" s="460">
        <v>0</v>
      </c>
      <c r="BV26" s="460">
        <v>946.12886000000003</v>
      </c>
      <c r="BW26" s="460">
        <v>0</v>
      </c>
      <c r="BX26" s="460">
        <v>0</v>
      </c>
      <c r="BY26" s="460">
        <v>0</v>
      </c>
      <c r="BZ26" s="460">
        <v>0</v>
      </c>
      <c r="CA26" s="460">
        <v>0</v>
      </c>
      <c r="CB26" s="460">
        <v>550.32276000000002</v>
      </c>
      <c r="CC26" s="460">
        <v>1496.45162</v>
      </c>
    </row>
    <row r="27" spans="1:81" s="201" customFormat="1" ht="15" customHeight="1">
      <c r="A27" s="462" t="s">
        <v>67</v>
      </c>
      <c r="B27" s="463">
        <v>179806.01355400003</v>
      </c>
      <c r="C27" s="463">
        <v>57109.197497000001</v>
      </c>
      <c r="D27" s="463">
        <v>3779.0126800000003</v>
      </c>
      <c r="E27" s="463">
        <v>481.03059000000002</v>
      </c>
      <c r="F27" s="463">
        <v>2308.1340799999998</v>
      </c>
      <c r="G27" s="463">
        <v>138.17968999999999</v>
      </c>
      <c r="H27" s="463">
        <v>1670.4326000000001</v>
      </c>
      <c r="I27" s="463">
        <v>245292.00069000002</v>
      </c>
      <c r="J27" s="463">
        <v>1040532.6310000002</v>
      </c>
      <c r="K27" s="463">
        <v>235179.04151900002</v>
      </c>
      <c r="L27" s="463">
        <v>15510.623660000001</v>
      </c>
      <c r="M27" s="463">
        <v>2894.14473</v>
      </c>
      <c r="N27" s="463">
        <v>12860.550580000001</v>
      </c>
      <c r="O27" s="463">
        <v>5634.2771300000004</v>
      </c>
      <c r="P27" s="463">
        <v>14700.706329999999</v>
      </c>
      <c r="Q27" s="463">
        <v>1327311.9749400001</v>
      </c>
      <c r="R27" s="463">
        <v>597979.87751979998</v>
      </c>
      <c r="S27" s="463">
        <v>173473.68645459999</v>
      </c>
      <c r="T27" s="463">
        <v>20410.678514399999</v>
      </c>
      <c r="U27" s="463">
        <v>1501.4523300000001</v>
      </c>
      <c r="V27" s="463">
        <v>17317.900298</v>
      </c>
      <c r="W27" s="463">
        <v>40353.950448600001</v>
      </c>
      <c r="X27" s="463">
        <v>33053.485799999995</v>
      </c>
      <c r="Y27" s="463">
        <v>884091.03139000013</v>
      </c>
      <c r="Z27" s="463">
        <v>344378.55794799997</v>
      </c>
      <c r="AA27" s="463">
        <v>84097.326508199985</v>
      </c>
      <c r="AB27" s="463">
        <v>10621.259550000001</v>
      </c>
      <c r="AC27" s="463">
        <v>423.49314999999996</v>
      </c>
      <c r="AD27" s="463">
        <v>6204.1721799999996</v>
      </c>
      <c r="AE27" s="463">
        <v>1188.5560700000001</v>
      </c>
      <c r="AF27" s="463">
        <v>4123.6231900000002</v>
      </c>
      <c r="AG27" s="463">
        <v>451036.98861000006</v>
      </c>
      <c r="AH27" s="463">
        <v>283325.52668179997</v>
      </c>
      <c r="AI27" s="463">
        <v>77914.196290200009</v>
      </c>
      <c r="AJ27" s="463">
        <v>6330.58907</v>
      </c>
      <c r="AK27" s="463">
        <v>1740.5332200000003</v>
      </c>
      <c r="AL27" s="463">
        <v>2409.0389999999998</v>
      </c>
      <c r="AM27" s="463">
        <v>483.31114000000002</v>
      </c>
      <c r="AN27" s="463">
        <v>2325.1382299999996</v>
      </c>
      <c r="AO27" s="463">
        <v>374528.33363999997</v>
      </c>
      <c r="AP27" s="463">
        <v>194585.52326640001</v>
      </c>
      <c r="AQ27" s="463">
        <v>56685.95278739999</v>
      </c>
      <c r="AR27" s="463">
        <v>2585.0756700000002</v>
      </c>
      <c r="AS27" s="463">
        <v>531.73446999999999</v>
      </c>
      <c r="AT27" s="463">
        <v>636.50534000000005</v>
      </c>
      <c r="AU27" s="463">
        <v>0</v>
      </c>
      <c r="AV27" s="463">
        <v>1680.3219799999997</v>
      </c>
      <c r="AW27" s="463">
        <v>256705.11351999993</v>
      </c>
      <c r="AX27" s="463">
        <v>612990.53824759996</v>
      </c>
      <c r="AY27" s="463">
        <v>180539.05182300002</v>
      </c>
      <c r="AZ27" s="463">
        <v>10948.682099400001</v>
      </c>
      <c r="BA27" s="463">
        <v>3669.1668152000007</v>
      </c>
      <c r="BB27" s="463">
        <v>8370.6727011999992</v>
      </c>
      <c r="BC27" s="463">
        <v>3681.77675</v>
      </c>
      <c r="BD27" s="463">
        <v>8037.9743900000003</v>
      </c>
      <c r="BE27" s="463">
        <v>828237.86287000007</v>
      </c>
      <c r="BF27" s="463">
        <v>50149.753064400007</v>
      </c>
      <c r="BG27" s="463">
        <v>21227.301340000002</v>
      </c>
      <c r="BH27" s="463">
        <v>3816.12851</v>
      </c>
      <c r="BI27" s="463">
        <v>1229.709703</v>
      </c>
      <c r="BJ27" s="463">
        <v>5036.0935355999991</v>
      </c>
      <c r="BK27" s="463">
        <v>207.29066</v>
      </c>
      <c r="BL27" s="463">
        <v>539.89553000000001</v>
      </c>
      <c r="BM27" s="463">
        <v>82206.17233999999</v>
      </c>
      <c r="BN27" s="463">
        <v>294.10083000000003</v>
      </c>
      <c r="BO27" s="463">
        <v>469.19319000000002</v>
      </c>
      <c r="BP27" s="463">
        <v>0</v>
      </c>
      <c r="BQ27" s="463">
        <v>20.628820000000001</v>
      </c>
      <c r="BR27" s="463">
        <v>0</v>
      </c>
      <c r="BS27" s="463">
        <v>0</v>
      </c>
      <c r="BT27" s="463">
        <v>0</v>
      </c>
      <c r="BU27" s="463">
        <v>783.92284000000006</v>
      </c>
      <c r="BV27" s="463">
        <v>3304042.5221120003</v>
      </c>
      <c r="BW27" s="463">
        <v>886694.94740940002</v>
      </c>
      <c r="BX27" s="463">
        <v>74002.049753800005</v>
      </c>
      <c r="BY27" s="463">
        <v>12491.8938282</v>
      </c>
      <c r="BZ27" s="463">
        <v>55143.067714800003</v>
      </c>
      <c r="CA27" s="463">
        <v>51687.3418886</v>
      </c>
      <c r="CB27" s="463">
        <v>66131.578050000011</v>
      </c>
      <c r="CC27" s="463">
        <v>4450193.4008400002</v>
      </c>
    </row>
    <row r="28" spans="1:81" ht="15" customHeight="1" thickBot="1">
      <c r="A28" s="259"/>
      <c r="B28" s="257"/>
      <c r="C28" s="258"/>
      <c r="D28" s="258"/>
      <c r="E28" s="258"/>
      <c r="F28" s="258"/>
      <c r="G28" s="258"/>
      <c r="H28" s="258"/>
      <c r="I28" s="258"/>
      <c r="J28" s="258"/>
      <c r="K28" s="258"/>
      <c r="L28" s="257"/>
      <c r="M28" s="257"/>
      <c r="N28" s="257"/>
      <c r="O28" s="257"/>
      <c r="P28" s="257"/>
      <c r="Q28" s="257"/>
      <c r="R28" s="258"/>
      <c r="S28" s="258"/>
      <c r="T28" s="257"/>
      <c r="U28" s="257"/>
      <c r="V28" s="257"/>
      <c r="W28" s="257"/>
      <c r="X28" s="257"/>
      <c r="Y28" s="257"/>
      <c r="Z28" s="257"/>
      <c r="AA28" s="258"/>
      <c r="AB28" s="258"/>
      <c r="AC28" s="258"/>
      <c r="AD28" s="258"/>
      <c r="AE28" s="258"/>
      <c r="AF28" s="258"/>
      <c r="AG28" s="258"/>
      <c r="AH28" s="258"/>
      <c r="AI28" s="258"/>
      <c r="AJ28" s="257"/>
      <c r="AK28" s="257"/>
      <c r="AL28" s="257"/>
      <c r="AM28" s="257"/>
      <c r="AN28" s="257"/>
      <c r="AO28" s="257"/>
      <c r="AP28" s="258"/>
      <c r="AQ28" s="258"/>
      <c r="AR28" s="257"/>
      <c r="AS28" s="257"/>
      <c r="AT28" s="257"/>
      <c r="AU28" s="257"/>
      <c r="AV28" s="257"/>
      <c r="AW28" s="257"/>
      <c r="AX28" s="257"/>
      <c r="AY28" s="258"/>
      <c r="AZ28" s="258"/>
      <c r="BA28" s="258"/>
      <c r="BB28" s="258"/>
      <c r="BC28" s="258"/>
      <c r="BD28" s="258"/>
      <c r="BE28" s="258"/>
      <c r="BF28" s="258"/>
      <c r="BG28" s="258"/>
      <c r="BH28" s="257"/>
      <c r="BI28" s="257"/>
      <c r="BJ28" s="257"/>
      <c r="BK28" s="257"/>
      <c r="BL28" s="257"/>
      <c r="BM28" s="257"/>
      <c r="BN28" s="258"/>
      <c r="BO28" s="258"/>
      <c r="BP28" s="257"/>
      <c r="BQ28" s="257"/>
      <c r="BR28" s="257"/>
      <c r="BS28" s="257"/>
      <c r="BT28" s="257"/>
      <c r="BU28" s="257"/>
      <c r="BV28" s="258"/>
      <c r="BW28" s="258"/>
      <c r="BX28" s="257"/>
      <c r="BY28" s="257"/>
      <c r="BZ28" s="257"/>
      <c r="CA28" s="257"/>
      <c r="CB28" s="257"/>
      <c r="CC28" s="257"/>
    </row>
    <row r="29" spans="1:81" ht="15" customHeight="1">
      <c r="A29" s="190" t="s">
        <v>503</v>
      </c>
      <c r="B29" s="210"/>
      <c r="C29" s="200"/>
      <c r="D29" s="200"/>
      <c r="E29" s="200"/>
      <c r="F29" s="200"/>
      <c r="G29" s="200"/>
      <c r="H29" s="200"/>
      <c r="I29" s="200"/>
      <c r="J29" s="200"/>
      <c r="K29" s="200"/>
      <c r="L29" s="210"/>
      <c r="M29" s="210"/>
      <c r="N29" s="168"/>
      <c r="O29" s="168"/>
      <c r="P29" s="168"/>
      <c r="Q29" s="168"/>
      <c r="R29" s="200"/>
      <c r="S29" s="200"/>
      <c r="T29" s="210"/>
      <c r="U29" s="210"/>
      <c r="V29" s="168"/>
      <c r="W29" s="168"/>
      <c r="X29" s="168"/>
      <c r="Y29" s="168"/>
      <c r="Z29" s="210"/>
      <c r="AA29" s="200"/>
      <c r="AB29" s="200"/>
      <c r="AC29" s="200"/>
      <c r="AD29" s="200"/>
      <c r="AE29" s="200"/>
      <c r="AF29" s="200"/>
      <c r="AG29" s="200"/>
      <c r="AH29" s="200"/>
      <c r="AI29" s="200"/>
      <c r="AJ29" s="210"/>
      <c r="AK29" s="210"/>
      <c r="AL29" s="168"/>
      <c r="AM29" s="168"/>
      <c r="AN29" s="168"/>
      <c r="AO29" s="168"/>
      <c r="AP29" s="200"/>
      <c r="AQ29" s="200"/>
      <c r="AR29" s="210"/>
      <c r="AS29" s="210"/>
      <c r="AT29" s="168"/>
      <c r="AU29" s="168"/>
      <c r="AV29" s="168"/>
      <c r="AW29" s="168"/>
      <c r="AX29" s="210"/>
      <c r="AY29" s="200"/>
      <c r="AZ29" s="200"/>
      <c r="BA29" s="200"/>
      <c r="BB29" s="200"/>
      <c r="BC29" s="200"/>
      <c r="BD29" s="200"/>
      <c r="BE29" s="200"/>
      <c r="BF29" s="200"/>
      <c r="BG29" s="200"/>
      <c r="BH29" s="210"/>
      <c r="BI29" s="210"/>
      <c r="BJ29" s="168"/>
      <c r="BK29" s="168"/>
      <c r="BL29" s="168"/>
      <c r="BM29" s="168"/>
      <c r="BN29" s="200"/>
      <c r="BO29" s="200"/>
      <c r="BP29" s="210"/>
      <c r="BQ29" s="210"/>
      <c r="BR29" s="168"/>
      <c r="BS29" s="168"/>
      <c r="BT29" s="168"/>
      <c r="BU29" s="168"/>
      <c r="BV29" s="200"/>
      <c r="BW29" s="200"/>
      <c r="BX29" s="210"/>
      <c r="BY29" s="210"/>
      <c r="BZ29" s="168"/>
      <c r="CA29" s="168"/>
      <c r="CB29" s="168"/>
      <c r="CC29" s="168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76.85546875" style="193" customWidth="1"/>
    <col min="2" max="5" width="15.7109375" style="192" customWidth="1"/>
    <col min="6" max="256" width="11.42578125" style="192"/>
    <col min="257" max="257" width="76.85546875" style="192" customWidth="1"/>
    <col min="258" max="261" width="15.7109375" style="192" customWidth="1"/>
    <col min="262" max="512" width="11.42578125" style="192"/>
    <col min="513" max="513" width="76.85546875" style="192" customWidth="1"/>
    <col min="514" max="517" width="15.7109375" style="192" customWidth="1"/>
    <col min="518" max="768" width="11.42578125" style="192"/>
    <col min="769" max="769" width="76.85546875" style="192" customWidth="1"/>
    <col min="770" max="773" width="15.7109375" style="192" customWidth="1"/>
    <col min="774" max="1024" width="11.42578125" style="192"/>
    <col min="1025" max="1025" width="76.85546875" style="192" customWidth="1"/>
    <col min="1026" max="1029" width="15.7109375" style="192" customWidth="1"/>
    <col min="1030" max="1280" width="11.42578125" style="192"/>
    <col min="1281" max="1281" width="76.85546875" style="192" customWidth="1"/>
    <col min="1282" max="1285" width="15.7109375" style="192" customWidth="1"/>
    <col min="1286" max="1536" width="11.42578125" style="192"/>
    <col min="1537" max="1537" width="76.85546875" style="192" customWidth="1"/>
    <col min="1538" max="1541" width="15.7109375" style="192" customWidth="1"/>
    <col min="1542" max="1792" width="11.42578125" style="192"/>
    <col min="1793" max="1793" width="76.85546875" style="192" customWidth="1"/>
    <col min="1794" max="1797" width="15.7109375" style="192" customWidth="1"/>
    <col min="1798" max="2048" width="11.42578125" style="192"/>
    <col min="2049" max="2049" width="76.85546875" style="192" customWidth="1"/>
    <col min="2050" max="2053" width="15.7109375" style="192" customWidth="1"/>
    <col min="2054" max="2304" width="11.42578125" style="192"/>
    <col min="2305" max="2305" width="76.85546875" style="192" customWidth="1"/>
    <col min="2306" max="2309" width="15.7109375" style="192" customWidth="1"/>
    <col min="2310" max="2560" width="11.42578125" style="192"/>
    <col min="2561" max="2561" width="76.85546875" style="192" customWidth="1"/>
    <col min="2562" max="2565" width="15.7109375" style="192" customWidth="1"/>
    <col min="2566" max="2816" width="11.42578125" style="192"/>
    <col min="2817" max="2817" width="76.85546875" style="192" customWidth="1"/>
    <col min="2818" max="2821" width="15.7109375" style="192" customWidth="1"/>
    <col min="2822" max="3072" width="11.42578125" style="192"/>
    <col min="3073" max="3073" width="76.85546875" style="192" customWidth="1"/>
    <col min="3074" max="3077" width="15.7109375" style="192" customWidth="1"/>
    <col min="3078" max="3328" width="11.42578125" style="192"/>
    <col min="3329" max="3329" width="76.85546875" style="192" customWidth="1"/>
    <col min="3330" max="3333" width="15.7109375" style="192" customWidth="1"/>
    <col min="3334" max="3584" width="11.42578125" style="192"/>
    <col min="3585" max="3585" width="76.85546875" style="192" customWidth="1"/>
    <col min="3586" max="3589" width="15.7109375" style="192" customWidth="1"/>
    <col min="3590" max="3840" width="11.42578125" style="192"/>
    <col min="3841" max="3841" width="76.85546875" style="192" customWidth="1"/>
    <col min="3842" max="3845" width="15.7109375" style="192" customWidth="1"/>
    <col min="3846" max="4096" width="11.42578125" style="192"/>
    <col min="4097" max="4097" width="76.85546875" style="192" customWidth="1"/>
    <col min="4098" max="4101" width="15.7109375" style="192" customWidth="1"/>
    <col min="4102" max="4352" width="11.42578125" style="192"/>
    <col min="4353" max="4353" width="76.85546875" style="192" customWidth="1"/>
    <col min="4354" max="4357" width="15.7109375" style="192" customWidth="1"/>
    <col min="4358" max="4608" width="11.42578125" style="192"/>
    <col min="4609" max="4609" width="76.85546875" style="192" customWidth="1"/>
    <col min="4610" max="4613" width="15.7109375" style="192" customWidth="1"/>
    <col min="4614" max="4864" width="11.42578125" style="192"/>
    <col min="4865" max="4865" width="76.85546875" style="192" customWidth="1"/>
    <col min="4866" max="4869" width="15.7109375" style="192" customWidth="1"/>
    <col min="4870" max="5120" width="11.42578125" style="192"/>
    <col min="5121" max="5121" width="76.85546875" style="192" customWidth="1"/>
    <col min="5122" max="5125" width="15.7109375" style="192" customWidth="1"/>
    <col min="5126" max="5376" width="11.42578125" style="192"/>
    <col min="5377" max="5377" width="76.85546875" style="192" customWidth="1"/>
    <col min="5378" max="5381" width="15.7109375" style="192" customWidth="1"/>
    <col min="5382" max="5632" width="11.42578125" style="192"/>
    <col min="5633" max="5633" width="76.85546875" style="192" customWidth="1"/>
    <col min="5634" max="5637" width="15.7109375" style="192" customWidth="1"/>
    <col min="5638" max="5888" width="11.42578125" style="192"/>
    <col min="5889" max="5889" width="76.85546875" style="192" customWidth="1"/>
    <col min="5890" max="5893" width="15.7109375" style="192" customWidth="1"/>
    <col min="5894" max="6144" width="11.42578125" style="192"/>
    <col min="6145" max="6145" width="76.85546875" style="192" customWidth="1"/>
    <col min="6146" max="6149" width="15.7109375" style="192" customWidth="1"/>
    <col min="6150" max="6400" width="11.42578125" style="192"/>
    <col min="6401" max="6401" width="76.85546875" style="192" customWidth="1"/>
    <col min="6402" max="6405" width="15.7109375" style="192" customWidth="1"/>
    <col min="6406" max="6656" width="11.42578125" style="192"/>
    <col min="6657" max="6657" width="76.85546875" style="192" customWidth="1"/>
    <col min="6658" max="6661" width="15.7109375" style="192" customWidth="1"/>
    <col min="6662" max="6912" width="11.42578125" style="192"/>
    <col min="6913" max="6913" width="76.85546875" style="192" customWidth="1"/>
    <col min="6914" max="6917" width="15.7109375" style="192" customWidth="1"/>
    <col min="6918" max="7168" width="11.42578125" style="192"/>
    <col min="7169" max="7169" width="76.85546875" style="192" customWidth="1"/>
    <col min="7170" max="7173" width="15.7109375" style="192" customWidth="1"/>
    <col min="7174" max="7424" width="11.42578125" style="192"/>
    <col min="7425" max="7425" width="76.85546875" style="192" customWidth="1"/>
    <col min="7426" max="7429" width="15.7109375" style="192" customWidth="1"/>
    <col min="7430" max="7680" width="11.42578125" style="192"/>
    <col min="7681" max="7681" width="76.85546875" style="192" customWidth="1"/>
    <col min="7682" max="7685" width="15.7109375" style="192" customWidth="1"/>
    <col min="7686" max="7936" width="11.42578125" style="192"/>
    <col min="7937" max="7937" width="76.85546875" style="192" customWidth="1"/>
    <col min="7938" max="7941" width="15.7109375" style="192" customWidth="1"/>
    <col min="7942" max="8192" width="11.42578125" style="192"/>
    <col min="8193" max="8193" width="76.85546875" style="192" customWidth="1"/>
    <col min="8194" max="8197" width="15.7109375" style="192" customWidth="1"/>
    <col min="8198" max="8448" width="11.42578125" style="192"/>
    <col min="8449" max="8449" width="76.85546875" style="192" customWidth="1"/>
    <col min="8450" max="8453" width="15.7109375" style="192" customWidth="1"/>
    <col min="8454" max="8704" width="11.42578125" style="192"/>
    <col min="8705" max="8705" width="76.85546875" style="192" customWidth="1"/>
    <col min="8706" max="8709" width="15.7109375" style="192" customWidth="1"/>
    <col min="8710" max="8960" width="11.42578125" style="192"/>
    <col min="8961" max="8961" width="76.85546875" style="192" customWidth="1"/>
    <col min="8962" max="8965" width="15.7109375" style="192" customWidth="1"/>
    <col min="8966" max="9216" width="11.42578125" style="192"/>
    <col min="9217" max="9217" width="76.85546875" style="192" customWidth="1"/>
    <col min="9218" max="9221" width="15.7109375" style="192" customWidth="1"/>
    <col min="9222" max="9472" width="11.42578125" style="192"/>
    <col min="9473" max="9473" width="76.85546875" style="192" customWidth="1"/>
    <col min="9474" max="9477" width="15.7109375" style="192" customWidth="1"/>
    <col min="9478" max="9728" width="11.42578125" style="192"/>
    <col min="9729" max="9729" width="76.85546875" style="192" customWidth="1"/>
    <col min="9730" max="9733" width="15.7109375" style="192" customWidth="1"/>
    <col min="9734" max="9984" width="11.42578125" style="192"/>
    <col min="9985" max="9985" width="76.85546875" style="192" customWidth="1"/>
    <col min="9986" max="9989" width="15.7109375" style="192" customWidth="1"/>
    <col min="9990" max="10240" width="11.42578125" style="192"/>
    <col min="10241" max="10241" width="76.85546875" style="192" customWidth="1"/>
    <col min="10242" max="10245" width="15.7109375" style="192" customWidth="1"/>
    <col min="10246" max="10496" width="11.42578125" style="192"/>
    <col min="10497" max="10497" width="76.85546875" style="192" customWidth="1"/>
    <col min="10498" max="10501" width="15.7109375" style="192" customWidth="1"/>
    <col min="10502" max="10752" width="11.42578125" style="192"/>
    <col min="10753" max="10753" width="76.85546875" style="192" customWidth="1"/>
    <col min="10754" max="10757" width="15.7109375" style="192" customWidth="1"/>
    <col min="10758" max="11008" width="11.42578125" style="192"/>
    <col min="11009" max="11009" width="76.85546875" style="192" customWidth="1"/>
    <col min="11010" max="11013" width="15.7109375" style="192" customWidth="1"/>
    <col min="11014" max="11264" width="11.42578125" style="192"/>
    <col min="11265" max="11265" width="76.85546875" style="192" customWidth="1"/>
    <col min="11266" max="11269" width="15.7109375" style="192" customWidth="1"/>
    <col min="11270" max="11520" width="11.42578125" style="192"/>
    <col min="11521" max="11521" width="76.85546875" style="192" customWidth="1"/>
    <col min="11522" max="11525" width="15.7109375" style="192" customWidth="1"/>
    <col min="11526" max="11776" width="11.42578125" style="192"/>
    <col min="11777" max="11777" width="76.85546875" style="192" customWidth="1"/>
    <col min="11778" max="11781" width="15.7109375" style="192" customWidth="1"/>
    <col min="11782" max="12032" width="11.42578125" style="192"/>
    <col min="12033" max="12033" width="76.85546875" style="192" customWidth="1"/>
    <col min="12034" max="12037" width="15.7109375" style="192" customWidth="1"/>
    <col min="12038" max="12288" width="11.42578125" style="192"/>
    <col min="12289" max="12289" width="76.85546875" style="192" customWidth="1"/>
    <col min="12290" max="12293" width="15.7109375" style="192" customWidth="1"/>
    <col min="12294" max="12544" width="11.42578125" style="192"/>
    <col min="12545" max="12545" width="76.85546875" style="192" customWidth="1"/>
    <col min="12546" max="12549" width="15.7109375" style="192" customWidth="1"/>
    <col min="12550" max="12800" width="11.42578125" style="192"/>
    <col min="12801" max="12801" width="76.85546875" style="192" customWidth="1"/>
    <col min="12802" max="12805" width="15.7109375" style="192" customWidth="1"/>
    <col min="12806" max="13056" width="11.42578125" style="192"/>
    <col min="13057" max="13057" width="76.85546875" style="192" customWidth="1"/>
    <col min="13058" max="13061" width="15.7109375" style="192" customWidth="1"/>
    <col min="13062" max="13312" width="11.42578125" style="192"/>
    <col min="13313" max="13313" width="76.85546875" style="192" customWidth="1"/>
    <col min="13314" max="13317" width="15.7109375" style="192" customWidth="1"/>
    <col min="13318" max="13568" width="11.42578125" style="192"/>
    <col min="13569" max="13569" width="76.85546875" style="192" customWidth="1"/>
    <col min="13570" max="13573" width="15.7109375" style="192" customWidth="1"/>
    <col min="13574" max="13824" width="11.42578125" style="192"/>
    <col min="13825" max="13825" width="76.85546875" style="192" customWidth="1"/>
    <col min="13826" max="13829" width="15.7109375" style="192" customWidth="1"/>
    <col min="13830" max="14080" width="11.42578125" style="192"/>
    <col min="14081" max="14081" width="76.85546875" style="192" customWidth="1"/>
    <col min="14082" max="14085" width="15.7109375" style="192" customWidth="1"/>
    <col min="14086" max="14336" width="11.42578125" style="192"/>
    <col min="14337" max="14337" width="76.85546875" style="192" customWidth="1"/>
    <col min="14338" max="14341" width="15.7109375" style="192" customWidth="1"/>
    <col min="14342" max="14592" width="11.42578125" style="192"/>
    <col min="14593" max="14593" width="76.85546875" style="192" customWidth="1"/>
    <col min="14594" max="14597" width="15.7109375" style="192" customWidth="1"/>
    <col min="14598" max="14848" width="11.42578125" style="192"/>
    <col min="14849" max="14849" width="76.85546875" style="192" customWidth="1"/>
    <col min="14850" max="14853" width="15.7109375" style="192" customWidth="1"/>
    <col min="14854" max="15104" width="11.42578125" style="192"/>
    <col min="15105" max="15105" width="76.85546875" style="192" customWidth="1"/>
    <col min="15106" max="15109" width="15.7109375" style="192" customWidth="1"/>
    <col min="15110" max="15360" width="11.42578125" style="192"/>
    <col min="15361" max="15361" width="76.85546875" style="192" customWidth="1"/>
    <col min="15362" max="15365" width="15.7109375" style="192" customWidth="1"/>
    <col min="15366" max="15616" width="11.42578125" style="192"/>
    <col min="15617" max="15617" width="76.85546875" style="192" customWidth="1"/>
    <col min="15618" max="15621" width="15.7109375" style="192" customWidth="1"/>
    <col min="15622" max="15872" width="11.42578125" style="192"/>
    <col min="15873" max="15873" width="76.85546875" style="192" customWidth="1"/>
    <col min="15874" max="15877" width="15.7109375" style="192" customWidth="1"/>
    <col min="15878" max="16128" width="11.42578125" style="192"/>
    <col min="16129" max="16129" width="76.85546875" style="192" customWidth="1"/>
    <col min="16130" max="16133" width="15.7109375" style="192" customWidth="1"/>
    <col min="16134" max="16384" width="11.42578125" style="192"/>
  </cols>
  <sheetData>
    <row r="1" spans="1:5" s="220" customFormat="1" ht="30" customHeight="1">
      <c r="A1" s="585" t="s">
        <v>127</v>
      </c>
      <c r="B1" s="585"/>
      <c r="C1" s="585"/>
      <c r="D1" s="585"/>
      <c r="E1" s="585"/>
    </row>
    <row r="2" spans="1:5" s="220" customFormat="1" ht="15" customHeight="1">
      <c r="A2" s="586" t="s">
        <v>532</v>
      </c>
      <c r="B2" s="586"/>
      <c r="C2" s="586"/>
      <c r="D2" s="586"/>
      <c r="E2" s="586"/>
    </row>
    <row r="3" spans="1:5" s="220" customFormat="1" ht="15" customHeight="1">
      <c r="A3" s="558" t="s">
        <v>1139</v>
      </c>
      <c r="B3" s="558"/>
      <c r="C3" s="558"/>
      <c r="D3" s="558"/>
      <c r="E3" s="558"/>
    </row>
    <row r="4" spans="1:5" s="221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260"/>
      <c r="B5" s="181"/>
      <c r="C5" s="261"/>
      <c r="D5" s="181"/>
      <c r="E5" s="218"/>
    </row>
    <row r="6" spans="1:5" ht="30" customHeight="1">
      <c r="A6" s="195" t="s">
        <v>510</v>
      </c>
      <c r="B6" s="196" t="s">
        <v>128</v>
      </c>
      <c r="C6" s="196" t="s">
        <v>129</v>
      </c>
      <c r="D6" s="197" t="s">
        <v>483</v>
      </c>
      <c r="E6" s="198" t="s">
        <v>66</v>
      </c>
    </row>
    <row r="7" spans="1:5" ht="15" customHeight="1">
      <c r="A7" s="199" t="s">
        <v>80</v>
      </c>
      <c r="B7" s="191">
        <v>0</v>
      </c>
      <c r="C7" s="191">
        <v>4807.5135199999995</v>
      </c>
      <c r="D7" s="191">
        <v>4807.5135199999995</v>
      </c>
      <c r="E7" s="200">
        <v>1.0965888973117892E-3</v>
      </c>
    </row>
    <row r="8" spans="1:5" ht="15" customHeight="1">
      <c r="A8" s="199" t="s">
        <v>81</v>
      </c>
      <c r="B8" s="191">
        <v>0</v>
      </c>
      <c r="C8" s="191">
        <v>0</v>
      </c>
      <c r="D8" s="191">
        <v>0</v>
      </c>
      <c r="E8" s="200">
        <v>0</v>
      </c>
    </row>
    <row r="9" spans="1:5" ht="15" customHeight="1">
      <c r="A9" s="199" t="s">
        <v>82</v>
      </c>
      <c r="B9" s="191">
        <v>0</v>
      </c>
      <c r="C9" s="191">
        <v>0</v>
      </c>
      <c r="D9" s="191">
        <v>0</v>
      </c>
      <c r="E9" s="200">
        <v>0</v>
      </c>
    </row>
    <row r="10" spans="1:5" ht="15" customHeight="1">
      <c r="A10" s="199" t="s">
        <v>881</v>
      </c>
      <c r="B10" s="191">
        <v>0</v>
      </c>
      <c r="C10" s="191">
        <v>0</v>
      </c>
      <c r="D10" s="191">
        <v>0</v>
      </c>
      <c r="E10" s="200">
        <v>0</v>
      </c>
    </row>
    <row r="11" spans="1:5" ht="15" customHeight="1">
      <c r="A11" s="199" t="s">
        <v>95</v>
      </c>
      <c r="B11" s="191">
        <v>0</v>
      </c>
      <c r="C11" s="191">
        <v>19481.816859999999</v>
      </c>
      <c r="D11" s="191">
        <v>19481.816859999999</v>
      </c>
      <c r="E11" s="200">
        <v>4.4437824208422875E-3</v>
      </c>
    </row>
    <row r="12" spans="1:5" ht="15" customHeight="1">
      <c r="A12" s="199" t="s">
        <v>96</v>
      </c>
      <c r="B12" s="191">
        <v>34412.040770000007</v>
      </c>
      <c r="C12" s="191">
        <v>107481.78108</v>
      </c>
      <c r="D12" s="191">
        <v>141893.82185000001</v>
      </c>
      <c r="E12" s="200">
        <v>3.2365835060167859E-2</v>
      </c>
    </row>
    <row r="13" spans="1:5" ht="15" customHeight="1">
      <c r="A13" s="199" t="s">
        <v>888</v>
      </c>
      <c r="B13" s="191">
        <v>546.97469999999998</v>
      </c>
      <c r="C13" s="191">
        <v>8.2214500000000008</v>
      </c>
      <c r="D13" s="191">
        <v>555.19614999999999</v>
      </c>
      <c r="E13" s="200">
        <v>1.2663967171126141E-4</v>
      </c>
    </row>
    <row r="14" spans="1:5" ht="15" customHeight="1">
      <c r="A14" s="199" t="s">
        <v>889</v>
      </c>
      <c r="B14" s="191">
        <v>12971.10555</v>
      </c>
      <c r="C14" s="191">
        <v>5748.9358400000001</v>
      </c>
      <c r="D14" s="191">
        <v>18720.041389999999</v>
      </c>
      <c r="E14" s="200">
        <v>4.2700222183652131E-3</v>
      </c>
    </row>
    <row r="15" spans="1:5" ht="15" customHeight="1">
      <c r="A15" s="199" t="s">
        <v>890</v>
      </c>
      <c r="B15" s="191">
        <v>0</v>
      </c>
      <c r="C15" s="191">
        <v>0</v>
      </c>
      <c r="D15" s="191">
        <v>0</v>
      </c>
      <c r="E15" s="200">
        <v>0</v>
      </c>
    </row>
    <row r="16" spans="1:5" ht="15" customHeight="1">
      <c r="A16" s="199" t="s">
        <v>533</v>
      </c>
      <c r="B16" s="191">
        <v>0</v>
      </c>
      <c r="C16" s="191">
        <v>0</v>
      </c>
      <c r="D16" s="191">
        <v>0</v>
      </c>
      <c r="E16" s="200">
        <v>0</v>
      </c>
    </row>
    <row r="17" spans="1:5" ht="15" customHeight="1">
      <c r="A17" s="199" t="s">
        <v>534</v>
      </c>
      <c r="B17" s="191">
        <v>0</v>
      </c>
      <c r="C17" s="191">
        <v>0</v>
      </c>
      <c r="D17" s="191">
        <v>0</v>
      </c>
      <c r="E17" s="200">
        <v>0</v>
      </c>
    </row>
    <row r="18" spans="1:5" ht="15" customHeight="1">
      <c r="A18" s="199" t="s">
        <v>85</v>
      </c>
      <c r="B18" s="191">
        <v>886229.04534000007</v>
      </c>
      <c r="C18" s="191">
        <v>60096.839079999998</v>
      </c>
      <c r="D18" s="191">
        <v>946325.88442000002</v>
      </c>
      <c r="E18" s="200">
        <v>0.21585596250049269</v>
      </c>
    </row>
    <row r="19" spans="1:5" ht="15" customHeight="1">
      <c r="A19" s="199" t="s">
        <v>87</v>
      </c>
      <c r="B19" s="191">
        <v>665738.69963000005</v>
      </c>
      <c r="C19" s="191">
        <v>231.69546</v>
      </c>
      <c r="D19" s="191">
        <v>665970.39509000001</v>
      </c>
      <c r="E19" s="200">
        <v>0.15190716326764273</v>
      </c>
    </row>
    <row r="20" spans="1:5" ht="15" customHeight="1">
      <c r="A20" s="199" t="s">
        <v>88</v>
      </c>
      <c r="B20" s="191">
        <v>383632.67245999997</v>
      </c>
      <c r="C20" s="191">
        <v>255038.05497999999</v>
      </c>
      <c r="D20" s="191">
        <v>638670.72743999993</v>
      </c>
      <c r="E20" s="200">
        <v>0.14568013710936956</v>
      </c>
    </row>
    <row r="21" spans="1:5" ht="15" customHeight="1">
      <c r="A21" s="199" t="s">
        <v>535</v>
      </c>
      <c r="B21" s="191">
        <v>0</v>
      </c>
      <c r="C21" s="191">
        <v>0</v>
      </c>
      <c r="D21" s="191">
        <v>0</v>
      </c>
      <c r="E21" s="200">
        <v>0</v>
      </c>
    </row>
    <row r="22" spans="1:5" ht="15" customHeight="1">
      <c r="A22" s="199" t="s">
        <v>89</v>
      </c>
      <c r="B22" s="191">
        <v>0</v>
      </c>
      <c r="C22" s="191">
        <v>0</v>
      </c>
      <c r="D22" s="191">
        <v>0</v>
      </c>
      <c r="E22" s="200">
        <v>0</v>
      </c>
    </row>
    <row r="23" spans="1:5" ht="15" customHeight="1">
      <c r="A23" s="199" t="s">
        <v>90</v>
      </c>
      <c r="B23" s="191">
        <v>0</v>
      </c>
      <c r="C23" s="191">
        <v>0</v>
      </c>
      <c r="D23" s="191">
        <v>0</v>
      </c>
      <c r="E23" s="200">
        <v>0</v>
      </c>
    </row>
    <row r="24" spans="1:5" ht="15" customHeight="1">
      <c r="A24" s="199" t="s">
        <v>91</v>
      </c>
      <c r="B24" s="191">
        <v>0</v>
      </c>
      <c r="C24" s="191">
        <v>0</v>
      </c>
      <c r="D24" s="191">
        <v>0</v>
      </c>
      <c r="E24" s="200">
        <v>0</v>
      </c>
    </row>
    <row r="25" spans="1:5" ht="15" customHeight="1">
      <c r="A25" s="199" t="s">
        <v>884</v>
      </c>
      <c r="B25" s="191">
        <v>992486.65824000002</v>
      </c>
      <c r="C25" s="191">
        <v>1400.8634500000001</v>
      </c>
      <c r="D25" s="191">
        <v>993887.52168999997</v>
      </c>
      <c r="E25" s="200">
        <v>0.22670472312306345</v>
      </c>
    </row>
    <row r="26" spans="1:5" ht="15" customHeight="1">
      <c r="A26" s="199" t="s">
        <v>891</v>
      </c>
      <c r="B26" s="191">
        <v>197888.50019999998</v>
      </c>
      <c r="C26" s="191">
        <v>10476.460849999999</v>
      </c>
      <c r="D26" s="191">
        <v>208364.96104999998</v>
      </c>
      <c r="E26" s="200">
        <v>4.7527833655730087E-2</v>
      </c>
    </row>
    <row r="27" spans="1:5" ht="15" customHeight="1">
      <c r="A27" s="199" t="s">
        <v>886</v>
      </c>
      <c r="B27" s="191">
        <v>2312.1027599999998</v>
      </c>
      <c r="C27" s="191">
        <v>0</v>
      </c>
      <c r="D27" s="191">
        <v>2312.1027599999998</v>
      </c>
      <c r="E27" s="200">
        <v>5.2738826537089892E-4</v>
      </c>
    </row>
    <row r="28" spans="1:5" ht="15" customHeight="1">
      <c r="A28" s="199" t="s">
        <v>83</v>
      </c>
      <c r="B28" s="191">
        <v>97907.267659999998</v>
      </c>
      <c r="C28" s="191">
        <v>52813.588880000003</v>
      </c>
      <c r="D28" s="191">
        <v>150720.85654000001</v>
      </c>
      <c r="E28" s="200">
        <v>3.4379272608907191E-2</v>
      </c>
    </row>
    <row r="29" spans="1:5" ht="15" customHeight="1">
      <c r="A29" s="199" t="s">
        <v>299</v>
      </c>
      <c r="B29" s="191">
        <v>50076.90943</v>
      </c>
      <c r="C29" s="191">
        <v>1405.6651399999998</v>
      </c>
      <c r="D29" s="191">
        <v>51482.574569999997</v>
      </c>
      <c r="E29" s="200">
        <v>1.1743122394482266E-2</v>
      </c>
    </row>
    <row r="30" spans="1:5" ht="15" customHeight="1">
      <c r="A30" s="284" t="s">
        <v>537</v>
      </c>
      <c r="B30" s="191">
        <v>0</v>
      </c>
      <c r="C30" s="191">
        <v>0</v>
      </c>
      <c r="D30" s="191">
        <v>0</v>
      </c>
      <c r="E30" s="200">
        <v>0</v>
      </c>
    </row>
    <row r="31" spans="1:5" ht="15" customHeight="1">
      <c r="A31" s="199" t="s">
        <v>538</v>
      </c>
      <c r="B31" s="191">
        <v>10828.007029999999</v>
      </c>
      <c r="C31" s="191">
        <v>1215.5869599999999</v>
      </c>
      <c r="D31" s="191">
        <v>12043.593989999999</v>
      </c>
      <c r="E31" s="200">
        <v>2.7471314221421041E-3</v>
      </c>
    </row>
    <row r="32" spans="1:5" ht="15" customHeight="1">
      <c r="A32" s="284" t="s">
        <v>84</v>
      </c>
      <c r="B32" s="191">
        <v>0</v>
      </c>
      <c r="C32" s="191">
        <v>0</v>
      </c>
      <c r="D32" s="191">
        <v>0</v>
      </c>
      <c r="E32" s="200">
        <v>0</v>
      </c>
    </row>
    <row r="33" spans="1:5" ht="15" customHeight="1">
      <c r="A33" s="199" t="s">
        <v>92</v>
      </c>
      <c r="B33" s="191">
        <v>262626.49195</v>
      </c>
      <c r="C33" s="191">
        <v>25168.937010000001</v>
      </c>
      <c r="D33" s="191">
        <v>287795.42895999999</v>
      </c>
      <c r="E33" s="200">
        <v>6.5645841822743287E-2</v>
      </c>
    </row>
    <row r="34" spans="1:5" ht="15" customHeight="1">
      <c r="A34" s="199" t="s">
        <v>93</v>
      </c>
      <c r="B34" s="191">
        <v>158806.73267</v>
      </c>
      <c r="C34" s="191">
        <v>516.11832000000004</v>
      </c>
      <c r="D34" s="191">
        <v>159322.85099000001</v>
      </c>
      <c r="E34" s="200">
        <v>3.6341378709985328E-2</v>
      </c>
    </row>
    <row r="35" spans="1:5" s="201" customFormat="1" ht="15" customHeight="1">
      <c r="A35" s="199" t="s">
        <v>94</v>
      </c>
      <c r="B35" s="191">
        <v>58459.118009999998</v>
      </c>
      <c r="C35" s="191">
        <v>23247.417510000003</v>
      </c>
      <c r="D35" s="191">
        <v>81706.535520000005</v>
      </c>
      <c r="E35" s="200">
        <v>1.8637176851671829E-2</v>
      </c>
    </row>
    <row r="36" spans="1:5" s="201" customFormat="1" ht="15" customHeight="1">
      <c r="A36" s="199" t="s">
        <v>341</v>
      </c>
      <c r="B36" s="191">
        <v>0</v>
      </c>
      <c r="C36" s="191">
        <v>0</v>
      </c>
      <c r="D36" s="191">
        <v>0</v>
      </c>
      <c r="E36" s="200">
        <v>0</v>
      </c>
    </row>
    <row r="37" spans="1:5" s="201" customFormat="1" ht="15" customHeight="1">
      <c r="A37" s="267" t="s">
        <v>501</v>
      </c>
      <c r="B37" s="244">
        <v>3814922.3264000001</v>
      </c>
      <c r="C37" s="244">
        <v>569139.49638999999</v>
      </c>
      <c r="D37" s="244">
        <v>4384061.8227900006</v>
      </c>
      <c r="E37" s="343">
        <v>1</v>
      </c>
    </row>
    <row r="38" spans="1:5" ht="15" customHeight="1">
      <c r="A38" s="205" t="s">
        <v>539</v>
      </c>
      <c r="B38" s="200">
        <v>0.87017986529491909</v>
      </c>
      <c r="C38" s="200">
        <v>0.1298201347050808</v>
      </c>
      <c r="D38" s="200">
        <v>1</v>
      </c>
      <c r="E38" s="200"/>
    </row>
    <row r="39" spans="1:5" ht="15" customHeight="1" thickBot="1">
      <c r="A39" s="206"/>
      <c r="B39" s="212"/>
      <c r="C39" s="208"/>
      <c r="D39" s="212"/>
      <c r="E39" s="213"/>
    </row>
    <row r="40" spans="1:5" ht="15" customHeight="1" thickTop="1">
      <c r="A40" s="190" t="s">
        <v>503</v>
      </c>
      <c r="B40" s="210"/>
      <c r="C40" s="200"/>
      <c r="D40" s="210"/>
      <c r="E40" s="210"/>
    </row>
    <row r="41" spans="1:5" ht="15" customHeight="1">
      <c r="A41" s="211"/>
      <c r="B41" s="199"/>
      <c r="C41" s="191"/>
      <c r="D41" s="199"/>
      <c r="E41" s="210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76.85546875" style="193" customWidth="1"/>
    <col min="2" max="5" width="15.7109375" style="192" customWidth="1"/>
    <col min="6" max="256" width="11.42578125" style="192"/>
    <col min="257" max="257" width="76.85546875" style="192" customWidth="1"/>
    <col min="258" max="261" width="15.7109375" style="192" customWidth="1"/>
    <col min="262" max="512" width="11.42578125" style="192"/>
    <col min="513" max="513" width="76.85546875" style="192" customWidth="1"/>
    <col min="514" max="517" width="15.7109375" style="192" customWidth="1"/>
    <col min="518" max="768" width="11.42578125" style="192"/>
    <col min="769" max="769" width="76.85546875" style="192" customWidth="1"/>
    <col min="770" max="773" width="15.7109375" style="192" customWidth="1"/>
    <col min="774" max="1024" width="11.42578125" style="192"/>
    <col min="1025" max="1025" width="76.85546875" style="192" customWidth="1"/>
    <col min="1026" max="1029" width="15.7109375" style="192" customWidth="1"/>
    <col min="1030" max="1280" width="11.42578125" style="192"/>
    <col min="1281" max="1281" width="76.85546875" style="192" customWidth="1"/>
    <col min="1282" max="1285" width="15.7109375" style="192" customWidth="1"/>
    <col min="1286" max="1536" width="11.42578125" style="192"/>
    <col min="1537" max="1537" width="76.85546875" style="192" customWidth="1"/>
    <col min="1538" max="1541" width="15.7109375" style="192" customWidth="1"/>
    <col min="1542" max="1792" width="11.42578125" style="192"/>
    <col min="1793" max="1793" width="76.85546875" style="192" customWidth="1"/>
    <col min="1794" max="1797" width="15.7109375" style="192" customWidth="1"/>
    <col min="1798" max="2048" width="11.42578125" style="192"/>
    <col min="2049" max="2049" width="76.85546875" style="192" customWidth="1"/>
    <col min="2050" max="2053" width="15.7109375" style="192" customWidth="1"/>
    <col min="2054" max="2304" width="11.42578125" style="192"/>
    <col min="2305" max="2305" width="76.85546875" style="192" customWidth="1"/>
    <col min="2306" max="2309" width="15.7109375" style="192" customWidth="1"/>
    <col min="2310" max="2560" width="11.42578125" style="192"/>
    <col min="2561" max="2561" width="76.85546875" style="192" customWidth="1"/>
    <col min="2562" max="2565" width="15.7109375" style="192" customWidth="1"/>
    <col min="2566" max="2816" width="11.42578125" style="192"/>
    <col min="2817" max="2817" width="76.85546875" style="192" customWidth="1"/>
    <col min="2818" max="2821" width="15.7109375" style="192" customWidth="1"/>
    <col min="2822" max="3072" width="11.42578125" style="192"/>
    <col min="3073" max="3073" width="76.85546875" style="192" customWidth="1"/>
    <col min="3074" max="3077" width="15.7109375" style="192" customWidth="1"/>
    <col min="3078" max="3328" width="11.42578125" style="192"/>
    <col min="3329" max="3329" width="76.85546875" style="192" customWidth="1"/>
    <col min="3330" max="3333" width="15.7109375" style="192" customWidth="1"/>
    <col min="3334" max="3584" width="11.42578125" style="192"/>
    <col min="3585" max="3585" width="76.85546875" style="192" customWidth="1"/>
    <col min="3586" max="3589" width="15.7109375" style="192" customWidth="1"/>
    <col min="3590" max="3840" width="11.42578125" style="192"/>
    <col min="3841" max="3841" width="76.85546875" style="192" customWidth="1"/>
    <col min="3842" max="3845" width="15.7109375" style="192" customWidth="1"/>
    <col min="3846" max="4096" width="11.42578125" style="192"/>
    <col min="4097" max="4097" width="76.85546875" style="192" customWidth="1"/>
    <col min="4098" max="4101" width="15.7109375" style="192" customWidth="1"/>
    <col min="4102" max="4352" width="11.42578125" style="192"/>
    <col min="4353" max="4353" width="76.85546875" style="192" customWidth="1"/>
    <col min="4354" max="4357" width="15.7109375" style="192" customWidth="1"/>
    <col min="4358" max="4608" width="11.42578125" style="192"/>
    <col min="4609" max="4609" width="76.85546875" style="192" customWidth="1"/>
    <col min="4610" max="4613" width="15.7109375" style="192" customWidth="1"/>
    <col min="4614" max="4864" width="11.42578125" style="192"/>
    <col min="4865" max="4865" width="76.85546875" style="192" customWidth="1"/>
    <col min="4866" max="4869" width="15.7109375" style="192" customWidth="1"/>
    <col min="4870" max="5120" width="11.42578125" style="192"/>
    <col min="5121" max="5121" width="76.85546875" style="192" customWidth="1"/>
    <col min="5122" max="5125" width="15.7109375" style="192" customWidth="1"/>
    <col min="5126" max="5376" width="11.42578125" style="192"/>
    <col min="5377" max="5377" width="76.85546875" style="192" customWidth="1"/>
    <col min="5378" max="5381" width="15.7109375" style="192" customWidth="1"/>
    <col min="5382" max="5632" width="11.42578125" style="192"/>
    <col min="5633" max="5633" width="76.85546875" style="192" customWidth="1"/>
    <col min="5634" max="5637" width="15.7109375" style="192" customWidth="1"/>
    <col min="5638" max="5888" width="11.42578125" style="192"/>
    <col min="5889" max="5889" width="76.85546875" style="192" customWidth="1"/>
    <col min="5890" max="5893" width="15.7109375" style="192" customWidth="1"/>
    <col min="5894" max="6144" width="11.42578125" style="192"/>
    <col min="6145" max="6145" width="76.85546875" style="192" customWidth="1"/>
    <col min="6146" max="6149" width="15.7109375" style="192" customWidth="1"/>
    <col min="6150" max="6400" width="11.42578125" style="192"/>
    <col min="6401" max="6401" width="76.85546875" style="192" customWidth="1"/>
    <col min="6402" max="6405" width="15.7109375" style="192" customWidth="1"/>
    <col min="6406" max="6656" width="11.42578125" style="192"/>
    <col min="6657" max="6657" width="76.85546875" style="192" customWidth="1"/>
    <col min="6658" max="6661" width="15.7109375" style="192" customWidth="1"/>
    <col min="6662" max="6912" width="11.42578125" style="192"/>
    <col min="6913" max="6913" width="76.85546875" style="192" customWidth="1"/>
    <col min="6914" max="6917" width="15.7109375" style="192" customWidth="1"/>
    <col min="6918" max="7168" width="11.42578125" style="192"/>
    <col min="7169" max="7169" width="76.85546875" style="192" customWidth="1"/>
    <col min="7170" max="7173" width="15.7109375" style="192" customWidth="1"/>
    <col min="7174" max="7424" width="11.42578125" style="192"/>
    <col min="7425" max="7425" width="76.85546875" style="192" customWidth="1"/>
    <col min="7426" max="7429" width="15.7109375" style="192" customWidth="1"/>
    <col min="7430" max="7680" width="11.42578125" style="192"/>
    <col min="7681" max="7681" width="76.85546875" style="192" customWidth="1"/>
    <col min="7682" max="7685" width="15.7109375" style="192" customWidth="1"/>
    <col min="7686" max="7936" width="11.42578125" style="192"/>
    <col min="7937" max="7937" width="76.85546875" style="192" customWidth="1"/>
    <col min="7938" max="7941" width="15.7109375" style="192" customWidth="1"/>
    <col min="7942" max="8192" width="11.42578125" style="192"/>
    <col min="8193" max="8193" width="76.85546875" style="192" customWidth="1"/>
    <col min="8194" max="8197" width="15.7109375" style="192" customWidth="1"/>
    <col min="8198" max="8448" width="11.42578125" style="192"/>
    <col min="8449" max="8449" width="76.85546875" style="192" customWidth="1"/>
    <col min="8450" max="8453" width="15.7109375" style="192" customWidth="1"/>
    <col min="8454" max="8704" width="11.42578125" style="192"/>
    <col min="8705" max="8705" width="76.85546875" style="192" customWidth="1"/>
    <col min="8706" max="8709" width="15.7109375" style="192" customWidth="1"/>
    <col min="8710" max="8960" width="11.42578125" style="192"/>
    <col min="8961" max="8961" width="76.85546875" style="192" customWidth="1"/>
    <col min="8962" max="8965" width="15.7109375" style="192" customWidth="1"/>
    <col min="8966" max="9216" width="11.42578125" style="192"/>
    <col min="9217" max="9217" width="76.85546875" style="192" customWidth="1"/>
    <col min="9218" max="9221" width="15.7109375" style="192" customWidth="1"/>
    <col min="9222" max="9472" width="11.42578125" style="192"/>
    <col min="9473" max="9473" width="76.85546875" style="192" customWidth="1"/>
    <col min="9474" max="9477" width="15.7109375" style="192" customWidth="1"/>
    <col min="9478" max="9728" width="11.42578125" style="192"/>
    <col min="9729" max="9729" width="76.85546875" style="192" customWidth="1"/>
    <col min="9730" max="9733" width="15.7109375" style="192" customWidth="1"/>
    <col min="9734" max="9984" width="11.42578125" style="192"/>
    <col min="9985" max="9985" width="76.85546875" style="192" customWidth="1"/>
    <col min="9986" max="9989" width="15.7109375" style="192" customWidth="1"/>
    <col min="9990" max="10240" width="11.42578125" style="192"/>
    <col min="10241" max="10241" width="76.85546875" style="192" customWidth="1"/>
    <col min="10242" max="10245" width="15.7109375" style="192" customWidth="1"/>
    <col min="10246" max="10496" width="11.42578125" style="192"/>
    <col min="10497" max="10497" width="76.85546875" style="192" customWidth="1"/>
    <col min="10498" max="10501" width="15.7109375" style="192" customWidth="1"/>
    <col min="10502" max="10752" width="11.42578125" style="192"/>
    <col min="10753" max="10753" width="76.85546875" style="192" customWidth="1"/>
    <col min="10754" max="10757" width="15.7109375" style="192" customWidth="1"/>
    <col min="10758" max="11008" width="11.42578125" style="192"/>
    <col min="11009" max="11009" width="76.85546875" style="192" customWidth="1"/>
    <col min="11010" max="11013" width="15.7109375" style="192" customWidth="1"/>
    <col min="11014" max="11264" width="11.42578125" style="192"/>
    <col min="11265" max="11265" width="76.85546875" style="192" customWidth="1"/>
    <col min="11266" max="11269" width="15.7109375" style="192" customWidth="1"/>
    <col min="11270" max="11520" width="11.42578125" style="192"/>
    <col min="11521" max="11521" width="76.85546875" style="192" customWidth="1"/>
    <col min="11522" max="11525" width="15.7109375" style="192" customWidth="1"/>
    <col min="11526" max="11776" width="11.42578125" style="192"/>
    <col min="11777" max="11777" width="76.85546875" style="192" customWidth="1"/>
    <col min="11778" max="11781" width="15.7109375" style="192" customWidth="1"/>
    <col min="11782" max="12032" width="11.42578125" style="192"/>
    <col min="12033" max="12033" width="76.85546875" style="192" customWidth="1"/>
    <col min="12034" max="12037" width="15.7109375" style="192" customWidth="1"/>
    <col min="12038" max="12288" width="11.42578125" style="192"/>
    <col min="12289" max="12289" width="76.85546875" style="192" customWidth="1"/>
    <col min="12290" max="12293" width="15.7109375" style="192" customWidth="1"/>
    <col min="12294" max="12544" width="11.42578125" style="192"/>
    <col min="12545" max="12545" width="76.85546875" style="192" customWidth="1"/>
    <col min="12546" max="12549" width="15.7109375" style="192" customWidth="1"/>
    <col min="12550" max="12800" width="11.42578125" style="192"/>
    <col min="12801" max="12801" width="76.85546875" style="192" customWidth="1"/>
    <col min="12802" max="12805" width="15.7109375" style="192" customWidth="1"/>
    <col min="12806" max="13056" width="11.42578125" style="192"/>
    <col min="13057" max="13057" width="76.85546875" style="192" customWidth="1"/>
    <col min="13058" max="13061" width="15.7109375" style="192" customWidth="1"/>
    <col min="13062" max="13312" width="11.42578125" style="192"/>
    <col min="13313" max="13313" width="76.85546875" style="192" customWidth="1"/>
    <col min="13314" max="13317" width="15.7109375" style="192" customWidth="1"/>
    <col min="13318" max="13568" width="11.42578125" style="192"/>
    <col min="13569" max="13569" width="76.85546875" style="192" customWidth="1"/>
    <col min="13570" max="13573" width="15.7109375" style="192" customWidth="1"/>
    <col min="13574" max="13824" width="11.42578125" style="192"/>
    <col min="13825" max="13825" width="76.85546875" style="192" customWidth="1"/>
    <col min="13826" max="13829" width="15.7109375" style="192" customWidth="1"/>
    <col min="13830" max="14080" width="11.42578125" style="192"/>
    <col min="14081" max="14081" width="76.85546875" style="192" customWidth="1"/>
    <col min="14082" max="14085" width="15.7109375" style="192" customWidth="1"/>
    <col min="14086" max="14336" width="11.42578125" style="192"/>
    <col min="14337" max="14337" width="76.85546875" style="192" customWidth="1"/>
    <col min="14338" max="14341" width="15.7109375" style="192" customWidth="1"/>
    <col min="14342" max="14592" width="11.42578125" style="192"/>
    <col min="14593" max="14593" width="76.85546875" style="192" customWidth="1"/>
    <col min="14594" max="14597" width="15.7109375" style="192" customWidth="1"/>
    <col min="14598" max="14848" width="11.42578125" style="192"/>
    <col min="14849" max="14849" width="76.85546875" style="192" customWidth="1"/>
    <col min="14850" max="14853" width="15.7109375" style="192" customWidth="1"/>
    <col min="14854" max="15104" width="11.42578125" style="192"/>
    <col min="15105" max="15105" width="76.85546875" style="192" customWidth="1"/>
    <col min="15106" max="15109" width="15.7109375" style="192" customWidth="1"/>
    <col min="15110" max="15360" width="11.42578125" style="192"/>
    <col min="15361" max="15361" width="76.85546875" style="192" customWidth="1"/>
    <col min="15362" max="15365" width="15.7109375" style="192" customWidth="1"/>
    <col min="15366" max="15616" width="11.42578125" style="192"/>
    <col min="15617" max="15617" width="76.85546875" style="192" customWidth="1"/>
    <col min="15618" max="15621" width="15.7109375" style="192" customWidth="1"/>
    <col min="15622" max="15872" width="11.42578125" style="192"/>
    <col min="15873" max="15873" width="76.85546875" style="192" customWidth="1"/>
    <col min="15874" max="15877" width="15.7109375" style="192" customWidth="1"/>
    <col min="15878" max="16128" width="11.42578125" style="192"/>
    <col min="16129" max="16129" width="76.85546875" style="192" customWidth="1"/>
    <col min="16130" max="16133" width="15.7109375" style="192" customWidth="1"/>
    <col min="16134" max="16384" width="11.42578125" style="192"/>
  </cols>
  <sheetData>
    <row r="1" spans="1:5" s="220" customFormat="1" ht="30" customHeight="1">
      <c r="A1" s="585" t="s">
        <v>127</v>
      </c>
      <c r="B1" s="585"/>
      <c r="C1" s="585"/>
      <c r="D1" s="585"/>
      <c r="E1" s="585"/>
    </row>
    <row r="2" spans="1:5" s="220" customFormat="1" ht="15" customHeight="1">
      <c r="A2" s="586" t="s">
        <v>540</v>
      </c>
      <c r="B2" s="586"/>
      <c r="C2" s="586"/>
      <c r="D2" s="586"/>
      <c r="E2" s="586"/>
    </row>
    <row r="3" spans="1:5" s="220" customFormat="1" ht="15" customHeight="1">
      <c r="A3" s="558" t="s">
        <v>1139</v>
      </c>
      <c r="B3" s="558"/>
      <c r="C3" s="558"/>
      <c r="D3" s="558"/>
      <c r="E3" s="558"/>
    </row>
    <row r="4" spans="1:5" s="221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260"/>
      <c r="B5" s="181"/>
      <c r="C5" s="261"/>
      <c r="D5" s="181"/>
      <c r="E5" s="218"/>
    </row>
    <row r="6" spans="1:5" ht="30" customHeight="1">
      <c r="A6" s="195" t="s">
        <v>510</v>
      </c>
      <c r="B6" s="196" t="s">
        <v>128</v>
      </c>
      <c r="C6" s="196" t="s">
        <v>129</v>
      </c>
      <c r="D6" s="197" t="s">
        <v>483</v>
      </c>
      <c r="E6" s="198" t="s">
        <v>66</v>
      </c>
    </row>
    <row r="7" spans="1:5" ht="15" customHeight="1">
      <c r="A7" s="199" t="s">
        <v>80</v>
      </c>
      <c r="B7" s="191">
        <v>0</v>
      </c>
      <c r="C7" s="191">
        <v>1713.12995</v>
      </c>
      <c r="D7" s="191">
        <v>1713.12995</v>
      </c>
      <c r="E7" s="200">
        <v>2.5904870267949097E-2</v>
      </c>
    </row>
    <row r="8" spans="1:5" ht="15" customHeight="1">
      <c r="A8" s="199" t="s">
        <v>81</v>
      </c>
      <c r="B8" s="191">
        <v>0</v>
      </c>
      <c r="C8" s="191">
        <v>0</v>
      </c>
      <c r="D8" s="191">
        <v>0</v>
      </c>
      <c r="E8" s="200">
        <v>0</v>
      </c>
    </row>
    <row r="9" spans="1:5" ht="15" customHeight="1">
      <c r="A9" s="199" t="s">
        <v>82</v>
      </c>
      <c r="B9" s="191">
        <v>0</v>
      </c>
      <c r="C9" s="191">
        <v>0</v>
      </c>
      <c r="D9" s="191">
        <v>0</v>
      </c>
      <c r="E9" s="200">
        <v>0</v>
      </c>
    </row>
    <row r="10" spans="1:5" ht="15" customHeight="1">
      <c r="A10" s="199" t="s">
        <v>881</v>
      </c>
      <c r="B10" s="191">
        <v>0</v>
      </c>
      <c r="C10" s="191">
        <v>0</v>
      </c>
      <c r="D10" s="191">
        <v>0</v>
      </c>
      <c r="E10" s="200">
        <v>0</v>
      </c>
    </row>
    <row r="11" spans="1:5" ht="15" customHeight="1">
      <c r="A11" s="199" t="s">
        <v>95</v>
      </c>
      <c r="B11" s="191">
        <v>0</v>
      </c>
      <c r="C11" s="191">
        <v>0</v>
      </c>
      <c r="D11" s="191">
        <v>0</v>
      </c>
      <c r="E11" s="200">
        <v>0</v>
      </c>
    </row>
    <row r="12" spans="1:5" ht="15" customHeight="1">
      <c r="A12" s="199" t="s">
        <v>96</v>
      </c>
      <c r="B12" s="191">
        <v>0</v>
      </c>
      <c r="C12" s="191">
        <v>16878.97046</v>
      </c>
      <c r="D12" s="191">
        <v>16878.97046</v>
      </c>
      <c r="E12" s="200">
        <v>0.25523314213428183</v>
      </c>
    </row>
    <row r="13" spans="1:5" ht="15" customHeight="1">
      <c r="A13" s="199" t="s">
        <v>888</v>
      </c>
      <c r="B13" s="191">
        <v>0</v>
      </c>
      <c r="C13" s="191">
        <v>0</v>
      </c>
      <c r="D13" s="191">
        <v>0</v>
      </c>
      <c r="E13" s="200">
        <v>0</v>
      </c>
    </row>
    <row r="14" spans="1:5" ht="15" customHeight="1">
      <c r="A14" s="199" t="s">
        <v>889</v>
      </c>
      <c r="B14" s="191">
        <v>0</v>
      </c>
      <c r="C14" s="191">
        <v>0</v>
      </c>
      <c r="D14" s="191">
        <v>0</v>
      </c>
      <c r="E14" s="200">
        <v>0</v>
      </c>
    </row>
    <row r="15" spans="1:5" ht="15" customHeight="1">
      <c r="A15" s="199" t="s">
        <v>890</v>
      </c>
      <c r="B15" s="191">
        <v>0</v>
      </c>
      <c r="C15" s="191">
        <v>0</v>
      </c>
      <c r="D15" s="191">
        <v>0</v>
      </c>
      <c r="E15" s="200">
        <v>0</v>
      </c>
    </row>
    <row r="16" spans="1:5" ht="15" customHeight="1">
      <c r="A16" s="199" t="s">
        <v>533</v>
      </c>
      <c r="B16" s="191">
        <v>0</v>
      </c>
      <c r="C16" s="191">
        <v>0</v>
      </c>
      <c r="D16" s="191">
        <v>0</v>
      </c>
      <c r="E16" s="200">
        <v>0</v>
      </c>
    </row>
    <row r="17" spans="1:5" ht="15" customHeight="1">
      <c r="A17" s="199" t="s">
        <v>534</v>
      </c>
      <c r="B17" s="191">
        <v>0</v>
      </c>
      <c r="C17" s="191">
        <v>0</v>
      </c>
      <c r="D17" s="191">
        <v>0</v>
      </c>
      <c r="E17" s="200">
        <v>0</v>
      </c>
    </row>
    <row r="18" spans="1:5" ht="15" customHeight="1">
      <c r="A18" s="199" t="s">
        <v>85</v>
      </c>
      <c r="B18" s="191">
        <v>0</v>
      </c>
      <c r="C18" s="191">
        <v>0</v>
      </c>
      <c r="D18" s="191">
        <v>0</v>
      </c>
      <c r="E18" s="200">
        <v>0</v>
      </c>
    </row>
    <row r="19" spans="1:5" ht="15" customHeight="1">
      <c r="A19" s="199" t="s">
        <v>87</v>
      </c>
      <c r="B19" s="191">
        <v>0</v>
      </c>
      <c r="C19" s="191">
        <v>0</v>
      </c>
      <c r="D19" s="191">
        <v>0</v>
      </c>
      <c r="E19" s="200">
        <v>0</v>
      </c>
    </row>
    <row r="20" spans="1:5" ht="15" customHeight="1">
      <c r="A20" s="199" t="s">
        <v>88</v>
      </c>
      <c r="B20" s="191">
        <v>0</v>
      </c>
      <c r="C20" s="191">
        <v>11917.18528</v>
      </c>
      <c r="D20" s="191">
        <v>11917.18528</v>
      </c>
      <c r="E20" s="200">
        <v>0.1802041570970799</v>
      </c>
    </row>
    <row r="21" spans="1:5" ht="15" customHeight="1">
      <c r="A21" s="199" t="s">
        <v>535</v>
      </c>
      <c r="B21" s="191">
        <v>0</v>
      </c>
      <c r="C21" s="191">
        <v>0</v>
      </c>
      <c r="D21" s="191">
        <v>0</v>
      </c>
      <c r="E21" s="200">
        <v>0</v>
      </c>
    </row>
    <row r="22" spans="1:5" ht="15" customHeight="1">
      <c r="A22" s="199" t="s">
        <v>89</v>
      </c>
      <c r="B22" s="191">
        <v>0</v>
      </c>
      <c r="C22" s="191">
        <v>0</v>
      </c>
      <c r="D22" s="191">
        <v>0</v>
      </c>
      <c r="E22" s="200">
        <v>0</v>
      </c>
    </row>
    <row r="23" spans="1:5" ht="15" customHeight="1">
      <c r="A23" s="199" t="s">
        <v>90</v>
      </c>
      <c r="B23" s="191">
        <v>0</v>
      </c>
      <c r="C23" s="191">
        <v>0</v>
      </c>
      <c r="D23" s="191">
        <v>0</v>
      </c>
      <c r="E23" s="200">
        <v>0</v>
      </c>
    </row>
    <row r="24" spans="1:5" ht="15" customHeight="1">
      <c r="A24" s="199" t="s">
        <v>91</v>
      </c>
      <c r="B24" s="191">
        <v>0</v>
      </c>
      <c r="C24" s="191">
        <v>0</v>
      </c>
      <c r="D24" s="191">
        <v>0</v>
      </c>
      <c r="E24" s="200">
        <v>0</v>
      </c>
    </row>
    <row r="25" spans="1:5" ht="15" customHeight="1">
      <c r="A25" s="199" t="s">
        <v>884</v>
      </c>
      <c r="B25" s="191">
        <v>0</v>
      </c>
      <c r="C25" s="191">
        <v>0</v>
      </c>
      <c r="D25" s="191">
        <v>0</v>
      </c>
      <c r="E25" s="200">
        <v>0</v>
      </c>
    </row>
    <row r="26" spans="1:5" ht="15" customHeight="1">
      <c r="A26" s="199" t="s">
        <v>891</v>
      </c>
      <c r="B26" s="191">
        <v>0</v>
      </c>
      <c r="C26" s="191">
        <v>0</v>
      </c>
      <c r="D26" s="191">
        <v>0</v>
      </c>
      <c r="E26" s="200">
        <v>0</v>
      </c>
    </row>
    <row r="27" spans="1:5" ht="15" customHeight="1">
      <c r="A27" s="199" t="s">
        <v>886</v>
      </c>
      <c r="B27" s="191">
        <v>0</v>
      </c>
      <c r="C27" s="191">
        <v>0</v>
      </c>
      <c r="D27" s="191">
        <v>0</v>
      </c>
      <c r="E27" s="200">
        <v>0</v>
      </c>
    </row>
    <row r="28" spans="1:5" ht="15" customHeight="1">
      <c r="A28" s="199" t="s">
        <v>83</v>
      </c>
      <c r="B28" s="191">
        <v>0</v>
      </c>
      <c r="C28" s="191">
        <v>0</v>
      </c>
      <c r="D28" s="191">
        <v>0</v>
      </c>
      <c r="E28" s="200">
        <v>0</v>
      </c>
    </row>
    <row r="29" spans="1:5" ht="15" customHeight="1">
      <c r="A29" s="199" t="s">
        <v>299</v>
      </c>
      <c r="B29" s="191">
        <v>0</v>
      </c>
      <c r="C29" s="191">
        <v>0</v>
      </c>
      <c r="D29" s="191">
        <v>0</v>
      </c>
      <c r="E29" s="200">
        <v>0</v>
      </c>
    </row>
    <row r="30" spans="1:5" ht="15" customHeight="1">
      <c r="A30" s="284" t="s">
        <v>537</v>
      </c>
      <c r="B30" s="191">
        <v>0</v>
      </c>
      <c r="C30" s="191">
        <v>0</v>
      </c>
      <c r="D30" s="191">
        <v>0</v>
      </c>
      <c r="E30" s="200">
        <v>0</v>
      </c>
    </row>
    <row r="31" spans="1:5" ht="15" customHeight="1">
      <c r="A31" s="199" t="s">
        <v>538</v>
      </c>
      <c r="B31" s="191">
        <v>0</v>
      </c>
      <c r="C31" s="191">
        <v>0</v>
      </c>
      <c r="D31" s="191">
        <v>0</v>
      </c>
      <c r="E31" s="200">
        <v>0</v>
      </c>
    </row>
    <row r="32" spans="1:5" ht="15" customHeight="1">
      <c r="A32" s="284" t="s">
        <v>84</v>
      </c>
      <c r="B32" s="191">
        <v>0</v>
      </c>
      <c r="C32" s="191">
        <v>0</v>
      </c>
      <c r="D32" s="191">
        <v>0</v>
      </c>
      <c r="E32" s="200">
        <v>0</v>
      </c>
    </row>
    <row r="33" spans="1:5" ht="15" customHeight="1">
      <c r="A33" s="199" t="s">
        <v>92</v>
      </c>
      <c r="B33" s="191">
        <v>32779.721819999999</v>
      </c>
      <c r="C33" s="191">
        <v>1772.59952</v>
      </c>
      <c r="D33" s="191">
        <v>34552.321340000002</v>
      </c>
      <c r="E33" s="200">
        <v>0.5224784037948722</v>
      </c>
    </row>
    <row r="34" spans="1:5" ht="15" customHeight="1">
      <c r="A34" s="199" t="s">
        <v>93</v>
      </c>
      <c r="B34" s="191">
        <v>1069.97102</v>
      </c>
      <c r="C34" s="191">
        <v>0</v>
      </c>
      <c r="D34" s="191">
        <v>1069.97102</v>
      </c>
      <c r="E34" s="200">
        <v>1.6179426705817131E-2</v>
      </c>
    </row>
    <row r="35" spans="1:5" s="201" customFormat="1" ht="15" customHeight="1">
      <c r="A35" s="199" t="s">
        <v>94</v>
      </c>
      <c r="B35" s="191">
        <v>0</v>
      </c>
      <c r="C35" s="191">
        <v>0</v>
      </c>
      <c r="D35" s="191">
        <v>0</v>
      </c>
      <c r="E35" s="200">
        <v>0</v>
      </c>
    </row>
    <row r="36" spans="1:5" s="201" customFormat="1" ht="15" customHeight="1">
      <c r="A36" s="199" t="s">
        <v>341</v>
      </c>
      <c r="B36" s="191">
        <v>0</v>
      </c>
      <c r="C36" s="191">
        <v>0</v>
      </c>
      <c r="D36" s="191">
        <v>0</v>
      </c>
      <c r="E36" s="200">
        <v>0</v>
      </c>
    </row>
    <row r="37" spans="1:5" s="201" customFormat="1" ht="15" customHeight="1">
      <c r="A37" s="267" t="s">
        <v>67</v>
      </c>
      <c r="B37" s="244">
        <v>33849.692839999996</v>
      </c>
      <c r="C37" s="244">
        <v>32281.885209999997</v>
      </c>
      <c r="D37" s="244">
        <v>66131.578049999996</v>
      </c>
      <c r="E37" s="343">
        <v>1</v>
      </c>
    </row>
    <row r="38" spans="1:5" ht="15" customHeight="1">
      <c r="A38" s="205" t="s">
        <v>539</v>
      </c>
      <c r="B38" s="200">
        <v>0.51185369891532473</v>
      </c>
      <c r="C38" s="200">
        <v>0.48814630108467522</v>
      </c>
      <c r="D38" s="200">
        <v>1</v>
      </c>
      <c r="E38" s="200"/>
    </row>
    <row r="39" spans="1:5" ht="15" customHeight="1" thickBot="1">
      <c r="A39" s="206"/>
      <c r="B39" s="212"/>
      <c r="C39" s="208"/>
      <c r="D39" s="212"/>
      <c r="E39" s="213"/>
    </row>
    <row r="40" spans="1:5" ht="15" customHeight="1" thickTop="1">
      <c r="A40" s="190" t="s">
        <v>503</v>
      </c>
      <c r="B40" s="214"/>
      <c r="C40" s="215"/>
      <c r="D40" s="210"/>
      <c r="E40" s="210"/>
    </row>
    <row r="41" spans="1:5" ht="30" customHeight="1">
      <c r="A41" s="594" t="s">
        <v>506</v>
      </c>
      <c r="B41" s="594"/>
      <c r="C41" s="594"/>
      <c r="D41" s="594"/>
      <c r="E41" s="594"/>
    </row>
    <row r="42" spans="1:5" ht="15" customHeight="1">
      <c r="A42" s="168"/>
      <c r="B42" s="199"/>
      <c r="C42" s="191"/>
      <c r="D42" s="199"/>
      <c r="E42" s="210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A3" sqref="A3:Y3"/>
    </sheetView>
  </sheetViews>
  <sheetFormatPr baseColWidth="10" defaultColWidth="11.42578125" defaultRowHeight="12.75" customHeight="1"/>
  <cols>
    <col min="1" max="1" width="5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8" width="15.7109375" style="192" customWidth="1"/>
    <col min="19" max="19" width="27.7109375" style="192" customWidth="1"/>
    <col min="20" max="20" width="15.7109375" style="192" customWidth="1"/>
    <col min="21" max="21" width="27.7109375" style="192" customWidth="1"/>
    <col min="22" max="22" width="15.7109375" style="192" customWidth="1"/>
    <col min="23" max="23" width="27.7109375" style="192" customWidth="1"/>
    <col min="24" max="25" width="15.7109375" style="192" customWidth="1"/>
    <col min="26" max="256" width="11.42578125" style="192"/>
    <col min="257" max="257" width="56.8554687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4" width="15.7109375" style="192" customWidth="1"/>
    <col min="275" max="275" width="27.7109375" style="192" customWidth="1"/>
    <col min="276" max="276" width="15.7109375" style="192" customWidth="1"/>
    <col min="277" max="277" width="27.7109375" style="192" customWidth="1"/>
    <col min="278" max="278" width="15.7109375" style="192" customWidth="1"/>
    <col min="279" max="279" width="27.7109375" style="192" customWidth="1"/>
    <col min="280" max="281" width="15.7109375" style="192" customWidth="1"/>
    <col min="282" max="512" width="11.42578125" style="192"/>
    <col min="513" max="513" width="56.8554687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30" width="15.7109375" style="192" customWidth="1"/>
    <col min="531" max="531" width="27.7109375" style="192" customWidth="1"/>
    <col min="532" max="532" width="15.7109375" style="192" customWidth="1"/>
    <col min="533" max="533" width="27.7109375" style="192" customWidth="1"/>
    <col min="534" max="534" width="15.7109375" style="192" customWidth="1"/>
    <col min="535" max="535" width="27.7109375" style="192" customWidth="1"/>
    <col min="536" max="537" width="15.7109375" style="192" customWidth="1"/>
    <col min="538" max="768" width="11.42578125" style="192"/>
    <col min="769" max="769" width="56.8554687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6" width="15.7109375" style="192" customWidth="1"/>
    <col min="787" max="787" width="27.7109375" style="192" customWidth="1"/>
    <col min="788" max="788" width="15.7109375" style="192" customWidth="1"/>
    <col min="789" max="789" width="27.7109375" style="192" customWidth="1"/>
    <col min="790" max="790" width="15.7109375" style="192" customWidth="1"/>
    <col min="791" max="791" width="27.7109375" style="192" customWidth="1"/>
    <col min="792" max="793" width="15.7109375" style="192" customWidth="1"/>
    <col min="794" max="1024" width="11.42578125" style="192"/>
    <col min="1025" max="1025" width="56.8554687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2" width="15.7109375" style="192" customWidth="1"/>
    <col min="1043" max="1043" width="27.7109375" style="192" customWidth="1"/>
    <col min="1044" max="1044" width="15.7109375" style="192" customWidth="1"/>
    <col min="1045" max="1045" width="27.7109375" style="192" customWidth="1"/>
    <col min="1046" max="1046" width="15.7109375" style="192" customWidth="1"/>
    <col min="1047" max="1047" width="27.7109375" style="192" customWidth="1"/>
    <col min="1048" max="1049" width="15.7109375" style="192" customWidth="1"/>
    <col min="1050" max="1280" width="11.42578125" style="192"/>
    <col min="1281" max="1281" width="56.8554687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8" width="15.7109375" style="192" customWidth="1"/>
    <col min="1299" max="1299" width="27.7109375" style="192" customWidth="1"/>
    <col min="1300" max="1300" width="15.7109375" style="192" customWidth="1"/>
    <col min="1301" max="1301" width="27.7109375" style="192" customWidth="1"/>
    <col min="1302" max="1302" width="15.7109375" style="192" customWidth="1"/>
    <col min="1303" max="1303" width="27.7109375" style="192" customWidth="1"/>
    <col min="1304" max="1305" width="15.7109375" style="192" customWidth="1"/>
    <col min="1306" max="1536" width="11.42578125" style="192"/>
    <col min="1537" max="1537" width="56.8554687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4" width="15.7109375" style="192" customWidth="1"/>
    <col min="1555" max="1555" width="27.7109375" style="192" customWidth="1"/>
    <col min="1556" max="1556" width="15.7109375" style="192" customWidth="1"/>
    <col min="1557" max="1557" width="27.7109375" style="192" customWidth="1"/>
    <col min="1558" max="1558" width="15.7109375" style="192" customWidth="1"/>
    <col min="1559" max="1559" width="27.7109375" style="192" customWidth="1"/>
    <col min="1560" max="1561" width="15.7109375" style="192" customWidth="1"/>
    <col min="1562" max="1792" width="11.42578125" style="192"/>
    <col min="1793" max="1793" width="56.8554687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10" width="15.7109375" style="192" customWidth="1"/>
    <col min="1811" max="1811" width="27.7109375" style="192" customWidth="1"/>
    <col min="1812" max="1812" width="15.7109375" style="192" customWidth="1"/>
    <col min="1813" max="1813" width="27.7109375" style="192" customWidth="1"/>
    <col min="1814" max="1814" width="15.7109375" style="192" customWidth="1"/>
    <col min="1815" max="1815" width="27.7109375" style="192" customWidth="1"/>
    <col min="1816" max="1817" width="15.7109375" style="192" customWidth="1"/>
    <col min="1818" max="2048" width="11.42578125" style="192"/>
    <col min="2049" max="2049" width="56.8554687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6" width="15.7109375" style="192" customWidth="1"/>
    <col min="2067" max="2067" width="27.7109375" style="192" customWidth="1"/>
    <col min="2068" max="2068" width="15.7109375" style="192" customWidth="1"/>
    <col min="2069" max="2069" width="27.7109375" style="192" customWidth="1"/>
    <col min="2070" max="2070" width="15.7109375" style="192" customWidth="1"/>
    <col min="2071" max="2071" width="27.7109375" style="192" customWidth="1"/>
    <col min="2072" max="2073" width="15.7109375" style="192" customWidth="1"/>
    <col min="2074" max="2304" width="11.42578125" style="192"/>
    <col min="2305" max="2305" width="56.8554687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2" width="15.7109375" style="192" customWidth="1"/>
    <col min="2323" max="2323" width="27.7109375" style="192" customWidth="1"/>
    <col min="2324" max="2324" width="15.7109375" style="192" customWidth="1"/>
    <col min="2325" max="2325" width="27.7109375" style="192" customWidth="1"/>
    <col min="2326" max="2326" width="15.7109375" style="192" customWidth="1"/>
    <col min="2327" max="2327" width="27.7109375" style="192" customWidth="1"/>
    <col min="2328" max="2329" width="15.7109375" style="192" customWidth="1"/>
    <col min="2330" max="2560" width="11.42578125" style="192"/>
    <col min="2561" max="2561" width="56.8554687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8" width="15.7109375" style="192" customWidth="1"/>
    <col min="2579" max="2579" width="27.7109375" style="192" customWidth="1"/>
    <col min="2580" max="2580" width="15.7109375" style="192" customWidth="1"/>
    <col min="2581" max="2581" width="27.7109375" style="192" customWidth="1"/>
    <col min="2582" max="2582" width="15.7109375" style="192" customWidth="1"/>
    <col min="2583" max="2583" width="27.7109375" style="192" customWidth="1"/>
    <col min="2584" max="2585" width="15.7109375" style="192" customWidth="1"/>
    <col min="2586" max="2816" width="11.42578125" style="192"/>
    <col min="2817" max="2817" width="56.8554687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4" width="15.7109375" style="192" customWidth="1"/>
    <col min="2835" max="2835" width="27.7109375" style="192" customWidth="1"/>
    <col min="2836" max="2836" width="15.7109375" style="192" customWidth="1"/>
    <col min="2837" max="2837" width="27.7109375" style="192" customWidth="1"/>
    <col min="2838" max="2838" width="15.7109375" style="192" customWidth="1"/>
    <col min="2839" max="2839" width="27.7109375" style="192" customWidth="1"/>
    <col min="2840" max="2841" width="15.7109375" style="192" customWidth="1"/>
    <col min="2842" max="3072" width="11.42578125" style="192"/>
    <col min="3073" max="3073" width="56.8554687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90" width="15.7109375" style="192" customWidth="1"/>
    <col min="3091" max="3091" width="27.7109375" style="192" customWidth="1"/>
    <col min="3092" max="3092" width="15.7109375" style="192" customWidth="1"/>
    <col min="3093" max="3093" width="27.7109375" style="192" customWidth="1"/>
    <col min="3094" max="3094" width="15.7109375" style="192" customWidth="1"/>
    <col min="3095" max="3095" width="27.7109375" style="192" customWidth="1"/>
    <col min="3096" max="3097" width="15.7109375" style="192" customWidth="1"/>
    <col min="3098" max="3328" width="11.42578125" style="192"/>
    <col min="3329" max="3329" width="56.8554687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6" width="15.7109375" style="192" customWidth="1"/>
    <col min="3347" max="3347" width="27.7109375" style="192" customWidth="1"/>
    <col min="3348" max="3348" width="15.7109375" style="192" customWidth="1"/>
    <col min="3349" max="3349" width="27.7109375" style="192" customWidth="1"/>
    <col min="3350" max="3350" width="15.7109375" style="192" customWidth="1"/>
    <col min="3351" max="3351" width="27.7109375" style="192" customWidth="1"/>
    <col min="3352" max="3353" width="15.7109375" style="192" customWidth="1"/>
    <col min="3354" max="3584" width="11.42578125" style="192"/>
    <col min="3585" max="3585" width="56.8554687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2" width="15.7109375" style="192" customWidth="1"/>
    <col min="3603" max="3603" width="27.7109375" style="192" customWidth="1"/>
    <col min="3604" max="3604" width="15.7109375" style="192" customWidth="1"/>
    <col min="3605" max="3605" width="27.7109375" style="192" customWidth="1"/>
    <col min="3606" max="3606" width="15.7109375" style="192" customWidth="1"/>
    <col min="3607" max="3607" width="27.7109375" style="192" customWidth="1"/>
    <col min="3608" max="3609" width="15.7109375" style="192" customWidth="1"/>
    <col min="3610" max="3840" width="11.42578125" style="192"/>
    <col min="3841" max="3841" width="56.8554687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8" width="15.7109375" style="192" customWidth="1"/>
    <col min="3859" max="3859" width="27.7109375" style="192" customWidth="1"/>
    <col min="3860" max="3860" width="15.7109375" style="192" customWidth="1"/>
    <col min="3861" max="3861" width="27.7109375" style="192" customWidth="1"/>
    <col min="3862" max="3862" width="15.7109375" style="192" customWidth="1"/>
    <col min="3863" max="3863" width="27.7109375" style="192" customWidth="1"/>
    <col min="3864" max="3865" width="15.7109375" style="192" customWidth="1"/>
    <col min="3866" max="4096" width="11.42578125" style="192"/>
    <col min="4097" max="4097" width="56.8554687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4" width="15.7109375" style="192" customWidth="1"/>
    <col min="4115" max="4115" width="27.7109375" style="192" customWidth="1"/>
    <col min="4116" max="4116" width="15.7109375" style="192" customWidth="1"/>
    <col min="4117" max="4117" width="27.7109375" style="192" customWidth="1"/>
    <col min="4118" max="4118" width="15.7109375" style="192" customWidth="1"/>
    <col min="4119" max="4119" width="27.7109375" style="192" customWidth="1"/>
    <col min="4120" max="4121" width="15.7109375" style="192" customWidth="1"/>
    <col min="4122" max="4352" width="11.42578125" style="192"/>
    <col min="4353" max="4353" width="56.8554687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70" width="15.7109375" style="192" customWidth="1"/>
    <col min="4371" max="4371" width="27.7109375" style="192" customWidth="1"/>
    <col min="4372" max="4372" width="15.7109375" style="192" customWidth="1"/>
    <col min="4373" max="4373" width="27.7109375" style="192" customWidth="1"/>
    <col min="4374" max="4374" width="15.7109375" style="192" customWidth="1"/>
    <col min="4375" max="4375" width="27.7109375" style="192" customWidth="1"/>
    <col min="4376" max="4377" width="15.7109375" style="192" customWidth="1"/>
    <col min="4378" max="4608" width="11.42578125" style="192"/>
    <col min="4609" max="4609" width="56.8554687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6" width="15.7109375" style="192" customWidth="1"/>
    <col min="4627" max="4627" width="27.7109375" style="192" customWidth="1"/>
    <col min="4628" max="4628" width="15.7109375" style="192" customWidth="1"/>
    <col min="4629" max="4629" width="27.7109375" style="192" customWidth="1"/>
    <col min="4630" max="4630" width="15.7109375" style="192" customWidth="1"/>
    <col min="4631" max="4631" width="27.7109375" style="192" customWidth="1"/>
    <col min="4632" max="4633" width="15.7109375" style="192" customWidth="1"/>
    <col min="4634" max="4864" width="11.42578125" style="192"/>
    <col min="4865" max="4865" width="56.8554687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2" width="15.7109375" style="192" customWidth="1"/>
    <col min="4883" max="4883" width="27.7109375" style="192" customWidth="1"/>
    <col min="4884" max="4884" width="15.7109375" style="192" customWidth="1"/>
    <col min="4885" max="4885" width="27.7109375" style="192" customWidth="1"/>
    <col min="4886" max="4886" width="15.7109375" style="192" customWidth="1"/>
    <col min="4887" max="4887" width="27.7109375" style="192" customWidth="1"/>
    <col min="4888" max="4889" width="15.7109375" style="192" customWidth="1"/>
    <col min="4890" max="5120" width="11.42578125" style="192"/>
    <col min="5121" max="5121" width="56.8554687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8" width="15.7109375" style="192" customWidth="1"/>
    <col min="5139" max="5139" width="27.7109375" style="192" customWidth="1"/>
    <col min="5140" max="5140" width="15.7109375" style="192" customWidth="1"/>
    <col min="5141" max="5141" width="27.7109375" style="192" customWidth="1"/>
    <col min="5142" max="5142" width="15.7109375" style="192" customWidth="1"/>
    <col min="5143" max="5143" width="27.7109375" style="192" customWidth="1"/>
    <col min="5144" max="5145" width="15.7109375" style="192" customWidth="1"/>
    <col min="5146" max="5376" width="11.42578125" style="192"/>
    <col min="5377" max="5377" width="56.8554687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4" width="15.7109375" style="192" customWidth="1"/>
    <col min="5395" max="5395" width="27.7109375" style="192" customWidth="1"/>
    <col min="5396" max="5396" width="15.7109375" style="192" customWidth="1"/>
    <col min="5397" max="5397" width="27.7109375" style="192" customWidth="1"/>
    <col min="5398" max="5398" width="15.7109375" style="192" customWidth="1"/>
    <col min="5399" max="5399" width="27.7109375" style="192" customWidth="1"/>
    <col min="5400" max="5401" width="15.7109375" style="192" customWidth="1"/>
    <col min="5402" max="5632" width="11.42578125" style="192"/>
    <col min="5633" max="5633" width="56.8554687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50" width="15.7109375" style="192" customWidth="1"/>
    <col min="5651" max="5651" width="27.7109375" style="192" customWidth="1"/>
    <col min="5652" max="5652" width="15.7109375" style="192" customWidth="1"/>
    <col min="5653" max="5653" width="27.7109375" style="192" customWidth="1"/>
    <col min="5654" max="5654" width="15.7109375" style="192" customWidth="1"/>
    <col min="5655" max="5655" width="27.7109375" style="192" customWidth="1"/>
    <col min="5656" max="5657" width="15.7109375" style="192" customWidth="1"/>
    <col min="5658" max="5888" width="11.42578125" style="192"/>
    <col min="5889" max="5889" width="56.8554687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6" width="15.7109375" style="192" customWidth="1"/>
    <col min="5907" max="5907" width="27.7109375" style="192" customWidth="1"/>
    <col min="5908" max="5908" width="15.7109375" style="192" customWidth="1"/>
    <col min="5909" max="5909" width="27.7109375" style="192" customWidth="1"/>
    <col min="5910" max="5910" width="15.7109375" style="192" customWidth="1"/>
    <col min="5911" max="5911" width="27.7109375" style="192" customWidth="1"/>
    <col min="5912" max="5913" width="15.7109375" style="192" customWidth="1"/>
    <col min="5914" max="6144" width="11.42578125" style="192"/>
    <col min="6145" max="6145" width="56.8554687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2" width="15.7109375" style="192" customWidth="1"/>
    <col min="6163" max="6163" width="27.7109375" style="192" customWidth="1"/>
    <col min="6164" max="6164" width="15.7109375" style="192" customWidth="1"/>
    <col min="6165" max="6165" width="27.7109375" style="192" customWidth="1"/>
    <col min="6166" max="6166" width="15.7109375" style="192" customWidth="1"/>
    <col min="6167" max="6167" width="27.7109375" style="192" customWidth="1"/>
    <col min="6168" max="6169" width="15.7109375" style="192" customWidth="1"/>
    <col min="6170" max="6400" width="11.42578125" style="192"/>
    <col min="6401" max="6401" width="56.8554687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8" width="15.7109375" style="192" customWidth="1"/>
    <col min="6419" max="6419" width="27.7109375" style="192" customWidth="1"/>
    <col min="6420" max="6420" width="15.7109375" style="192" customWidth="1"/>
    <col min="6421" max="6421" width="27.7109375" style="192" customWidth="1"/>
    <col min="6422" max="6422" width="15.7109375" style="192" customWidth="1"/>
    <col min="6423" max="6423" width="27.7109375" style="192" customWidth="1"/>
    <col min="6424" max="6425" width="15.7109375" style="192" customWidth="1"/>
    <col min="6426" max="6656" width="11.42578125" style="192"/>
    <col min="6657" max="6657" width="56.8554687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4" width="15.7109375" style="192" customWidth="1"/>
    <col min="6675" max="6675" width="27.7109375" style="192" customWidth="1"/>
    <col min="6676" max="6676" width="15.7109375" style="192" customWidth="1"/>
    <col min="6677" max="6677" width="27.7109375" style="192" customWidth="1"/>
    <col min="6678" max="6678" width="15.7109375" style="192" customWidth="1"/>
    <col min="6679" max="6679" width="27.7109375" style="192" customWidth="1"/>
    <col min="6680" max="6681" width="15.7109375" style="192" customWidth="1"/>
    <col min="6682" max="6912" width="11.42578125" style="192"/>
    <col min="6913" max="6913" width="56.8554687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30" width="15.7109375" style="192" customWidth="1"/>
    <col min="6931" max="6931" width="27.7109375" style="192" customWidth="1"/>
    <col min="6932" max="6932" width="15.7109375" style="192" customWidth="1"/>
    <col min="6933" max="6933" width="27.7109375" style="192" customWidth="1"/>
    <col min="6934" max="6934" width="15.7109375" style="192" customWidth="1"/>
    <col min="6935" max="6935" width="27.7109375" style="192" customWidth="1"/>
    <col min="6936" max="6937" width="15.7109375" style="192" customWidth="1"/>
    <col min="6938" max="7168" width="11.42578125" style="192"/>
    <col min="7169" max="7169" width="56.8554687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6" width="15.7109375" style="192" customWidth="1"/>
    <col min="7187" max="7187" width="27.7109375" style="192" customWidth="1"/>
    <col min="7188" max="7188" width="15.7109375" style="192" customWidth="1"/>
    <col min="7189" max="7189" width="27.7109375" style="192" customWidth="1"/>
    <col min="7190" max="7190" width="15.7109375" style="192" customWidth="1"/>
    <col min="7191" max="7191" width="27.7109375" style="192" customWidth="1"/>
    <col min="7192" max="7193" width="15.7109375" style="192" customWidth="1"/>
    <col min="7194" max="7424" width="11.42578125" style="192"/>
    <col min="7425" max="7425" width="56.8554687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2" width="15.7109375" style="192" customWidth="1"/>
    <col min="7443" max="7443" width="27.7109375" style="192" customWidth="1"/>
    <col min="7444" max="7444" width="15.7109375" style="192" customWidth="1"/>
    <col min="7445" max="7445" width="27.7109375" style="192" customWidth="1"/>
    <col min="7446" max="7446" width="15.7109375" style="192" customWidth="1"/>
    <col min="7447" max="7447" width="27.7109375" style="192" customWidth="1"/>
    <col min="7448" max="7449" width="15.7109375" style="192" customWidth="1"/>
    <col min="7450" max="7680" width="11.42578125" style="192"/>
    <col min="7681" max="7681" width="56.8554687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8" width="15.7109375" style="192" customWidth="1"/>
    <col min="7699" max="7699" width="27.7109375" style="192" customWidth="1"/>
    <col min="7700" max="7700" width="15.7109375" style="192" customWidth="1"/>
    <col min="7701" max="7701" width="27.7109375" style="192" customWidth="1"/>
    <col min="7702" max="7702" width="15.7109375" style="192" customWidth="1"/>
    <col min="7703" max="7703" width="27.7109375" style="192" customWidth="1"/>
    <col min="7704" max="7705" width="15.7109375" style="192" customWidth="1"/>
    <col min="7706" max="7936" width="11.42578125" style="192"/>
    <col min="7937" max="7937" width="56.8554687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4" width="15.7109375" style="192" customWidth="1"/>
    <col min="7955" max="7955" width="27.7109375" style="192" customWidth="1"/>
    <col min="7956" max="7956" width="15.7109375" style="192" customWidth="1"/>
    <col min="7957" max="7957" width="27.7109375" style="192" customWidth="1"/>
    <col min="7958" max="7958" width="15.7109375" style="192" customWidth="1"/>
    <col min="7959" max="7959" width="27.7109375" style="192" customWidth="1"/>
    <col min="7960" max="7961" width="15.7109375" style="192" customWidth="1"/>
    <col min="7962" max="8192" width="11.42578125" style="192"/>
    <col min="8193" max="8193" width="56.8554687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10" width="15.7109375" style="192" customWidth="1"/>
    <col min="8211" max="8211" width="27.7109375" style="192" customWidth="1"/>
    <col min="8212" max="8212" width="15.7109375" style="192" customWidth="1"/>
    <col min="8213" max="8213" width="27.7109375" style="192" customWidth="1"/>
    <col min="8214" max="8214" width="15.7109375" style="192" customWidth="1"/>
    <col min="8215" max="8215" width="27.7109375" style="192" customWidth="1"/>
    <col min="8216" max="8217" width="15.7109375" style="192" customWidth="1"/>
    <col min="8218" max="8448" width="11.42578125" style="192"/>
    <col min="8449" max="8449" width="56.8554687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6" width="15.7109375" style="192" customWidth="1"/>
    <col min="8467" max="8467" width="27.7109375" style="192" customWidth="1"/>
    <col min="8468" max="8468" width="15.7109375" style="192" customWidth="1"/>
    <col min="8469" max="8469" width="27.7109375" style="192" customWidth="1"/>
    <col min="8470" max="8470" width="15.7109375" style="192" customWidth="1"/>
    <col min="8471" max="8471" width="27.7109375" style="192" customWidth="1"/>
    <col min="8472" max="8473" width="15.7109375" style="192" customWidth="1"/>
    <col min="8474" max="8704" width="11.42578125" style="192"/>
    <col min="8705" max="8705" width="56.8554687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2" width="15.7109375" style="192" customWidth="1"/>
    <col min="8723" max="8723" width="27.7109375" style="192" customWidth="1"/>
    <col min="8724" max="8724" width="15.7109375" style="192" customWidth="1"/>
    <col min="8725" max="8725" width="27.7109375" style="192" customWidth="1"/>
    <col min="8726" max="8726" width="15.7109375" style="192" customWidth="1"/>
    <col min="8727" max="8727" width="27.7109375" style="192" customWidth="1"/>
    <col min="8728" max="8729" width="15.7109375" style="192" customWidth="1"/>
    <col min="8730" max="8960" width="11.42578125" style="192"/>
    <col min="8961" max="8961" width="56.8554687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8" width="15.7109375" style="192" customWidth="1"/>
    <col min="8979" max="8979" width="27.7109375" style="192" customWidth="1"/>
    <col min="8980" max="8980" width="15.7109375" style="192" customWidth="1"/>
    <col min="8981" max="8981" width="27.7109375" style="192" customWidth="1"/>
    <col min="8982" max="8982" width="15.7109375" style="192" customWidth="1"/>
    <col min="8983" max="8983" width="27.7109375" style="192" customWidth="1"/>
    <col min="8984" max="8985" width="15.7109375" style="192" customWidth="1"/>
    <col min="8986" max="9216" width="11.42578125" style="192"/>
    <col min="9217" max="9217" width="56.8554687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4" width="15.7109375" style="192" customWidth="1"/>
    <col min="9235" max="9235" width="27.7109375" style="192" customWidth="1"/>
    <col min="9236" max="9236" width="15.7109375" style="192" customWidth="1"/>
    <col min="9237" max="9237" width="27.7109375" style="192" customWidth="1"/>
    <col min="9238" max="9238" width="15.7109375" style="192" customWidth="1"/>
    <col min="9239" max="9239" width="27.7109375" style="192" customWidth="1"/>
    <col min="9240" max="9241" width="15.7109375" style="192" customWidth="1"/>
    <col min="9242" max="9472" width="11.42578125" style="192"/>
    <col min="9473" max="9473" width="56.8554687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90" width="15.7109375" style="192" customWidth="1"/>
    <col min="9491" max="9491" width="27.7109375" style="192" customWidth="1"/>
    <col min="9492" max="9492" width="15.7109375" style="192" customWidth="1"/>
    <col min="9493" max="9493" width="27.7109375" style="192" customWidth="1"/>
    <col min="9494" max="9494" width="15.7109375" style="192" customWidth="1"/>
    <col min="9495" max="9495" width="27.7109375" style="192" customWidth="1"/>
    <col min="9496" max="9497" width="15.7109375" style="192" customWidth="1"/>
    <col min="9498" max="9728" width="11.42578125" style="192"/>
    <col min="9729" max="9729" width="56.8554687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6" width="15.7109375" style="192" customWidth="1"/>
    <col min="9747" max="9747" width="27.7109375" style="192" customWidth="1"/>
    <col min="9748" max="9748" width="15.7109375" style="192" customWidth="1"/>
    <col min="9749" max="9749" width="27.7109375" style="192" customWidth="1"/>
    <col min="9750" max="9750" width="15.7109375" style="192" customWidth="1"/>
    <col min="9751" max="9751" width="27.7109375" style="192" customWidth="1"/>
    <col min="9752" max="9753" width="15.7109375" style="192" customWidth="1"/>
    <col min="9754" max="9984" width="11.42578125" style="192"/>
    <col min="9985" max="9985" width="56.8554687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2" width="15.7109375" style="192" customWidth="1"/>
    <col min="10003" max="10003" width="27.7109375" style="192" customWidth="1"/>
    <col min="10004" max="10004" width="15.7109375" style="192" customWidth="1"/>
    <col min="10005" max="10005" width="27.7109375" style="192" customWidth="1"/>
    <col min="10006" max="10006" width="15.7109375" style="192" customWidth="1"/>
    <col min="10007" max="10007" width="27.7109375" style="192" customWidth="1"/>
    <col min="10008" max="10009" width="15.7109375" style="192" customWidth="1"/>
    <col min="10010" max="10240" width="11.42578125" style="192"/>
    <col min="10241" max="10241" width="56.8554687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8" width="15.7109375" style="192" customWidth="1"/>
    <col min="10259" max="10259" width="27.7109375" style="192" customWidth="1"/>
    <col min="10260" max="10260" width="15.7109375" style="192" customWidth="1"/>
    <col min="10261" max="10261" width="27.7109375" style="192" customWidth="1"/>
    <col min="10262" max="10262" width="15.7109375" style="192" customWidth="1"/>
    <col min="10263" max="10263" width="27.7109375" style="192" customWidth="1"/>
    <col min="10264" max="10265" width="15.7109375" style="192" customWidth="1"/>
    <col min="10266" max="10496" width="11.42578125" style="192"/>
    <col min="10497" max="10497" width="56.8554687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4" width="15.7109375" style="192" customWidth="1"/>
    <col min="10515" max="10515" width="27.7109375" style="192" customWidth="1"/>
    <col min="10516" max="10516" width="15.7109375" style="192" customWidth="1"/>
    <col min="10517" max="10517" width="27.7109375" style="192" customWidth="1"/>
    <col min="10518" max="10518" width="15.7109375" style="192" customWidth="1"/>
    <col min="10519" max="10519" width="27.7109375" style="192" customWidth="1"/>
    <col min="10520" max="10521" width="15.7109375" style="192" customWidth="1"/>
    <col min="10522" max="10752" width="11.42578125" style="192"/>
    <col min="10753" max="10753" width="56.8554687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70" width="15.7109375" style="192" customWidth="1"/>
    <col min="10771" max="10771" width="27.7109375" style="192" customWidth="1"/>
    <col min="10772" max="10772" width="15.7109375" style="192" customWidth="1"/>
    <col min="10773" max="10773" width="27.7109375" style="192" customWidth="1"/>
    <col min="10774" max="10774" width="15.7109375" style="192" customWidth="1"/>
    <col min="10775" max="10775" width="27.7109375" style="192" customWidth="1"/>
    <col min="10776" max="10777" width="15.7109375" style="192" customWidth="1"/>
    <col min="10778" max="11008" width="11.42578125" style="192"/>
    <col min="11009" max="11009" width="56.8554687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6" width="15.7109375" style="192" customWidth="1"/>
    <col min="11027" max="11027" width="27.7109375" style="192" customWidth="1"/>
    <col min="11028" max="11028" width="15.7109375" style="192" customWidth="1"/>
    <col min="11029" max="11029" width="27.7109375" style="192" customWidth="1"/>
    <col min="11030" max="11030" width="15.7109375" style="192" customWidth="1"/>
    <col min="11031" max="11031" width="27.7109375" style="192" customWidth="1"/>
    <col min="11032" max="11033" width="15.7109375" style="192" customWidth="1"/>
    <col min="11034" max="11264" width="11.42578125" style="192"/>
    <col min="11265" max="11265" width="56.8554687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2" width="15.7109375" style="192" customWidth="1"/>
    <col min="11283" max="11283" width="27.7109375" style="192" customWidth="1"/>
    <col min="11284" max="11284" width="15.7109375" style="192" customWidth="1"/>
    <col min="11285" max="11285" width="27.7109375" style="192" customWidth="1"/>
    <col min="11286" max="11286" width="15.7109375" style="192" customWidth="1"/>
    <col min="11287" max="11287" width="27.7109375" style="192" customWidth="1"/>
    <col min="11288" max="11289" width="15.7109375" style="192" customWidth="1"/>
    <col min="11290" max="11520" width="11.42578125" style="192"/>
    <col min="11521" max="11521" width="56.8554687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8" width="15.7109375" style="192" customWidth="1"/>
    <col min="11539" max="11539" width="27.7109375" style="192" customWidth="1"/>
    <col min="11540" max="11540" width="15.7109375" style="192" customWidth="1"/>
    <col min="11541" max="11541" width="27.7109375" style="192" customWidth="1"/>
    <col min="11542" max="11542" width="15.7109375" style="192" customWidth="1"/>
    <col min="11543" max="11543" width="27.7109375" style="192" customWidth="1"/>
    <col min="11544" max="11545" width="15.7109375" style="192" customWidth="1"/>
    <col min="11546" max="11776" width="11.42578125" style="192"/>
    <col min="11777" max="11777" width="56.8554687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4" width="15.7109375" style="192" customWidth="1"/>
    <col min="11795" max="11795" width="27.7109375" style="192" customWidth="1"/>
    <col min="11796" max="11796" width="15.7109375" style="192" customWidth="1"/>
    <col min="11797" max="11797" width="27.7109375" style="192" customWidth="1"/>
    <col min="11798" max="11798" width="15.7109375" style="192" customWidth="1"/>
    <col min="11799" max="11799" width="27.7109375" style="192" customWidth="1"/>
    <col min="11800" max="11801" width="15.7109375" style="192" customWidth="1"/>
    <col min="11802" max="12032" width="11.42578125" style="192"/>
    <col min="12033" max="12033" width="56.8554687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50" width="15.7109375" style="192" customWidth="1"/>
    <col min="12051" max="12051" width="27.7109375" style="192" customWidth="1"/>
    <col min="12052" max="12052" width="15.7109375" style="192" customWidth="1"/>
    <col min="12053" max="12053" width="27.7109375" style="192" customWidth="1"/>
    <col min="12054" max="12054" width="15.7109375" style="192" customWidth="1"/>
    <col min="12055" max="12055" width="27.7109375" style="192" customWidth="1"/>
    <col min="12056" max="12057" width="15.7109375" style="192" customWidth="1"/>
    <col min="12058" max="12288" width="11.42578125" style="192"/>
    <col min="12289" max="12289" width="56.8554687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6" width="15.7109375" style="192" customWidth="1"/>
    <col min="12307" max="12307" width="27.7109375" style="192" customWidth="1"/>
    <col min="12308" max="12308" width="15.7109375" style="192" customWidth="1"/>
    <col min="12309" max="12309" width="27.7109375" style="192" customWidth="1"/>
    <col min="12310" max="12310" width="15.7109375" style="192" customWidth="1"/>
    <col min="12311" max="12311" width="27.7109375" style="192" customWidth="1"/>
    <col min="12312" max="12313" width="15.7109375" style="192" customWidth="1"/>
    <col min="12314" max="12544" width="11.42578125" style="192"/>
    <col min="12545" max="12545" width="56.8554687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2" width="15.7109375" style="192" customWidth="1"/>
    <col min="12563" max="12563" width="27.7109375" style="192" customWidth="1"/>
    <col min="12564" max="12564" width="15.7109375" style="192" customWidth="1"/>
    <col min="12565" max="12565" width="27.7109375" style="192" customWidth="1"/>
    <col min="12566" max="12566" width="15.7109375" style="192" customWidth="1"/>
    <col min="12567" max="12567" width="27.7109375" style="192" customWidth="1"/>
    <col min="12568" max="12569" width="15.7109375" style="192" customWidth="1"/>
    <col min="12570" max="12800" width="11.42578125" style="192"/>
    <col min="12801" max="12801" width="56.8554687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8" width="15.7109375" style="192" customWidth="1"/>
    <col min="12819" max="12819" width="27.7109375" style="192" customWidth="1"/>
    <col min="12820" max="12820" width="15.7109375" style="192" customWidth="1"/>
    <col min="12821" max="12821" width="27.7109375" style="192" customWidth="1"/>
    <col min="12822" max="12822" width="15.7109375" style="192" customWidth="1"/>
    <col min="12823" max="12823" width="27.7109375" style="192" customWidth="1"/>
    <col min="12824" max="12825" width="15.7109375" style="192" customWidth="1"/>
    <col min="12826" max="13056" width="11.42578125" style="192"/>
    <col min="13057" max="13057" width="56.8554687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4" width="15.7109375" style="192" customWidth="1"/>
    <col min="13075" max="13075" width="27.7109375" style="192" customWidth="1"/>
    <col min="13076" max="13076" width="15.7109375" style="192" customWidth="1"/>
    <col min="13077" max="13077" width="27.7109375" style="192" customWidth="1"/>
    <col min="13078" max="13078" width="15.7109375" style="192" customWidth="1"/>
    <col min="13079" max="13079" width="27.7109375" style="192" customWidth="1"/>
    <col min="13080" max="13081" width="15.7109375" style="192" customWidth="1"/>
    <col min="13082" max="13312" width="11.42578125" style="192"/>
    <col min="13313" max="13313" width="56.8554687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30" width="15.7109375" style="192" customWidth="1"/>
    <col min="13331" max="13331" width="27.7109375" style="192" customWidth="1"/>
    <col min="13332" max="13332" width="15.7109375" style="192" customWidth="1"/>
    <col min="13333" max="13333" width="27.7109375" style="192" customWidth="1"/>
    <col min="13334" max="13334" width="15.7109375" style="192" customWidth="1"/>
    <col min="13335" max="13335" width="27.7109375" style="192" customWidth="1"/>
    <col min="13336" max="13337" width="15.7109375" style="192" customWidth="1"/>
    <col min="13338" max="13568" width="11.42578125" style="192"/>
    <col min="13569" max="13569" width="56.8554687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6" width="15.7109375" style="192" customWidth="1"/>
    <col min="13587" max="13587" width="27.7109375" style="192" customWidth="1"/>
    <col min="13588" max="13588" width="15.7109375" style="192" customWidth="1"/>
    <col min="13589" max="13589" width="27.7109375" style="192" customWidth="1"/>
    <col min="13590" max="13590" width="15.7109375" style="192" customWidth="1"/>
    <col min="13591" max="13591" width="27.7109375" style="192" customWidth="1"/>
    <col min="13592" max="13593" width="15.7109375" style="192" customWidth="1"/>
    <col min="13594" max="13824" width="11.42578125" style="192"/>
    <col min="13825" max="13825" width="56.8554687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2" width="15.7109375" style="192" customWidth="1"/>
    <col min="13843" max="13843" width="27.7109375" style="192" customWidth="1"/>
    <col min="13844" max="13844" width="15.7109375" style="192" customWidth="1"/>
    <col min="13845" max="13845" width="27.7109375" style="192" customWidth="1"/>
    <col min="13846" max="13846" width="15.7109375" style="192" customWidth="1"/>
    <col min="13847" max="13847" width="27.7109375" style="192" customWidth="1"/>
    <col min="13848" max="13849" width="15.7109375" style="192" customWidth="1"/>
    <col min="13850" max="14080" width="11.42578125" style="192"/>
    <col min="14081" max="14081" width="56.8554687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8" width="15.7109375" style="192" customWidth="1"/>
    <col min="14099" max="14099" width="27.7109375" style="192" customWidth="1"/>
    <col min="14100" max="14100" width="15.7109375" style="192" customWidth="1"/>
    <col min="14101" max="14101" width="27.7109375" style="192" customWidth="1"/>
    <col min="14102" max="14102" width="15.7109375" style="192" customWidth="1"/>
    <col min="14103" max="14103" width="27.7109375" style="192" customWidth="1"/>
    <col min="14104" max="14105" width="15.7109375" style="192" customWidth="1"/>
    <col min="14106" max="14336" width="11.42578125" style="192"/>
    <col min="14337" max="14337" width="56.8554687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4" width="15.7109375" style="192" customWidth="1"/>
    <col min="14355" max="14355" width="27.7109375" style="192" customWidth="1"/>
    <col min="14356" max="14356" width="15.7109375" style="192" customWidth="1"/>
    <col min="14357" max="14357" width="27.7109375" style="192" customWidth="1"/>
    <col min="14358" max="14358" width="15.7109375" style="192" customWidth="1"/>
    <col min="14359" max="14359" width="27.7109375" style="192" customWidth="1"/>
    <col min="14360" max="14361" width="15.7109375" style="192" customWidth="1"/>
    <col min="14362" max="14592" width="11.42578125" style="192"/>
    <col min="14593" max="14593" width="56.8554687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10" width="15.7109375" style="192" customWidth="1"/>
    <col min="14611" max="14611" width="27.7109375" style="192" customWidth="1"/>
    <col min="14612" max="14612" width="15.7109375" style="192" customWidth="1"/>
    <col min="14613" max="14613" width="27.7109375" style="192" customWidth="1"/>
    <col min="14614" max="14614" width="15.7109375" style="192" customWidth="1"/>
    <col min="14615" max="14615" width="27.7109375" style="192" customWidth="1"/>
    <col min="14616" max="14617" width="15.7109375" style="192" customWidth="1"/>
    <col min="14618" max="14848" width="11.42578125" style="192"/>
    <col min="14849" max="14849" width="56.8554687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6" width="15.7109375" style="192" customWidth="1"/>
    <col min="14867" max="14867" width="27.7109375" style="192" customWidth="1"/>
    <col min="14868" max="14868" width="15.7109375" style="192" customWidth="1"/>
    <col min="14869" max="14869" width="27.7109375" style="192" customWidth="1"/>
    <col min="14870" max="14870" width="15.7109375" style="192" customWidth="1"/>
    <col min="14871" max="14871" width="27.7109375" style="192" customWidth="1"/>
    <col min="14872" max="14873" width="15.7109375" style="192" customWidth="1"/>
    <col min="14874" max="15104" width="11.42578125" style="192"/>
    <col min="15105" max="15105" width="56.8554687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2" width="15.7109375" style="192" customWidth="1"/>
    <col min="15123" max="15123" width="27.7109375" style="192" customWidth="1"/>
    <col min="15124" max="15124" width="15.7109375" style="192" customWidth="1"/>
    <col min="15125" max="15125" width="27.7109375" style="192" customWidth="1"/>
    <col min="15126" max="15126" width="15.7109375" style="192" customWidth="1"/>
    <col min="15127" max="15127" width="27.7109375" style="192" customWidth="1"/>
    <col min="15128" max="15129" width="15.7109375" style="192" customWidth="1"/>
    <col min="15130" max="15360" width="11.42578125" style="192"/>
    <col min="15361" max="15361" width="56.8554687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8" width="15.7109375" style="192" customWidth="1"/>
    <col min="15379" max="15379" width="27.7109375" style="192" customWidth="1"/>
    <col min="15380" max="15380" width="15.7109375" style="192" customWidth="1"/>
    <col min="15381" max="15381" width="27.7109375" style="192" customWidth="1"/>
    <col min="15382" max="15382" width="15.7109375" style="192" customWidth="1"/>
    <col min="15383" max="15383" width="27.7109375" style="192" customWidth="1"/>
    <col min="15384" max="15385" width="15.7109375" style="192" customWidth="1"/>
    <col min="15386" max="15616" width="11.42578125" style="192"/>
    <col min="15617" max="15617" width="56.8554687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4" width="15.7109375" style="192" customWidth="1"/>
    <col min="15635" max="15635" width="27.7109375" style="192" customWidth="1"/>
    <col min="15636" max="15636" width="15.7109375" style="192" customWidth="1"/>
    <col min="15637" max="15637" width="27.7109375" style="192" customWidth="1"/>
    <col min="15638" max="15638" width="15.7109375" style="192" customWidth="1"/>
    <col min="15639" max="15639" width="27.7109375" style="192" customWidth="1"/>
    <col min="15640" max="15641" width="15.7109375" style="192" customWidth="1"/>
    <col min="15642" max="15872" width="11.42578125" style="192"/>
    <col min="15873" max="15873" width="56.8554687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90" width="15.7109375" style="192" customWidth="1"/>
    <col min="15891" max="15891" width="27.7109375" style="192" customWidth="1"/>
    <col min="15892" max="15892" width="15.7109375" style="192" customWidth="1"/>
    <col min="15893" max="15893" width="27.7109375" style="192" customWidth="1"/>
    <col min="15894" max="15894" width="15.7109375" style="192" customWidth="1"/>
    <col min="15895" max="15895" width="27.7109375" style="192" customWidth="1"/>
    <col min="15896" max="15897" width="15.7109375" style="192" customWidth="1"/>
    <col min="15898" max="16128" width="11.42578125" style="192"/>
    <col min="16129" max="16129" width="56.8554687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6" width="15.7109375" style="192" customWidth="1"/>
    <col min="16147" max="16147" width="27.7109375" style="192" customWidth="1"/>
    <col min="16148" max="16148" width="15.7109375" style="192" customWidth="1"/>
    <col min="16149" max="16149" width="27.7109375" style="192" customWidth="1"/>
    <col min="16150" max="16150" width="15.7109375" style="192" customWidth="1"/>
    <col min="16151" max="16151" width="27.7109375" style="192" customWidth="1"/>
    <col min="16152" max="16153" width="15.7109375" style="192" customWidth="1"/>
    <col min="16154" max="16384" width="11.42578125" style="192"/>
  </cols>
  <sheetData>
    <row r="1" spans="1:25" s="220" customFormat="1" ht="30" customHeight="1">
      <c r="A1" s="585" t="s">
        <v>127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  <c r="X1" s="585"/>
      <c r="Y1" s="585"/>
    </row>
    <row r="2" spans="1:25" s="220" customFormat="1" ht="15" customHeight="1">
      <c r="A2" s="586" t="s">
        <v>521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  <c r="X2" s="586"/>
      <c r="Y2" s="586"/>
    </row>
    <row r="3" spans="1:2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  <c r="X3" s="558"/>
      <c r="Y3" s="558"/>
    </row>
    <row r="4" spans="1:2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</row>
    <row r="5" spans="1:25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  <c r="R5" s="218"/>
      <c r="S5" s="168"/>
      <c r="T5" s="218"/>
      <c r="U5" s="218"/>
      <c r="V5" s="168"/>
      <c r="W5" s="168"/>
      <c r="X5" s="218"/>
      <c r="Y5" s="168"/>
    </row>
    <row r="6" spans="1:25" s="236" customFormat="1" ht="15" customHeight="1">
      <c r="A6" s="235"/>
      <c r="B6" s="590" t="s">
        <v>128</v>
      </c>
      <c r="C6" s="590"/>
      <c r="D6" s="590"/>
      <c r="E6" s="590"/>
      <c r="F6" s="590"/>
      <c r="G6" s="590"/>
      <c r="H6" s="590"/>
      <c r="I6" s="590"/>
      <c r="J6" s="590" t="s">
        <v>129</v>
      </c>
      <c r="K6" s="590"/>
      <c r="L6" s="590"/>
      <c r="M6" s="590"/>
      <c r="N6" s="590"/>
      <c r="O6" s="590"/>
      <c r="P6" s="590"/>
      <c r="Q6" s="590"/>
      <c r="R6" s="590" t="s">
        <v>483</v>
      </c>
      <c r="S6" s="590"/>
      <c r="T6" s="590"/>
      <c r="U6" s="590"/>
      <c r="V6" s="590"/>
      <c r="W6" s="590"/>
      <c r="X6" s="590"/>
      <c r="Y6" s="590"/>
    </row>
    <row r="7" spans="1:25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  <c r="R7" s="238" t="s">
        <v>69</v>
      </c>
      <c r="S7" s="238" t="s">
        <v>522</v>
      </c>
      <c r="T7" s="239" t="s">
        <v>523</v>
      </c>
      <c r="U7" s="238" t="s">
        <v>524</v>
      </c>
      <c r="V7" s="238" t="s">
        <v>525</v>
      </c>
      <c r="W7" s="238" t="s">
        <v>526</v>
      </c>
      <c r="X7" s="238" t="s">
        <v>527</v>
      </c>
      <c r="Y7" s="238" t="s">
        <v>67</v>
      </c>
    </row>
    <row r="8" spans="1:25" ht="15" customHeight="1">
      <c r="A8" s="248" t="s">
        <v>484</v>
      </c>
      <c r="B8" s="242">
        <v>1042986.4945554</v>
      </c>
      <c r="C8" s="242">
        <v>146591.3900026</v>
      </c>
      <c r="D8" s="242">
        <v>7389.0066893999992</v>
      </c>
      <c r="E8" s="242">
        <v>618.13354000000004</v>
      </c>
      <c r="F8" s="242">
        <v>8080.2606940000005</v>
      </c>
      <c r="G8" s="242">
        <v>399.84828000000005</v>
      </c>
      <c r="H8" s="242">
        <v>1195.94173</v>
      </c>
      <c r="I8" s="242">
        <v>1207261.07552</v>
      </c>
      <c r="J8" s="242">
        <v>7882.299</v>
      </c>
      <c r="K8" s="242">
        <v>7929.38094</v>
      </c>
      <c r="L8" s="242">
        <v>0</v>
      </c>
      <c r="M8" s="242">
        <v>0</v>
      </c>
      <c r="N8" s="242">
        <v>552.81524000000002</v>
      </c>
      <c r="O8" s="242">
        <v>1637.12472</v>
      </c>
      <c r="P8" s="242">
        <v>71.012380000000007</v>
      </c>
      <c r="Q8" s="242">
        <v>18072.632280000002</v>
      </c>
      <c r="R8" s="242">
        <v>1050868.7935554001</v>
      </c>
      <c r="S8" s="242">
        <v>154520.77094260001</v>
      </c>
      <c r="T8" s="242">
        <v>7389.0066893999992</v>
      </c>
      <c r="U8" s="242">
        <v>618.13354000000004</v>
      </c>
      <c r="V8" s="242">
        <v>8633.0759340000004</v>
      </c>
      <c r="W8" s="242">
        <v>2036.973</v>
      </c>
      <c r="X8" s="242">
        <v>1266.9541100000001</v>
      </c>
      <c r="Y8" s="242">
        <v>1225333.7078</v>
      </c>
    </row>
    <row r="9" spans="1:25" ht="15" customHeight="1">
      <c r="A9" s="248" t="s">
        <v>485</v>
      </c>
      <c r="B9" s="243">
        <v>15665.572868000001</v>
      </c>
      <c r="C9" s="243">
        <v>2277.0370200000002</v>
      </c>
      <c r="D9" s="243">
        <v>290.19435999999996</v>
      </c>
      <c r="E9" s="243">
        <v>90.163039999999995</v>
      </c>
      <c r="F9" s="243">
        <v>0</v>
      </c>
      <c r="G9" s="243">
        <v>173.19236999999998</v>
      </c>
      <c r="H9" s="243">
        <v>12.09015</v>
      </c>
      <c r="I9" s="243">
        <v>18508.249809999998</v>
      </c>
      <c r="J9" s="243">
        <v>56.044080000000001</v>
      </c>
      <c r="K9" s="243">
        <v>1116.58241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1172.6264900000001</v>
      </c>
      <c r="R9" s="243">
        <v>15721.616948000001</v>
      </c>
      <c r="S9" s="243">
        <v>3393.6194300000002</v>
      </c>
      <c r="T9" s="242">
        <v>290.19435999999996</v>
      </c>
      <c r="U9" s="242">
        <v>90.163039999999995</v>
      </c>
      <c r="V9" s="242">
        <v>0</v>
      </c>
      <c r="W9" s="242">
        <v>173.19236999999998</v>
      </c>
      <c r="X9" s="242">
        <v>12.09015</v>
      </c>
      <c r="Y9" s="242">
        <v>19680.8763</v>
      </c>
    </row>
    <row r="10" spans="1:25" ht="15" customHeight="1">
      <c r="A10" s="248" t="s">
        <v>486</v>
      </c>
      <c r="B10" s="243">
        <v>33.354150000000004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42.645849999999996</v>
      </c>
      <c r="I10" s="243">
        <v>76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  <c r="R10" s="243">
        <v>33.354150000000004</v>
      </c>
      <c r="S10" s="243">
        <v>0</v>
      </c>
      <c r="T10" s="242">
        <v>0</v>
      </c>
      <c r="U10" s="242">
        <v>0</v>
      </c>
      <c r="V10" s="242">
        <v>0</v>
      </c>
      <c r="W10" s="242">
        <v>0</v>
      </c>
      <c r="X10" s="242">
        <v>42.645849999999996</v>
      </c>
      <c r="Y10" s="242">
        <v>76</v>
      </c>
    </row>
    <row r="11" spans="1:25" ht="15" customHeight="1">
      <c r="A11" s="248" t="s">
        <v>487</v>
      </c>
      <c r="B11" s="242">
        <v>30055.382699999998</v>
      </c>
      <c r="C11" s="242">
        <v>8404.1249705999999</v>
      </c>
      <c r="D11" s="242">
        <v>278.69653999999997</v>
      </c>
      <c r="E11" s="242">
        <v>84.086520000000007</v>
      </c>
      <c r="F11" s="242">
        <v>61.775040000000004</v>
      </c>
      <c r="G11" s="242">
        <v>79.127320000000012</v>
      </c>
      <c r="H11" s="242">
        <v>519.53800000000001</v>
      </c>
      <c r="I11" s="242">
        <v>39482.731090000001</v>
      </c>
      <c r="J11" s="242">
        <v>572.65827000000002</v>
      </c>
      <c r="K11" s="242">
        <v>6217.4838570000002</v>
      </c>
      <c r="L11" s="242">
        <v>0</v>
      </c>
      <c r="M11" s="242">
        <v>0</v>
      </c>
      <c r="N11" s="242">
        <v>119.73902000000001</v>
      </c>
      <c r="O11" s="242">
        <v>0</v>
      </c>
      <c r="P11" s="242">
        <v>0</v>
      </c>
      <c r="Q11" s="242">
        <v>6909.8811500000002</v>
      </c>
      <c r="R11" s="242">
        <v>30628.040969999998</v>
      </c>
      <c r="S11" s="242">
        <v>14621.608827600001</v>
      </c>
      <c r="T11" s="242">
        <v>278.69653999999997</v>
      </c>
      <c r="U11" s="242">
        <v>84.086520000000007</v>
      </c>
      <c r="V11" s="242">
        <v>181.51406</v>
      </c>
      <c r="W11" s="242">
        <v>79.127320000000012</v>
      </c>
      <c r="X11" s="242">
        <v>519.53800000000001</v>
      </c>
      <c r="Y11" s="242">
        <v>46392.612240000002</v>
      </c>
    </row>
    <row r="12" spans="1:25" ht="15" customHeight="1">
      <c r="A12" s="248" t="s">
        <v>488</v>
      </c>
      <c r="B12" s="242">
        <v>408192.81838340004</v>
      </c>
      <c r="C12" s="242">
        <v>110941.9251576</v>
      </c>
      <c r="D12" s="242">
        <v>8461.9380799999999</v>
      </c>
      <c r="E12" s="242">
        <v>1264.7850700000001</v>
      </c>
      <c r="F12" s="242">
        <v>3303.02423</v>
      </c>
      <c r="G12" s="242">
        <v>557.98563999999999</v>
      </c>
      <c r="H12" s="242">
        <v>5143.7416499999999</v>
      </c>
      <c r="I12" s="242">
        <v>537866.21821000008</v>
      </c>
      <c r="J12" s="242">
        <v>43489.363593800001</v>
      </c>
      <c r="K12" s="242">
        <v>38759.161899999999</v>
      </c>
      <c r="L12" s="242">
        <v>161.20215999999999</v>
      </c>
      <c r="M12" s="242">
        <v>895.47743999999989</v>
      </c>
      <c r="N12" s="242">
        <v>3295.55348</v>
      </c>
      <c r="O12" s="242">
        <v>10827.7058992</v>
      </c>
      <c r="P12" s="242">
        <v>3207.7066299999997</v>
      </c>
      <c r="Q12" s="242">
        <v>100636.17109999999</v>
      </c>
      <c r="R12" s="242">
        <v>451682.18197719997</v>
      </c>
      <c r="S12" s="242">
        <v>149701.0870576</v>
      </c>
      <c r="T12" s="242">
        <v>8623.1402400000006</v>
      </c>
      <c r="U12" s="242">
        <v>2160.2625099999996</v>
      </c>
      <c r="V12" s="242">
        <v>6598.5777099999996</v>
      </c>
      <c r="W12" s="242">
        <v>11385.691539200001</v>
      </c>
      <c r="X12" s="242">
        <v>8351.4482800000005</v>
      </c>
      <c r="Y12" s="242">
        <v>638502.38931</v>
      </c>
    </row>
    <row r="13" spans="1:25" ht="15" customHeight="1">
      <c r="A13" s="248" t="s">
        <v>489</v>
      </c>
      <c r="B13" s="242">
        <v>1161.3584699999999</v>
      </c>
      <c r="C13" s="242">
        <v>119.99675999999999</v>
      </c>
      <c r="D13" s="242">
        <v>67.29401</v>
      </c>
      <c r="E13" s="242">
        <v>0</v>
      </c>
      <c r="F13" s="242">
        <v>0</v>
      </c>
      <c r="G13" s="242">
        <v>0</v>
      </c>
      <c r="H13" s="242">
        <v>120.48377000000001</v>
      </c>
      <c r="I13" s="242">
        <v>1469.13301</v>
      </c>
      <c r="J13" s="242">
        <v>71.827759999999998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6.86</v>
      </c>
      <c r="Q13" s="242">
        <v>78.687759999999997</v>
      </c>
      <c r="R13" s="242">
        <v>1233.18623</v>
      </c>
      <c r="S13" s="242">
        <v>119.99675999999999</v>
      </c>
      <c r="T13" s="242">
        <v>67.29401</v>
      </c>
      <c r="U13" s="242">
        <v>0</v>
      </c>
      <c r="V13" s="242">
        <v>0</v>
      </c>
      <c r="W13" s="242">
        <v>0</v>
      </c>
      <c r="X13" s="242">
        <v>127.34377000000001</v>
      </c>
      <c r="Y13" s="242">
        <v>1547.82077</v>
      </c>
    </row>
    <row r="14" spans="1:25" ht="15" customHeight="1">
      <c r="A14" s="248" t="s">
        <v>68</v>
      </c>
      <c r="B14" s="242">
        <v>242357.44317800002</v>
      </c>
      <c r="C14" s="242">
        <v>71897.470302000002</v>
      </c>
      <c r="D14" s="242">
        <v>5353.7327500000001</v>
      </c>
      <c r="E14" s="242">
        <v>782.85854000000006</v>
      </c>
      <c r="F14" s="242">
        <v>4274.2343700000001</v>
      </c>
      <c r="G14" s="242">
        <v>431.25900999999999</v>
      </c>
      <c r="H14" s="242">
        <v>2440.7609600000001</v>
      </c>
      <c r="I14" s="242">
        <v>327537.75913000002</v>
      </c>
      <c r="J14" s="242">
        <v>85940.480702600005</v>
      </c>
      <c r="K14" s="242">
        <v>64236.875382600003</v>
      </c>
      <c r="L14" s="242">
        <v>2138.3192400000003</v>
      </c>
      <c r="M14" s="242">
        <v>873.62441999999999</v>
      </c>
      <c r="N14" s="242">
        <v>2208.81648</v>
      </c>
      <c r="O14" s="242">
        <v>10589.364119999998</v>
      </c>
      <c r="P14" s="242">
        <v>19523.560109999999</v>
      </c>
      <c r="Q14" s="242">
        <v>185511.04047000001</v>
      </c>
      <c r="R14" s="242">
        <v>328297.92388059996</v>
      </c>
      <c r="S14" s="242">
        <v>136134.3456846</v>
      </c>
      <c r="T14" s="242">
        <v>7492.0519899999999</v>
      </c>
      <c r="U14" s="242">
        <v>1656.48296</v>
      </c>
      <c r="V14" s="242">
        <v>6483.0508499999996</v>
      </c>
      <c r="W14" s="242">
        <v>11020.62313</v>
      </c>
      <c r="X14" s="242">
        <v>21964.321070000002</v>
      </c>
      <c r="Y14" s="242">
        <v>513048.79960000003</v>
      </c>
    </row>
    <row r="15" spans="1:25" ht="15" customHeight="1">
      <c r="A15" s="248" t="s">
        <v>490</v>
      </c>
      <c r="B15" s="242">
        <v>658167.63071300008</v>
      </c>
      <c r="C15" s="242">
        <v>167435.95235879999</v>
      </c>
      <c r="D15" s="242">
        <v>30644.562300000001</v>
      </c>
      <c r="E15" s="242">
        <v>4177.7948981999998</v>
      </c>
      <c r="F15" s="242">
        <v>9468.6264668000003</v>
      </c>
      <c r="G15" s="242">
        <v>846.11054000000001</v>
      </c>
      <c r="H15" s="242">
        <v>9419.85059</v>
      </c>
      <c r="I15" s="242">
        <v>880160.52786999999</v>
      </c>
      <c r="J15" s="242">
        <v>71060.579041199991</v>
      </c>
      <c r="K15" s="242">
        <v>43023.1672034</v>
      </c>
      <c r="L15" s="242">
        <v>1297.7230344</v>
      </c>
      <c r="M15" s="242">
        <v>211.14332999999999</v>
      </c>
      <c r="N15" s="242">
        <v>2944.2984700000002</v>
      </c>
      <c r="O15" s="242">
        <v>11426.498705</v>
      </c>
      <c r="P15" s="242">
        <v>5503.3617199999999</v>
      </c>
      <c r="Q15" s="242">
        <v>135466.7715</v>
      </c>
      <c r="R15" s="242">
        <v>729228.20975419995</v>
      </c>
      <c r="S15" s="242">
        <v>210459.11956220001</v>
      </c>
      <c r="T15" s="242">
        <v>31942.2853344</v>
      </c>
      <c r="U15" s="242">
        <v>4388.9382281999997</v>
      </c>
      <c r="V15" s="242">
        <v>12412.9249368</v>
      </c>
      <c r="W15" s="242">
        <v>12272.609245</v>
      </c>
      <c r="X15" s="242">
        <v>14923.212310000001</v>
      </c>
      <c r="Y15" s="242">
        <v>1015627.29937</v>
      </c>
    </row>
    <row r="16" spans="1:25" ht="15" customHeight="1">
      <c r="A16" s="248" t="s">
        <v>491</v>
      </c>
      <c r="B16" s="242">
        <v>152889.155401</v>
      </c>
      <c r="C16" s="242">
        <v>40907.990140000002</v>
      </c>
      <c r="D16" s="242">
        <v>7894.75479</v>
      </c>
      <c r="E16" s="242">
        <v>785.5394399999999</v>
      </c>
      <c r="F16" s="242">
        <v>1512.57556</v>
      </c>
      <c r="G16" s="242">
        <v>113.85019</v>
      </c>
      <c r="H16" s="242">
        <v>2699.4518199999998</v>
      </c>
      <c r="I16" s="242">
        <v>206803.31734000001</v>
      </c>
      <c r="J16" s="242">
        <v>8367.0816830000003</v>
      </c>
      <c r="K16" s="242">
        <v>9252.3393400000004</v>
      </c>
      <c r="L16" s="242">
        <v>0</v>
      </c>
      <c r="M16" s="242">
        <v>295.03406999999999</v>
      </c>
      <c r="N16" s="242">
        <v>4773.0808699999998</v>
      </c>
      <c r="O16" s="242">
        <v>5693.7991400000001</v>
      </c>
      <c r="P16" s="242">
        <v>73.703159999999997</v>
      </c>
      <c r="Q16" s="242">
        <v>28455.038260000001</v>
      </c>
      <c r="R16" s="242">
        <v>161256.23708399999</v>
      </c>
      <c r="S16" s="242">
        <v>50160.32948</v>
      </c>
      <c r="T16" s="242">
        <v>7894.75479</v>
      </c>
      <c r="U16" s="242">
        <v>1080.5735099999999</v>
      </c>
      <c r="V16" s="242">
        <v>6285.65643</v>
      </c>
      <c r="W16" s="242">
        <v>5807.6493300000002</v>
      </c>
      <c r="X16" s="242">
        <v>2773.1549799999998</v>
      </c>
      <c r="Y16" s="242">
        <v>235258.35559999998</v>
      </c>
    </row>
    <row r="17" spans="1:25" ht="15" customHeight="1">
      <c r="A17" s="248" t="s">
        <v>492</v>
      </c>
      <c r="B17" s="242">
        <v>322479.95274899999</v>
      </c>
      <c r="C17" s="242">
        <v>92414.344096799992</v>
      </c>
      <c r="D17" s="242">
        <v>4356.6456900000003</v>
      </c>
      <c r="E17" s="242">
        <v>774.75360999999998</v>
      </c>
      <c r="F17" s="242">
        <v>2620.3047999999999</v>
      </c>
      <c r="G17" s="242">
        <v>356.09409000000005</v>
      </c>
      <c r="H17" s="242">
        <v>4595.4200599999995</v>
      </c>
      <c r="I17" s="242">
        <v>427597.51510000002</v>
      </c>
      <c r="J17" s="242">
        <v>16917.652899999997</v>
      </c>
      <c r="K17" s="242">
        <v>16675.811269999998</v>
      </c>
      <c r="L17" s="242">
        <v>15.51566</v>
      </c>
      <c r="M17" s="242">
        <v>405.92439000000002</v>
      </c>
      <c r="N17" s="242">
        <v>3224.2141499999998</v>
      </c>
      <c r="O17" s="242">
        <v>2256.35448</v>
      </c>
      <c r="P17" s="242">
        <v>353.82827000000003</v>
      </c>
      <c r="Q17" s="242">
        <v>39849.301119999996</v>
      </c>
      <c r="R17" s="242">
        <v>339397.60564899998</v>
      </c>
      <c r="S17" s="242">
        <v>109090.1553668</v>
      </c>
      <c r="T17" s="242">
        <v>4372.1613499999994</v>
      </c>
      <c r="U17" s="242">
        <v>1180.6780000000001</v>
      </c>
      <c r="V17" s="242">
        <v>5844.5189500000006</v>
      </c>
      <c r="W17" s="242">
        <v>2612.44857</v>
      </c>
      <c r="X17" s="242">
        <v>4949.2483300000004</v>
      </c>
      <c r="Y17" s="242">
        <v>467446.81622000004</v>
      </c>
    </row>
    <row r="18" spans="1:25" ht="15" customHeight="1">
      <c r="A18" s="248" t="s">
        <v>493</v>
      </c>
      <c r="B18" s="242">
        <v>3281.5786000000003</v>
      </c>
      <c r="C18" s="242">
        <v>459.88414</v>
      </c>
      <c r="D18" s="242">
        <v>28.665659999999999</v>
      </c>
      <c r="E18" s="242">
        <v>0</v>
      </c>
      <c r="F18" s="242">
        <v>80</v>
      </c>
      <c r="G18" s="242">
        <v>0</v>
      </c>
      <c r="H18" s="242">
        <v>1287.37968</v>
      </c>
      <c r="I18" s="242">
        <v>5137.5080800000005</v>
      </c>
      <c r="J18" s="242">
        <v>24.29496</v>
      </c>
      <c r="K18" s="242">
        <v>244.1133744</v>
      </c>
      <c r="L18" s="242">
        <v>0</v>
      </c>
      <c r="M18" s="242">
        <v>0</v>
      </c>
      <c r="N18" s="242">
        <v>0</v>
      </c>
      <c r="O18" s="242">
        <v>0</v>
      </c>
      <c r="P18" s="242">
        <v>280.93291999999997</v>
      </c>
      <c r="Q18" s="242">
        <v>549.34124999999995</v>
      </c>
      <c r="R18" s="242">
        <v>3305.87356</v>
      </c>
      <c r="S18" s="242">
        <v>703.9975144</v>
      </c>
      <c r="T18" s="242">
        <v>28.665659999999999</v>
      </c>
      <c r="U18" s="242">
        <v>0</v>
      </c>
      <c r="V18" s="242">
        <v>80</v>
      </c>
      <c r="W18" s="242">
        <v>0</v>
      </c>
      <c r="X18" s="242">
        <v>1568.3126000000002</v>
      </c>
      <c r="Y18" s="242">
        <v>5686.84933</v>
      </c>
    </row>
    <row r="19" spans="1:25" ht="15" customHeight="1">
      <c r="A19" s="248" t="s">
        <v>494</v>
      </c>
      <c r="B19" s="242">
        <v>98893.816782599999</v>
      </c>
      <c r="C19" s="242">
        <v>30099.252338799997</v>
      </c>
      <c r="D19" s="242">
        <v>3222.14905</v>
      </c>
      <c r="E19" s="242">
        <v>576.73086000000001</v>
      </c>
      <c r="F19" s="242">
        <v>2912.8862899999999</v>
      </c>
      <c r="G19" s="242">
        <v>145.6096</v>
      </c>
      <c r="H19" s="242">
        <v>2846.2233200000001</v>
      </c>
      <c r="I19" s="242">
        <v>138696.66824999999</v>
      </c>
      <c r="J19" s="242">
        <v>44505.793624999998</v>
      </c>
      <c r="K19" s="242">
        <v>17644.295922400001</v>
      </c>
      <c r="L19" s="242">
        <v>1145.0760299999999</v>
      </c>
      <c r="M19" s="242">
        <v>244.09120000000001</v>
      </c>
      <c r="N19" s="242">
        <v>4588.7152483999998</v>
      </c>
      <c r="O19" s="242">
        <v>5958.5305744000007</v>
      </c>
      <c r="P19" s="242">
        <v>3017.2210399999999</v>
      </c>
      <c r="Q19" s="242">
        <v>77103.72365</v>
      </c>
      <c r="R19" s="242">
        <v>143399.61040759998</v>
      </c>
      <c r="S19" s="242">
        <v>47743.548261200005</v>
      </c>
      <c r="T19" s="242">
        <v>4367.2250800000002</v>
      </c>
      <c r="U19" s="242">
        <v>820.82206000000008</v>
      </c>
      <c r="V19" s="242">
        <v>7501.6015384000002</v>
      </c>
      <c r="W19" s="242">
        <v>6104.1401743999995</v>
      </c>
      <c r="X19" s="242">
        <v>5863.4443600000004</v>
      </c>
      <c r="Y19" s="242">
        <v>215800.39190000002</v>
      </c>
    </row>
    <row r="20" spans="1:25" ht="15" customHeight="1">
      <c r="A20" s="248" t="s">
        <v>495</v>
      </c>
      <c r="B20" s="242">
        <v>2585.2554599999999</v>
      </c>
      <c r="C20" s="242">
        <v>186.55476999999999</v>
      </c>
      <c r="D20" s="242">
        <v>36.433150000000005</v>
      </c>
      <c r="E20" s="242">
        <v>0</v>
      </c>
      <c r="F20" s="242">
        <v>0</v>
      </c>
      <c r="G20" s="242">
        <v>0</v>
      </c>
      <c r="H20" s="242">
        <v>748.62581999999998</v>
      </c>
      <c r="I20" s="242">
        <v>3556.8692000000001</v>
      </c>
      <c r="J20" s="242">
        <v>37.541290000000004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21.655909999999999</v>
      </c>
      <c r="Q20" s="242">
        <v>59.197199999999995</v>
      </c>
      <c r="R20" s="242">
        <v>2622.79675</v>
      </c>
      <c r="S20" s="242">
        <v>186.55476999999999</v>
      </c>
      <c r="T20" s="242">
        <v>36.433150000000005</v>
      </c>
      <c r="U20" s="242">
        <v>0</v>
      </c>
      <c r="V20" s="242">
        <v>0</v>
      </c>
      <c r="W20" s="242">
        <v>0</v>
      </c>
      <c r="X20" s="242">
        <v>770.28172999999992</v>
      </c>
      <c r="Y20" s="242">
        <v>3616.0663999999997</v>
      </c>
    </row>
    <row r="21" spans="1:25" ht="15" customHeight="1">
      <c r="A21" s="248" t="s">
        <v>496</v>
      </c>
      <c r="B21" s="242">
        <v>3931.1322799999998</v>
      </c>
      <c r="C21" s="242">
        <v>330.64115999999996</v>
      </c>
      <c r="D21" s="242">
        <v>59.275910000000003</v>
      </c>
      <c r="E21" s="242">
        <v>0</v>
      </c>
      <c r="F21" s="242">
        <v>46.627069999999996</v>
      </c>
      <c r="G21" s="242">
        <v>0</v>
      </c>
      <c r="H21" s="242">
        <v>482.86394000000001</v>
      </c>
      <c r="I21" s="242">
        <v>4850.54036</v>
      </c>
      <c r="J21" s="242">
        <v>598.20275000000004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7.7766899999999994</v>
      </c>
      <c r="Q21" s="242">
        <v>605.97943999999995</v>
      </c>
      <c r="R21" s="242">
        <v>4529.3350300000002</v>
      </c>
      <c r="S21" s="242">
        <v>330.64115999999996</v>
      </c>
      <c r="T21" s="242">
        <v>59.275910000000003</v>
      </c>
      <c r="U21" s="242">
        <v>0</v>
      </c>
      <c r="V21" s="242">
        <v>46.627069999999996</v>
      </c>
      <c r="W21" s="242">
        <v>0</v>
      </c>
      <c r="X21" s="242">
        <v>490.64062999999999</v>
      </c>
      <c r="Y21" s="242">
        <v>5456.5198</v>
      </c>
    </row>
    <row r="22" spans="1:25" ht="15" customHeight="1">
      <c r="A22" s="248" t="s">
        <v>497</v>
      </c>
      <c r="B22" s="242">
        <v>35190.083536799997</v>
      </c>
      <c r="C22" s="242">
        <v>8111.3982044000004</v>
      </c>
      <c r="D22" s="242">
        <v>1124.4183500000001</v>
      </c>
      <c r="E22" s="242">
        <v>379.28191999999996</v>
      </c>
      <c r="F22" s="242">
        <v>949.71693559999994</v>
      </c>
      <c r="G22" s="242">
        <v>135.55292</v>
      </c>
      <c r="H22" s="242">
        <v>1740.2529500000001</v>
      </c>
      <c r="I22" s="242">
        <v>47630.704819999999</v>
      </c>
      <c r="J22" s="242">
        <v>5305.3909391999996</v>
      </c>
      <c r="K22" s="242">
        <v>1193.071948</v>
      </c>
      <c r="L22" s="242">
        <v>0</v>
      </c>
      <c r="M22" s="242">
        <v>32.471539999999997</v>
      </c>
      <c r="N22" s="242">
        <v>125.80330000000001</v>
      </c>
      <c r="O22" s="242">
        <v>59.334290000000003</v>
      </c>
      <c r="P22" s="242">
        <v>120.75791000000001</v>
      </c>
      <c r="Q22" s="242">
        <v>6836.8299299999999</v>
      </c>
      <c r="R22" s="242">
        <v>40495.474476000003</v>
      </c>
      <c r="S22" s="242">
        <v>9304.4701523999993</v>
      </c>
      <c r="T22" s="242">
        <v>1124.4183500000001</v>
      </c>
      <c r="U22" s="242">
        <v>411.75346000000002</v>
      </c>
      <c r="V22" s="242">
        <v>1075.5202356</v>
      </c>
      <c r="W22" s="242">
        <v>194.88720999999998</v>
      </c>
      <c r="X22" s="242">
        <v>1861.0108600000001</v>
      </c>
      <c r="Y22" s="242">
        <v>54467.534749999999</v>
      </c>
    </row>
    <row r="23" spans="1:25" ht="15" customHeight="1">
      <c r="A23" s="248" t="s">
        <v>498</v>
      </c>
      <c r="B23" s="242">
        <v>384.27265</v>
      </c>
      <c r="C23" s="242">
        <v>224.70244</v>
      </c>
      <c r="D23" s="242">
        <v>36.446300000000001</v>
      </c>
      <c r="E23" s="242">
        <v>0</v>
      </c>
      <c r="F23" s="242">
        <v>0</v>
      </c>
      <c r="G23" s="242">
        <v>0</v>
      </c>
      <c r="H23" s="242">
        <v>91.628439999999998</v>
      </c>
      <c r="I23" s="242">
        <v>737.04982999999993</v>
      </c>
      <c r="J23" s="242">
        <v>3.2215700000000003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3.6384300000000001</v>
      </c>
      <c r="Q23" s="242">
        <v>6.86</v>
      </c>
      <c r="R23" s="242">
        <v>387.49421999999998</v>
      </c>
      <c r="S23" s="242">
        <v>224.70244</v>
      </c>
      <c r="T23" s="242">
        <v>36.446300000000001</v>
      </c>
      <c r="U23" s="242">
        <v>0</v>
      </c>
      <c r="V23" s="242">
        <v>0</v>
      </c>
      <c r="W23" s="242">
        <v>0</v>
      </c>
      <c r="X23" s="242">
        <v>95.266869999999997</v>
      </c>
      <c r="Y23" s="242">
        <v>743.90982999999994</v>
      </c>
    </row>
    <row r="24" spans="1:25" ht="15" customHeight="1">
      <c r="A24" s="248" t="s">
        <v>499</v>
      </c>
      <c r="B24" s="242">
        <v>8.6586100000000012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2.3413900000000001</v>
      </c>
      <c r="I24" s="242">
        <v>11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  <c r="R24" s="242">
        <v>8.6586100000000012</v>
      </c>
      <c r="S24" s="242">
        <v>0</v>
      </c>
      <c r="T24" s="242">
        <v>0</v>
      </c>
      <c r="U24" s="242">
        <v>0</v>
      </c>
      <c r="V24" s="242">
        <v>0</v>
      </c>
      <c r="W24" s="242">
        <v>0</v>
      </c>
      <c r="X24" s="242">
        <v>2.3413900000000001</v>
      </c>
      <c r="Y24" s="242">
        <v>11</v>
      </c>
    </row>
    <row r="25" spans="1:25" s="201" customFormat="1" ht="15" customHeight="1">
      <c r="A25" s="248" t="s">
        <v>500</v>
      </c>
      <c r="B25" s="242">
        <v>928.69889999999998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460.45272</v>
      </c>
      <c r="I25" s="242">
        <v>1389.1516200000001</v>
      </c>
      <c r="J25" s="242">
        <v>17.429959999999998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89.870039999999989</v>
      </c>
      <c r="Q25" s="242">
        <v>107.3</v>
      </c>
      <c r="R25" s="242">
        <v>946.12886000000003</v>
      </c>
      <c r="S25" s="242">
        <v>0</v>
      </c>
      <c r="T25" s="242">
        <v>0</v>
      </c>
      <c r="U25" s="242">
        <v>0</v>
      </c>
      <c r="V25" s="242">
        <v>0</v>
      </c>
      <c r="W25" s="242">
        <v>0</v>
      </c>
      <c r="X25" s="242">
        <v>550.32276000000002</v>
      </c>
      <c r="Y25" s="242">
        <v>1496.45162</v>
      </c>
    </row>
    <row r="26" spans="1:25" s="201" customFormat="1" ht="15" customHeight="1">
      <c r="A26" s="234" t="s">
        <v>67</v>
      </c>
      <c r="B26" s="244">
        <v>3019192.6599872001</v>
      </c>
      <c r="C26" s="244">
        <v>680402.66386159998</v>
      </c>
      <c r="D26" s="244">
        <v>69244.213629399994</v>
      </c>
      <c r="E26" s="244">
        <v>9534.1274381999992</v>
      </c>
      <c r="F26" s="244">
        <v>33310.0314564</v>
      </c>
      <c r="G26" s="244">
        <v>3238.6299600000002</v>
      </c>
      <c r="H26" s="244">
        <v>33849.692840000003</v>
      </c>
      <c r="I26" s="244">
        <v>3848772.0192400003</v>
      </c>
      <c r="J26" s="244">
        <v>284849.86212479998</v>
      </c>
      <c r="K26" s="244">
        <v>206292.28354780001</v>
      </c>
      <c r="L26" s="244">
        <v>4757.8361243999998</v>
      </c>
      <c r="M26" s="244">
        <v>2957.7663899999998</v>
      </c>
      <c r="N26" s="244">
        <v>21833.036258399999</v>
      </c>
      <c r="O26" s="244">
        <v>48448.711928600002</v>
      </c>
      <c r="P26" s="244">
        <v>32281.885210000004</v>
      </c>
      <c r="Q26" s="244">
        <v>601421.3816000002</v>
      </c>
      <c r="R26" s="244">
        <v>3304042.5221120003</v>
      </c>
      <c r="S26" s="244">
        <v>886694.94740940002</v>
      </c>
      <c r="T26" s="244">
        <v>74002.049753800005</v>
      </c>
      <c r="U26" s="244">
        <v>12491.8938282</v>
      </c>
      <c r="V26" s="244">
        <v>55143.067714800003</v>
      </c>
      <c r="W26" s="244">
        <v>51687.3418886</v>
      </c>
      <c r="X26" s="244">
        <v>66131.578050000011</v>
      </c>
      <c r="Y26" s="244">
        <v>4450193.4008400002</v>
      </c>
    </row>
    <row r="27" spans="1:25" ht="15" customHeight="1" thickBot="1">
      <c r="A27" s="206"/>
      <c r="B27" s="212"/>
      <c r="C27" s="208"/>
      <c r="D27" s="208"/>
      <c r="E27" s="208"/>
      <c r="F27" s="208"/>
      <c r="G27" s="208"/>
      <c r="H27" s="208"/>
      <c r="I27" s="208"/>
      <c r="J27" s="208"/>
      <c r="K27" s="208"/>
      <c r="L27" s="212"/>
      <c r="M27" s="212"/>
      <c r="N27" s="212"/>
      <c r="O27" s="212"/>
      <c r="P27" s="212"/>
      <c r="Q27" s="212"/>
      <c r="R27" s="208"/>
      <c r="S27" s="208"/>
      <c r="T27" s="212"/>
      <c r="U27" s="212"/>
      <c r="V27" s="212"/>
      <c r="W27" s="212"/>
      <c r="X27" s="212"/>
      <c r="Y27" s="212"/>
    </row>
    <row r="28" spans="1:25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  <c r="R28" s="200"/>
      <c r="S28" s="200"/>
      <c r="T28" s="210"/>
      <c r="U28" s="210"/>
      <c r="V28" s="168"/>
      <c r="W28" s="168"/>
      <c r="X28" s="168"/>
      <c r="Y28" s="16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3.7109375" style="193" customWidth="1"/>
    <col min="2" max="4" width="15.7109375" style="192" customWidth="1"/>
    <col min="5" max="5" width="15.7109375" style="274" customWidth="1"/>
    <col min="6" max="256" width="11.42578125" style="192"/>
    <col min="257" max="257" width="63.7109375" style="192" customWidth="1"/>
    <col min="258" max="261" width="15.7109375" style="192" customWidth="1"/>
    <col min="262" max="512" width="11.42578125" style="192"/>
    <col min="513" max="513" width="63.7109375" style="192" customWidth="1"/>
    <col min="514" max="517" width="15.7109375" style="192" customWidth="1"/>
    <col min="518" max="768" width="11.42578125" style="192"/>
    <col min="769" max="769" width="63.7109375" style="192" customWidth="1"/>
    <col min="770" max="773" width="15.7109375" style="192" customWidth="1"/>
    <col min="774" max="1024" width="11.42578125" style="192"/>
    <col min="1025" max="1025" width="63.7109375" style="192" customWidth="1"/>
    <col min="1026" max="1029" width="15.7109375" style="192" customWidth="1"/>
    <col min="1030" max="1280" width="11.42578125" style="192"/>
    <col min="1281" max="1281" width="63.7109375" style="192" customWidth="1"/>
    <col min="1282" max="1285" width="15.7109375" style="192" customWidth="1"/>
    <col min="1286" max="1536" width="11.42578125" style="192"/>
    <col min="1537" max="1537" width="63.7109375" style="192" customWidth="1"/>
    <col min="1538" max="1541" width="15.7109375" style="192" customWidth="1"/>
    <col min="1542" max="1792" width="11.42578125" style="192"/>
    <col min="1793" max="1793" width="63.7109375" style="192" customWidth="1"/>
    <col min="1794" max="1797" width="15.7109375" style="192" customWidth="1"/>
    <col min="1798" max="2048" width="11.42578125" style="192"/>
    <col min="2049" max="2049" width="63.7109375" style="192" customWidth="1"/>
    <col min="2050" max="2053" width="15.7109375" style="192" customWidth="1"/>
    <col min="2054" max="2304" width="11.42578125" style="192"/>
    <col min="2305" max="2305" width="63.7109375" style="192" customWidth="1"/>
    <col min="2306" max="2309" width="15.7109375" style="192" customWidth="1"/>
    <col min="2310" max="2560" width="11.42578125" style="192"/>
    <col min="2561" max="2561" width="63.7109375" style="192" customWidth="1"/>
    <col min="2562" max="2565" width="15.7109375" style="192" customWidth="1"/>
    <col min="2566" max="2816" width="11.42578125" style="192"/>
    <col min="2817" max="2817" width="63.7109375" style="192" customWidth="1"/>
    <col min="2818" max="2821" width="15.7109375" style="192" customWidth="1"/>
    <col min="2822" max="3072" width="11.42578125" style="192"/>
    <col min="3073" max="3073" width="63.7109375" style="192" customWidth="1"/>
    <col min="3074" max="3077" width="15.7109375" style="192" customWidth="1"/>
    <col min="3078" max="3328" width="11.42578125" style="192"/>
    <col min="3329" max="3329" width="63.7109375" style="192" customWidth="1"/>
    <col min="3330" max="3333" width="15.7109375" style="192" customWidth="1"/>
    <col min="3334" max="3584" width="11.42578125" style="192"/>
    <col min="3585" max="3585" width="63.7109375" style="192" customWidth="1"/>
    <col min="3586" max="3589" width="15.7109375" style="192" customWidth="1"/>
    <col min="3590" max="3840" width="11.42578125" style="192"/>
    <col min="3841" max="3841" width="63.7109375" style="192" customWidth="1"/>
    <col min="3842" max="3845" width="15.7109375" style="192" customWidth="1"/>
    <col min="3846" max="4096" width="11.42578125" style="192"/>
    <col min="4097" max="4097" width="63.7109375" style="192" customWidth="1"/>
    <col min="4098" max="4101" width="15.7109375" style="192" customWidth="1"/>
    <col min="4102" max="4352" width="11.42578125" style="192"/>
    <col min="4353" max="4353" width="63.7109375" style="192" customWidth="1"/>
    <col min="4354" max="4357" width="15.7109375" style="192" customWidth="1"/>
    <col min="4358" max="4608" width="11.42578125" style="192"/>
    <col min="4609" max="4609" width="63.7109375" style="192" customWidth="1"/>
    <col min="4610" max="4613" width="15.7109375" style="192" customWidth="1"/>
    <col min="4614" max="4864" width="11.42578125" style="192"/>
    <col min="4865" max="4865" width="63.7109375" style="192" customWidth="1"/>
    <col min="4866" max="4869" width="15.7109375" style="192" customWidth="1"/>
    <col min="4870" max="5120" width="11.42578125" style="192"/>
    <col min="5121" max="5121" width="63.7109375" style="192" customWidth="1"/>
    <col min="5122" max="5125" width="15.7109375" style="192" customWidth="1"/>
    <col min="5126" max="5376" width="11.42578125" style="192"/>
    <col min="5377" max="5377" width="63.7109375" style="192" customWidth="1"/>
    <col min="5378" max="5381" width="15.7109375" style="192" customWidth="1"/>
    <col min="5382" max="5632" width="11.42578125" style="192"/>
    <col min="5633" max="5633" width="63.7109375" style="192" customWidth="1"/>
    <col min="5634" max="5637" width="15.7109375" style="192" customWidth="1"/>
    <col min="5638" max="5888" width="11.42578125" style="192"/>
    <col min="5889" max="5889" width="63.7109375" style="192" customWidth="1"/>
    <col min="5890" max="5893" width="15.7109375" style="192" customWidth="1"/>
    <col min="5894" max="6144" width="11.42578125" style="192"/>
    <col min="6145" max="6145" width="63.7109375" style="192" customWidth="1"/>
    <col min="6146" max="6149" width="15.7109375" style="192" customWidth="1"/>
    <col min="6150" max="6400" width="11.42578125" style="192"/>
    <col min="6401" max="6401" width="63.7109375" style="192" customWidth="1"/>
    <col min="6402" max="6405" width="15.7109375" style="192" customWidth="1"/>
    <col min="6406" max="6656" width="11.42578125" style="192"/>
    <col min="6657" max="6657" width="63.7109375" style="192" customWidth="1"/>
    <col min="6658" max="6661" width="15.7109375" style="192" customWidth="1"/>
    <col min="6662" max="6912" width="11.42578125" style="192"/>
    <col min="6913" max="6913" width="63.7109375" style="192" customWidth="1"/>
    <col min="6914" max="6917" width="15.7109375" style="192" customWidth="1"/>
    <col min="6918" max="7168" width="11.42578125" style="192"/>
    <col min="7169" max="7169" width="63.7109375" style="192" customWidth="1"/>
    <col min="7170" max="7173" width="15.7109375" style="192" customWidth="1"/>
    <col min="7174" max="7424" width="11.42578125" style="192"/>
    <col min="7425" max="7425" width="63.7109375" style="192" customWidth="1"/>
    <col min="7426" max="7429" width="15.7109375" style="192" customWidth="1"/>
    <col min="7430" max="7680" width="11.42578125" style="192"/>
    <col min="7681" max="7681" width="63.7109375" style="192" customWidth="1"/>
    <col min="7682" max="7685" width="15.7109375" style="192" customWidth="1"/>
    <col min="7686" max="7936" width="11.42578125" style="192"/>
    <col min="7937" max="7937" width="63.7109375" style="192" customWidth="1"/>
    <col min="7938" max="7941" width="15.7109375" style="192" customWidth="1"/>
    <col min="7942" max="8192" width="11.42578125" style="192"/>
    <col min="8193" max="8193" width="63.7109375" style="192" customWidth="1"/>
    <col min="8194" max="8197" width="15.7109375" style="192" customWidth="1"/>
    <col min="8198" max="8448" width="11.42578125" style="192"/>
    <col min="8449" max="8449" width="63.7109375" style="192" customWidth="1"/>
    <col min="8450" max="8453" width="15.7109375" style="192" customWidth="1"/>
    <col min="8454" max="8704" width="11.42578125" style="192"/>
    <col min="8705" max="8705" width="63.7109375" style="192" customWidth="1"/>
    <col min="8706" max="8709" width="15.7109375" style="192" customWidth="1"/>
    <col min="8710" max="8960" width="11.42578125" style="192"/>
    <col min="8961" max="8961" width="63.7109375" style="192" customWidth="1"/>
    <col min="8962" max="8965" width="15.7109375" style="192" customWidth="1"/>
    <col min="8966" max="9216" width="11.42578125" style="192"/>
    <col min="9217" max="9217" width="63.7109375" style="192" customWidth="1"/>
    <col min="9218" max="9221" width="15.7109375" style="192" customWidth="1"/>
    <col min="9222" max="9472" width="11.42578125" style="192"/>
    <col min="9473" max="9473" width="63.7109375" style="192" customWidth="1"/>
    <col min="9474" max="9477" width="15.7109375" style="192" customWidth="1"/>
    <col min="9478" max="9728" width="11.42578125" style="192"/>
    <col min="9729" max="9729" width="63.7109375" style="192" customWidth="1"/>
    <col min="9730" max="9733" width="15.7109375" style="192" customWidth="1"/>
    <col min="9734" max="9984" width="11.42578125" style="192"/>
    <col min="9985" max="9985" width="63.7109375" style="192" customWidth="1"/>
    <col min="9986" max="9989" width="15.7109375" style="192" customWidth="1"/>
    <col min="9990" max="10240" width="11.42578125" style="192"/>
    <col min="10241" max="10241" width="63.7109375" style="192" customWidth="1"/>
    <col min="10242" max="10245" width="15.7109375" style="192" customWidth="1"/>
    <col min="10246" max="10496" width="11.42578125" style="192"/>
    <col min="10497" max="10497" width="63.7109375" style="192" customWidth="1"/>
    <col min="10498" max="10501" width="15.7109375" style="192" customWidth="1"/>
    <col min="10502" max="10752" width="11.42578125" style="192"/>
    <col min="10753" max="10753" width="63.7109375" style="192" customWidth="1"/>
    <col min="10754" max="10757" width="15.7109375" style="192" customWidth="1"/>
    <col min="10758" max="11008" width="11.42578125" style="192"/>
    <col min="11009" max="11009" width="63.7109375" style="192" customWidth="1"/>
    <col min="11010" max="11013" width="15.7109375" style="192" customWidth="1"/>
    <col min="11014" max="11264" width="11.42578125" style="192"/>
    <col min="11265" max="11265" width="63.7109375" style="192" customWidth="1"/>
    <col min="11266" max="11269" width="15.7109375" style="192" customWidth="1"/>
    <col min="11270" max="11520" width="11.42578125" style="192"/>
    <col min="11521" max="11521" width="63.7109375" style="192" customWidth="1"/>
    <col min="11522" max="11525" width="15.7109375" style="192" customWidth="1"/>
    <col min="11526" max="11776" width="11.42578125" style="192"/>
    <col min="11777" max="11777" width="63.7109375" style="192" customWidth="1"/>
    <col min="11778" max="11781" width="15.7109375" style="192" customWidth="1"/>
    <col min="11782" max="12032" width="11.42578125" style="192"/>
    <col min="12033" max="12033" width="63.7109375" style="192" customWidth="1"/>
    <col min="12034" max="12037" width="15.7109375" style="192" customWidth="1"/>
    <col min="12038" max="12288" width="11.42578125" style="192"/>
    <col min="12289" max="12289" width="63.7109375" style="192" customWidth="1"/>
    <col min="12290" max="12293" width="15.7109375" style="192" customWidth="1"/>
    <col min="12294" max="12544" width="11.42578125" style="192"/>
    <col min="12545" max="12545" width="63.7109375" style="192" customWidth="1"/>
    <col min="12546" max="12549" width="15.7109375" style="192" customWidth="1"/>
    <col min="12550" max="12800" width="11.42578125" style="192"/>
    <col min="12801" max="12801" width="63.7109375" style="192" customWidth="1"/>
    <col min="12802" max="12805" width="15.7109375" style="192" customWidth="1"/>
    <col min="12806" max="13056" width="11.42578125" style="192"/>
    <col min="13057" max="13057" width="63.7109375" style="192" customWidth="1"/>
    <col min="13058" max="13061" width="15.7109375" style="192" customWidth="1"/>
    <col min="13062" max="13312" width="11.42578125" style="192"/>
    <col min="13313" max="13313" width="63.7109375" style="192" customWidth="1"/>
    <col min="13314" max="13317" width="15.7109375" style="192" customWidth="1"/>
    <col min="13318" max="13568" width="11.42578125" style="192"/>
    <col min="13569" max="13569" width="63.7109375" style="192" customWidth="1"/>
    <col min="13570" max="13573" width="15.7109375" style="192" customWidth="1"/>
    <col min="13574" max="13824" width="11.42578125" style="192"/>
    <col min="13825" max="13825" width="63.7109375" style="192" customWidth="1"/>
    <col min="13826" max="13829" width="15.7109375" style="192" customWidth="1"/>
    <col min="13830" max="14080" width="11.42578125" style="192"/>
    <col min="14081" max="14081" width="63.7109375" style="192" customWidth="1"/>
    <col min="14082" max="14085" width="15.7109375" style="192" customWidth="1"/>
    <col min="14086" max="14336" width="11.42578125" style="192"/>
    <col min="14337" max="14337" width="63.7109375" style="192" customWidth="1"/>
    <col min="14338" max="14341" width="15.7109375" style="192" customWidth="1"/>
    <col min="14342" max="14592" width="11.42578125" style="192"/>
    <col min="14593" max="14593" width="63.7109375" style="192" customWidth="1"/>
    <col min="14594" max="14597" width="15.7109375" style="192" customWidth="1"/>
    <col min="14598" max="14848" width="11.42578125" style="192"/>
    <col min="14849" max="14849" width="63.7109375" style="192" customWidth="1"/>
    <col min="14850" max="14853" width="15.7109375" style="192" customWidth="1"/>
    <col min="14854" max="15104" width="11.42578125" style="192"/>
    <col min="15105" max="15105" width="63.7109375" style="192" customWidth="1"/>
    <col min="15106" max="15109" width="15.7109375" style="192" customWidth="1"/>
    <col min="15110" max="15360" width="11.42578125" style="192"/>
    <col min="15361" max="15361" width="63.7109375" style="192" customWidth="1"/>
    <col min="15362" max="15365" width="15.7109375" style="192" customWidth="1"/>
    <col min="15366" max="15616" width="11.42578125" style="192"/>
    <col min="15617" max="15617" width="63.7109375" style="192" customWidth="1"/>
    <col min="15618" max="15621" width="15.7109375" style="192" customWidth="1"/>
    <col min="15622" max="15872" width="11.42578125" style="192"/>
    <col min="15873" max="15873" width="63.7109375" style="192" customWidth="1"/>
    <col min="15874" max="15877" width="15.7109375" style="192" customWidth="1"/>
    <col min="15878" max="16128" width="11.42578125" style="192"/>
    <col min="16129" max="16129" width="63.710937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543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69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210"/>
    </row>
    <row r="6" spans="1:5" ht="30" customHeight="1" thickBot="1">
      <c r="A6" s="313" t="s">
        <v>544</v>
      </c>
      <c r="B6" s="314" t="s">
        <v>128</v>
      </c>
      <c r="C6" s="314" t="s">
        <v>129</v>
      </c>
      <c r="D6" s="315" t="s">
        <v>649</v>
      </c>
      <c r="E6" s="316" t="s">
        <v>66</v>
      </c>
    </row>
    <row r="7" spans="1:5" s="201" customFormat="1" ht="15" customHeight="1" thickTop="1">
      <c r="A7" s="199" t="s">
        <v>545</v>
      </c>
      <c r="B7" s="191">
        <v>750156.10138000001</v>
      </c>
      <c r="C7" s="191">
        <v>495633.46189999999</v>
      </c>
      <c r="D7" s="191">
        <v>1245789.5632799999</v>
      </c>
      <c r="E7" s="200">
        <v>0.27994054439181221</v>
      </c>
    </row>
    <row r="8" spans="1:5" s="317" customFormat="1" ht="15" customHeight="1">
      <c r="A8" s="199" t="s">
        <v>546</v>
      </c>
      <c r="B8" s="191">
        <v>0</v>
      </c>
      <c r="C8" s="191">
        <v>0</v>
      </c>
      <c r="D8" s="191">
        <v>0</v>
      </c>
      <c r="E8" s="200">
        <v>0</v>
      </c>
    </row>
    <row r="9" spans="1:5" s="317" customFormat="1" ht="15" customHeight="1">
      <c r="A9" s="199" t="s">
        <v>547</v>
      </c>
      <c r="B9" s="191">
        <v>446866.41612999997</v>
      </c>
      <c r="C9" s="191">
        <v>30697.0072</v>
      </c>
      <c r="D9" s="191">
        <v>477563.42332999996</v>
      </c>
      <c r="E9" s="200">
        <v>0.1073129593064106</v>
      </c>
    </row>
    <row r="10" spans="1:5" s="317" customFormat="1" ht="15" customHeight="1">
      <c r="A10" s="199" t="s">
        <v>548</v>
      </c>
      <c r="B10" s="191">
        <v>0</v>
      </c>
      <c r="C10" s="191">
        <v>0</v>
      </c>
      <c r="D10" s="191">
        <v>0</v>
      </c>
      <c r="E10" s="200">
        <v>0</v>
      </c>
    </row>
    <row r="11" spans="1:5" s="318" customFormat="1" ht="15" customHeight="1">
      <c r="A11" s="199" t="s">
        <v>549</v>
      </c>
      <c r="B11" s="191">
        <v>252.9727</v>
      </c>
      <c r="C11" s="191">
        <v>20783.14213</v>
      </c>
      <c r="D11" s="191">
        <v>21036.114829999999</v>
      </c>
      <c r="E11" s="200">
        <v>4.7270113757369083E-3</v>
      </c>
    </row>
    <row r="12" spans="1:5" s="317" customFormat="1" ht="15" customHeight="1">
      <c r="A12" s="199" t="s">
        <v>550</v>
      </c>
      <c r="B12" s="191">
        <v>0</v>
      </c>
      <c r="C12" s="191">
        <v>0</v>
      </c>
      <c r="D12" s="191">
        <v>0</v>
      </c>
      <c r="E12" s="200">
        <v>0</v>
      </c>
    </row>
    <row r="13" spans="1:5" s="317" customFormat="1" ht="15" customHeight="1">
      <c r="A13" s="199" t="s">
        <v>551</v>
      </c>
      <c r="B13" s="191">
        <v>252.9727</v>
      </c>
      <c r="C13" s="191">
        <v>7292.0330100000001</v>
      </c>
      <c r="D13" s="191">
        <v>7545.0057100000004</v>
      </c>
      <c r="E13" s="200">
        <v>1.6954332161329968E-3</v>
      </c>
    </row>
    <row r="14" spans="1:5" s="317" customFormat="1" ht="15" customHeight="1">
      <c r="A14" s="199" t="s">
        <v>552</v>
      </c>
      <c r="B14" s="191">
        <v>0</v>
      </c>
      <c r="C14" s="191">
        <v>13491.109119999999</v>
      </c>
      <c r="D14" s="191">
        <v>13491.109119999999</v>
      </c>
      <c r="E14" s="200">
        <v>3.0315781596039113E-3</v>
      </c>
    </row>
    <row r="15" spans="1:5" s="318" customFormat="1" ht="15" customHeight="1">
      <c r="A15" s="199" t="s">
        <v>553</v>
      </c>
      <c r="B15" s="191">
        <v>0</v>
      </c>
      <c r="C15" s="191">
        <v>0</v>
      </c>
      <c r="D15" s="191">
        <v>0</v>
      </c>
      <c r="E15" s="200">
        <v>0</v>
      </c>
    </row>
    <row r="16" spans="1:5" s="317" customFormat="1" ht="15" customHeight="1">
      <c r="A16" s="199" t="s">
        <v>554</v>
      </c>
      <c r="B16" s="191">
        <v>0</v>
      </c>
      <c r="C16" s="191">
        <v>0</v>
      </c>
      <c r="D16" s="191">
        <v>0</v>
      </c>
      <c r="E16" s="200">
        <v>0</v>
      </c>
    </row>
    <row r="17" spans="1:5" s="317" customFormat="1" ht="15" customHeight="1">
      <c r="A17" s="199" t="s">
        <v>301</v>
      </c>
      <c r="B17" s="191">
        <v>0</v>
      </c>
      <c r="C17" s="191">
        <v>0</v>
      </c>
      <c r="D17" s="191">
        <v>0</v>
      </c>
      <c r="E17" s="200">
        <v>0</v>
      </c>
    </row>
    <row r="18" spans="1:5" s="317" customFormat="1" ht="15" customHeight="1">
      <c r="A18" s="199" t="s">
        <v>555</v>
      </c>
      <c r="B18" s="191">
        <v>0</v>
      </c>
      <c r="C18" s="191">
        <v>0</v>
      </c>
      <c r="D18" s="191">
        <v>0</v>
      </c>
      <c r="E18" s="200">
        <v>0</v>
      </c>
    </row>
    <row r="19" spans="1:5" s="318" customFormat="1" ht="15" customHeight="1">
      <c r="A19" s="199" t="s">
        <v>556</v>
      </c>
      <c r="B19" s="191">
        <v>0</v>
      </c>
      <c r="C19" s="191">
        <v>0</v>
      </c>
      <c r="D19" s="191">
        <v>0</v>
      </c>
      <c r="E19" s="200">
        <v>0</v>
      </c>
    </row>
    <row r="20" spans="1:5" s="317" customFormat="1" ht="15" customHeight="1">
      <c r="A20" s="199" t="s">
        <v>557</v>
      </c>
      <c r="B20" s="191">
        <v>1123078.54259</v>
      </c>
      <c r="C20" s="191">
        <v>7172.9296699999995</v>
      </c>
      <c r="D20" s="191">
        <v>1130251.47226</v>
      </c>
      <c r="E20" s="200">
        <v>0.25397805678437668</v>
      </c>
    </row>
    <row r="21" spans="1:5" s="317" customFormat="1" ht="15" customHeight="1">
      <c r="A21" s="199" t="s">
        <v>558</v>
      </c>
      <c r="B21" s="191">
        <v>2180.6672899999999</v>
      </c>
      <c r="C21" s="191">
        <v>574.46862999999996</v>
      </c>
      <c r="D21" s="191">
        <v>2755.1359199999997</v>
      </c>
      <c r="E21" s="200">
        <v>6.1910476058859632E-4</v>
      </c>
    </row>
    <row r="22" spans="1:5" s="317" customFormat="1" ht="15" customHeight="1">
      <c r="A22" s="199" t="s">
        <v>559</v>
      </c>
      <c r="B22" s="191">
        <v>0</v>
      </c>
      <c r="C22" s="191">
        <v>0</v>
      </c>
      <c r="D22" s="191">
        <v>0</v>
      </c>
      <c r="E22" s="200">
        <v>0</v>
      </c>
    </row>
    <row r="23" spans="1:5" s="317" customFormat="1" ht="15" customHeight="1">
      <c r="A23" s="199" t="s">
        <v>560</v>
      </c>
      <c r="B23" s="191">
        <v>0</v>
      </c>
      <c r="C23" s="191">
        <v>0</v>
      </c>
      <c r="D23" s="191">
        <v>0</v>
      </c>
      <c r="E23" s="200">
        <v>0</v>
      </c>
    </row>
    <row r="24" spans="1:5" s="318" customFormat="1" ht="15" customHeight="1">
      <c r="A24" s="199" t="s">
        <v>561</v>
      </c>
      <c r="B24" s="191">
        <v>24513.258850000002</v>
      </c>
      <c r="C24" s="191">
        <v>698.38526000000002</v>
      </c>
      <c r="D24" s="191">
        <v>25211.644110000001</v>
      </c>
      <c r="E24" s="200">
        <v>5.6652917837775665E-3</v>
      </c>
    </row>
    <row r="25" spans="1:5" s="317" customFormat="1" ht="15" customHeight="1">
      <c r="A25" s="199" t="s">
        <v>562</v>
      </c>
      <c r="B25" s="191">
        <v>0</v>
      </c>
      <c r="C25" s="191">
        <v>0</v>
      </c>
      <c r="D25" s="191">
        <v>0</v>
      </c>
      <c r="E25" s="200">
        <v>0</v>
      </c>
    </row>
    <row r="26" spans="1:5" s="317" customFormat="1" ht="15" customHeight="1">
      <c r="A26" s="199" t="s">
        <v>1003</v>
      </c>
      <c r="B26" s="191">
        <v>0</v>
      </c>
      <c r="C26" s="191">
        <v>0</v>
      </c>
      <c r="D26" s="191">
        <v>0</v>
      </c>
      <c r="E26" s="200">
        <v>0</v>
      </c>
    </row>
    <row r="27" spans="1:5" s="317" customFormat="1" ht="15" customHeight="1">
      <c r="A27" s="199" t="s">
        <v>563</v>
      </c>
      <c r="B27" s="191">
        <v>1096384.6164500001</v>
      </c>
      <c r="C27" s="191">
        <v>5900.0757800000001</v>
      </c>
      <c r="D27" s="191">
        <v>1102284.6922300002</v>
      </c>
      <c r="E27" s="200">
        <v>0.24769366024001058</v>
      </c>
    </row>
    <row r="28" spans="1:5" s="319" customFormat="1" ht="15" customHeight="1">
      <c r="A28" s="199" t="s">
        <v>564</v>
      </c>
      <c r="B28" s="191">
        <v>1526075.8835799999</v>
      </c>
      <c r="C28" s="191">
        <v>38969.117729999998</v>
      </c>
      <c r="D28" s="191">
        <v>1565045.00131</v>
      </c>
      <c r="E28" s="200">
        <v>0.35168022158645701</v>
      </c>
    </row>
    <row r="29" spans="1:5" s="320" customFormat="1" ht="15" customHeight="1">
      <c r="A29" s="199" t="s">
        <v>565</v>
      </c>
      <c r="B29" s="191">
        <v>0</v>
      </c>
      <c r="C29" s="191">
        <v>0</v>
      </c>
      <c r="D29" s="191">
        <v>0</v>
      </c>
      <c r="E29" s="200">
        <v>0</v>
      </c>
    </row>
    <row r="30" spans="1:5" s="317" customFormat="1" ht="15" customHeight="1">
      <c r="A30" s="199" t="s">
        <v>566</v>
      </c>
      <c r="B30" s="191">
        <v>1526075.8835799999</v>
      </c>
      <c r="C30" s="191">
        <v>38969.117729999998</v>
      </c>
      <c r="D30" s="191">
        <v>1565045.00131</v>
      </c>
      <c r="E30" s="200">
        <v>0.35168022158645701</v>
      </c>
    </row>
    <row r="31" spans="1:5" s="317" customFormat="1" ht="15" customHeight="1">
      <c r="A31" s="199" t="s">
        <v>567</v>
      </c>
      <c r="B31" s="191">
        <v>2342.1027599999998</v>
      </c>
      <c r="C31" s="191">
        <v>0</v>
      </c>
      <c r="D31" s="191">
        <v>2342.1027599999998</v>
      </c>
      <c r="E31" s="200">
        <v>5.2629235384644502E-4</v>
      </c>
    </row>
    <row r="32" spans="1:5" s="317" customFormat="1" ht="15" customHeight="1">
      <c r="A32" s="199" t="s">
        <v>568</v>
      </c>
      <c r="B32" s="191">
        <v>0</v>
      </c>
      <c r="C32" s="191">
        <v>0</v>
      </c>
      <c r="D32" s="191">
        <v>0</v>
      </c>
      <c r="E32" s="200">
        <v>0</v>
      </c>
    </row>
    <row r="33" spans="1:5" s="318" customFormat="1" ht="15" customHeight="1">
      <c r="A33" s="199" t="s">
        <v>569</v>
      </c>
      <c r="B33" s="191">
        <v>0</v>
      </c>
      <c r="C33" s="191">
        <v>0</v>
      </c>
      <c r="D33" s="191">
        <v>0</v>
      </c>
      <c r="E33" s="200">
        <v>0</v>
      </c>
    </row>
    <row r="34" spans="1:5" s="317" customFormat="1" ht="15" customHeight="1">
      <c r="A34" s="199" t="s">
        <v>570</v>
      </c>
      <c r="B34" s="191">
        <v>0</v>
      </c>
      <c r="C34" s="191">
        <v>0</v>
      </c>
      <c r="D34" s="191">
        <v>0</v>
      </c>
      <c r="E34" s="200">
        <v>0</v>
      </c>
    </row>
    <row r="35" spans="1:5" s="317" customFormat="1" ht="15" customHeight="1">
      <c r="A35" s="199" t="s">
        <v>571</v>
      </c>
      <c r="B35" s="191">
        <v>0</v>
      </c>
      <c r="C35" s="191">
        <v>0</v>
      </c>
      <c r="D35" s="191">
        <v>0</v>
      </c>
      <c r="E35" s="200">
        <v>0</v>
      </c>
    </row>
    <row r="36" spans="1:5" s="317" customFormat="1" ht="15" customHeight="1">
      <c r="A36" s="199" t="s">
        <v>572</v>
      </c>
      <c r="B36" s="191">
        <v>0</v>
      </c>
      <c r="C36" s="191">
        <v>0</v>
      </c>
      <c r="D36" s="191">
        <v>0</v>
      </c>
      <c r="E36" s="200">
        <v>0</v>
      </c>
    </row>
    <row r="37" spans="1:5" s="317" customFormat="1" ht="15" customHeight="1">
      <c r="A37" s="199" t="s">
        <v>573</v>
      </c>
      <c r="B37" s="191">
        <v>0</v>
      </c>
      <c r="C37" s="191">
        <v>0</v>
      </c>
      <c r="D37" s="191">
        <v>0</v>
      </c>
      <c r="E37" s="200">
        <v>0</v>
      </c>
    </row>
    <row r="38" spans="1:5" s="318" customFormat="1" ht="15" customHeight="1">
      <c r="A38" s="199" t="s">
        <v>574</v>
      </c>
      <c r="B38" s="191">
        <v>0</v>
      </c>
      <c r="C38" s="191">
        <v>0</v>
      </c>
      <c r="D38" s="191">
        <v>0</v>
      </c>
      <c r="E38" s="200">
        <v>0</v>
      </c>
    </row>
    <row r="39" spans="1:5" s="317" customFormat="1" ht="15" customHeight="1">
      <c r="A39" s="199" t="s">
        <v>575</v>
      </c>
      <c r="B39" s="191">
        <v>2342.1027599999998</v>
      </c>
      <c r="C39" s="191">
        <v>0</v>
      </c>
      <c r="D39" s="191">
        <v>2342.1027599999998</v>
      </c>
      <c r="E39" s="200">
        <v>5.2629235384644502E-4</v>
      </c>
    </row>
    <row r="40" spans="1:5" s="317" customFormat="1" ht="15" customHeight="1">
      <c r="A40" s="199" t="s">
        <v>576</v>
      </c>
      <c r="B40" s="191">
        <v>0</v>
      </c>
      <c r="C40" s="191">
        <v>0</v>
      </c>
      <c r="D40" s="191">
        <v>0</v>
      </c>
      <c r="E40" s="200">
        <v>0</v>
      </c>
    </row>
    <row r="41" spans="1:5" s="320" customFormat="1" ht="15" customHeight="1">
      <c r="A41" s="321" t="s">
        <v>577</v>
      </c>
      <c r="B41" s="191">
        <v>3848772.01914</v>
      </c>
      <c r="C41" s="191">
        <v>593255.65862999996</v>
      </c>
      <c r="D41" s="191">
        <v>4442027.67777</v>
      </c>
      <c r="E41" s="200">
        <v>0.99816508579863994</v>
      </c>
    </row>
    <row r="42" spans="1:5" s="320" customFormat="1" ht="15" customHeight="1">
      <c r="A42" s="199" t="s">
        <v>578</v>
      </c>
      <c r="B42" s="191">
        <v>0</v>
      </c>
      <c r="C42" s="191">
        <v>8165.72307</v>
      </c>
      <c r="D42" s="191">
        <v>8165.72307</v>
      </c>
      <c r="E42" s="200">
        <v>1.8349142013600289E-3</v>
      </c>
    </row>
    <row r="43" spans="1:5" s="201" customFormat="1" ht="15" customHeight="1">
      <c r="A43" s="202" t="s">
        <v>501</v>
      </c>
      <c r="B43" s="203">
        <v>3848772.01914</v>
      </c>
      <c r="C43" s="203">
        <v>601421.38170000003</v>
      </c>
      <c r="D43" s="203">
        <v>4450193.4008400002</v>
      </c>
      <c r="E43" s="204">
        <v>1</v>
      </c>
    </row>
    <row r="44" spans="1:5" ht="15" customHeight="1">
      <c r="A44" s="321" t="s">
        <v>579</v>
      </c>
      <c r="B44" s="200">
        <v>0.86485500122613135</v>
      </c>
      <c r="C44" s="200">
        <v>0.13514499877386862</v>
      </c>
      <c r="D44" s="200">
        <v>1</v>
      </c>
      <c r="E44" s="200"/>
    </row>
    <row r="45" spans="1:5" ht="15" customHeight="1" thickBot="1">
      <c r="A45" s="275"/>
      <c r="B45" s="207"/>
      <c r="C45" s="208"/>
      <c r="D45" s="207"/>
      <c r="E45" s="209"/>
    </row>
    <row r="46" spans="1:5" ht="15" customHeight="1" thickTop="1">
      <c r="A46" s="276" t="s">
        <v>503</v>
      </c>
      <c r="B46" s="168"/>
      <c r="C46" s="191"/>
      <c r="D46" s="168"/>
      <c r="E46" s="210"/>
    </row>
    <row r="47" spans="1:5" ht="15" customHeight="1">
      <c r="A47" s="276" t="s">
        <v>580</v>
      </c>
      <c r="B47" s="168"/>
      <c r="C47" s="191"/>
      <c r="D47" s="168"/>
      <c r="E47" s="210"/>
    </row>
    <row r="48" spans="1:5" ht="15" customHeight="1">
      <c r="A48" s="276" t="s">
        <v>581</v>
      </c>
      <c r="B48" s="168"/>
      <c r="C48" s="191"/>
      <c r="D48" s="168"/>
      <c r="E48" s="210"/>
    </row>
    <row r="49" spans="1:5" ht="15" customHeight="1">
      <c r="A49" s="217"/>
      <c r="B49" s="168"/>
      <c r="C49" s="191"/>
      <c r="D49" s="168"/>
      <c r="E49" s="210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activeCell="A3" sqref="A3:D3"/>
    </sheetView>
  </sheetViews>
  <sheetFormatPr baseColWidth="10" defaultColWidth="11.42578125" defaultRowHeight="12.75"/>
  <cols>
    <col min="1" max="1" width="79.85546875" style="193" customWidth="1"/>
    <col min="2" max="4" width="15.7109375" style="192" customWidth="1"/>
    <col min="5" max="256" width="11.42578125" style="192"/>
    <col min="257" max="257" width="79.85546875" style="192" customWidth="1"/>
    <col min="258" max="260" width="15.7109375" style="192" customWidth="1"/>
    <col min="261" max="512" width="11.42578125" style="192"/>
    <col min="513" max="513" width="79.85546875" style="192" customWidth="1"/>
    <col min="514" max="516" width="15.7109375" style="192" customWidth="1"/>
    <col min="517" max="768" width="11.42578125" style="192"/>
    <col min="769" max="769" width="79.85546875" style="192" customWidth="1"/>
    <col min="770" max="772" width="15.7109375" style="192" customWidth="1"/>
    <col min="773" max="1024" width="11.42578125" style="192"/>
    <col min="1025" max="1025" width="79.85546875" style="192" customWidth="1"/>
    <col min="1026" max="1028" width="15.7109375" style="192" customWidth="1"/>
    <col min="1029" max="1280" width="11.42578125" style="192"/>
    <col min="1281" max="1281" width="79.85546875" style="192" customWidth="1"/>
    <col min="1282" max="1284" width="15.7109375" style="192" customWidth="1"/>
    <col min="1285" max="1536" width="11.42578125" style="192"/>
    <col min="1537" max="1537" width="79.85546875" style="192" customWidth="1"/>
    <col min="1538" max="1540" width="15.7109375" style="192" customWidth="1"/>
    <col min="1541" max="1792" width="11.42578125" style="192"/>
    <col min="1793" max="1793" width="79.85546875" style="192" customWidth="1"/>
    <col min="1794" max="1796" width="15.7109375" style="192" customWidth="1"/>
    <col min="1797" max="2048" width="11.42578125" style="192"/>
    <col min="2049" max="2049" width="79.85546875" style="192" customWidth="1"/>
    <col min="2050" max="2052" width="15.7109375" style="192" customWidth="1"/>
    <col min="2053" max="2304" width="11.42578125" style="192"/>
    <col min="2305" max="2305" width="79.85546875" style="192" customWidth="1"/>
    <col min="2306" max="2308" width="15.7109375" style="192" customWidth="1"/>
    <col min="2309" max="2560" width="11.42578125" style="192"/>
    <col min="2561" max="2561" width="79.85546875" style="192" customWidth="1"/>
    <col min="2562" max="2564" width="15.7109375" style="192" customWidth="1"/>
    <col min="2565" max="2816" width="11.42578125" style="192"/>
    <col min="2817" max="2817" width="79.85546875" style="192" customWidth="1"/>
    <col min="2818" max="2820" width="15.7109375" style="192" customWidth="1"/>
    <col min="2821" max="3072" width="11.42578125" style="192"/>
    <col min="3073" max="3073" width="79.85546875" style="192" customWidth="1"/>
    <col min="3074" max="3076" width="15.7109375" style="192" customWidth="1"/>
    <col min="3077" max="3328" width="11.42578125" style="192"/>
    <col min="3329" max="3329" width="79.85546875" style="192" customWidth="1"/>
    <col min="3330" max="3332" width="15.7109375" style="192" customWidth="1"/>
    <col min="3333" max="3584" width="11.42578125" style="192"/>
    <col min="3585" max="3585" width="79.85546875" style="192" customWidth="1"/>
    <col min="3586" max="3588" width="15.7109375" style="192" customWidth="1"/>
    <col min="3589" max="3840" width="11.42578125" style="192"/>
    <col min="3841" max="3841" width="79.85546875" style="192" customWidth="1"/>
    <col min="3842" max="3844" width="15.7109375" style="192" customWidth="1"/>
    <col min="3845" max="4096" width="11.42578125" style="192"/>
    <col min="4097" max="4097" width="79.85546875" style="192" customWidth="1"/>
    <col min="4098" max="4100" width="15.7109375" style="192" customWidth="1"/>
    <col min="4101" max="4352" width="11.42578125" style="192"/>
    <col min="4353" max="4353" width="79.85546875" style="192" customWidth="1"/>
    <col min="4354" max="4356" width="15.7109375" style="192" customWidth="1"/>
    <col min="4357" max="4608" width="11.42578125" style="192"/>
    <col min="4609" max="4609" width="79.85546875" style="192" customWidth="1"/>
    <col min="4610" max="4612" width="15.7109375" style="192" customWidth="1"/>
    <col min="4613" max="4864" width="11.42578125" style="192"/>
    <col min="4865" max="4865" width="79.85546875" style="192" customWidth="1"/>
    <col min="4866" max="4868" width="15.7109375" style="192" customWidth="1"/>
    <col min="4869" max="5120" width="11.42578125" style="192"/>
    <col min="5121" max="5121" width="79.85546875" style="192" customWidth="1"/>
    <col min="5122" max="5124" width="15.7109375" style="192" customWidth="1"/>
    <col min="5125" max="5376" width="11.42578125" style="192"/>
    <col min="5377" max="5377" width="79.85546875" style="192" customWidth="1"/>
    <col min="5378" max="5380" width="15.7109375" style="192" customWidth="1"/>
    <col min="5381" max="5632" width="11.42578125" style="192"/>
    <col min="5633" max="5633" width="79.85546875" style="192" customWidth="1"/>
    <col min="5634" max="5636" width="15.7109375" style="192" customWidth="1"/>
    <col min="5637" max="5888" width="11.42578125" style="192"/>
    <col min="5889" max="5889" width="79.85546875" style="192" customWidth="1"/>
    <col min="5890" max="5892" width="15.7109375" style="192" customWidth="1"/>
    <col min="5893" max="6144" width="11.42578125" style="192"/>
    <col min="6145" max="6145" width="79.85546875" style="192" customWidth="1"/>
    <col min="6146" max="6148" width="15.7109375" style="192" customWidth="1"/>
    <col min="6149" max="6400" width="11.42578125" style="192"/>
    <col min="6401" max="6401" width="79.85546875" style="192" customWidth="1"/>
    <col min="6402" max="6404" width="15.7109375" style="192" customWidth="1"/>
    <col min="6405" max="6656" width="11.42578125" style="192"/>
    <col min="6657" max="6657" width="79.85546875" style="192" customWidth="1"/>
    <col min="6658" max="6660" width="15.7109375" style="192" customWidth="1"/>
    <col min="6661" max="6912" width="11.42578125" style="192"/>
    <col min="6913" max="6913" width="79.85546875" style="192" customWidth="1"/>
    <col min="6914" max="6916" width="15.7109375" style="192" customWidth="1"/>
    <col min="6917" max="7168" width="11.42578125" style="192"/>
    <col min="7169" max="7169" width="79.85546875" style="192" customWidth="1"/>
    <col min="7170" max="7172" width="15.7109375" style="192" customWidth="1"/>
    <col min="7173" max="7424" width="11.42578125" style="192"/>
    <col min="7425" max="7425" width="79.85546875" style="192" customWidth="1"/>
    <col min="7426" max="7428" width="15.7109375" style="192" customWidth="1"/>
    <col min="7429" max="7680" width="11.42578125" style="192"/>
    <col min="7681" max="7681" width="79.85546875" style="192" customWidth="1"/>
    <col min="7682" max="7684" width="15.7109375" style="192" customWidth="1"/>
    <col min="7685" max="7936" width="11.42578125" style="192"/>
    <col min="7937" max="7937" width="79.85546875" style="192" customWidth="1"/>
    <col min="7938" max="7940" width="15.7109375" style="192" customWidth="1"/>
    <col min="7941" max="8192" width="11.42578125" style="192"/>
    <col min="8193" max="8193" width="79.85546875" style="192" customWidth="1"/>
    <col min="8194" max="8196" width="15.7109375" style="192" customWidth="1"/>
    <col min="8197" max="8448" width="11.42578125" style="192"/>
    <col min="8449" max="8449" width="79.85546875" style="192" customWidth="1"/>
    <col min="8450" max="8452" width="15.7109375" style="192" customWidth="1"/>
    <col min="8453" max="8704" width="11.42578125" style="192"/>
    <col min="8705" max="8705" width="79.85546875" style="192" customWidth="1"/>
    <col min="8706" max="8708" width="15.7109375" style="192" customWidth="1"/>
    <col min="8709" max="8960" width="11.42578125" style="192"/>
    <col min="8961" max="8961" width="79.85546875" style="192" customWidth="1"/>
    <col min="8962" max="8964" width="15.7109375" style="192" customWidth="1"/>
    <col min="8965" max="9216" width="11.42578125" style="192"/>
    <col min="9217" max="9217" width="79.85546875" style="192" customWidth="1"/>
    <col min="9218" max="9220" width="15.7109375" style="192" customWidth="1"/>
    <col min="9221" max="9472" width="11.42578125" style="192"/>
    <col min="9473" max="9473" width="79.85546875" style="192" customWidth="1"/>
    <col min="9474" max="9476" width="15.7109375" style="192" customWidth="1"/>
    <col min="9477" max="9728" width="11.42578125" style="192"/>
    <col min="9729" max="9729" width="79.85546875" style="192" customWidth="1"/>
    <col min="9730" max="9732" width="15.7109375" style="192" customWidth="1"/>
    <col min="9733" max="9984" width="11.42578125" style="192"/>
    <col min="9985" max="9985" width="79.85546875" style="192" customWidth="1"/>
    <col min="9986" max="9988" width="15.7109375" style="192" customWidth="1"/>
    <col min="9989" max="10240" width="11.42578125" style="192"/>
    <col min="10241" max="10241" width="79.85546875" style="192" customWidth="1"/>
    <col min="10242" max="10244" width="15.7109375" style="192" customWidth="1"/>
    <col min="10245" max="10496" width="11.42578125" style="192"/>
    <col min="10497" max="10497" width="79.85546875" style="192" customWidth="1"/>
    <col min="10498" max="10500" width="15.7109375" style="192" customWidth="1"/>
    <col min="10501" max="10752" width="11.42578125" style="192"/>
    <col min="10753" max="10753" width="79.85546875" style="192" customWidth="1"/>
    <col min="10754" max="10756" width="15.7109375" style="192" customWidth="1"/>
    <col min="10757" max="11008" width="11.42578125" style="192"/>
    <col min="11009" max="11009" width="79.85546875" style="192" customWidth="1"/>
    <col min="11010" max="11012" width="15.7109375" style="192" customWidth="1"/>
    <col min="11013" max="11264" width="11.42578125" style="192"/>
    <col min="11265" max="11265" width="79.85546875" style="192" customWidth="1"/>
    <col min="11266" max="11268" width="15.7109375" style="192" customWidth="1"/>
    <col min="11269" max="11520" width="11.42578125" style="192"/>
    <col min="11521" max="11521" width="79.85546875" style="192" customWidth="1"/>
    <col min="11522" max="11524" width="15.7109375" style="192" customWidth="1"/>
    <col min="11525" max="11776" width="11.42578125" style="192"/>
    <col min="11777" max="11777" width="79.85546875" style="192" customWidth="1"/>
    <col min="11778" max="11780" width="15.7109375" style="192" customWidth="1"/>
    <col min="11781" max="12032" width="11.42578125" style="192"/>
    <col min="12033" max="12033" width="79.85546875" style="192" customWidth="1"/>
    <col min="12034" max="12036" width="15.7109375" style="192" customWidth="1"/>
    <col min="12037" max="12288" width="11.42578125" style="192"/>
    <col min="12289" max="12289" width="79.85546875" style="192" customWidth="1"/>
    <col min="12290" max="12292" width="15.7109375" style="192" customWidth="1"/>
    <col min="12293" max="12544" width="11.42578125" style="192"/>
    <col min="12545" max="12545" width="79.85546875" style="192" customWidth="1"/>
    <col min="12546" max="12548" width="15.7109375" style="192" customWidth="1"/>
    <col min="12549" max="12800" width="11.42578125" style="192"/>
    <col min="12801" max="12801" width="79.85546875" style="192" customWidth="1"/>
    <col min="12802" max="12804" width="15.7109375" style="192" customWidth="1"/>
    <col min="12805" max="13056" width="11.42578125" style="192"/>
    <col min="13057" max="13057" width="79.85546875" style="192" customWidth="1"/>
    <col min="13058" max="13060" width="15.7109375" style="192" customWidth="1"/>
    <col min="13061" max="13312" width="11.42578125" style="192"/>
    <col min="13313" max="13313" width="79.85546875" style="192" customWidth="1"/>
    <col min="13314" max="13316" width="15.7109375" style="192" customWidth="1"/>
    <col min="13317" max="13568" width="11.42578125" style="192"/>
    <col min="13569" max="13569" width="79.85546875" style="192" customWidth="1"/>
    <col min="13570" max="13572" width="15.7109375" style="192" customWidth="1"/>
    <col min="13573" max="13824" width="11.42578125" style="192"/>
    <col min="13825" max="13825" width="79.85546875" style="192" customWidth="1"/>
    <col min="13826" max="13828" width="15.7109375" style="192" customWidth="1"/>
    <col min="13829" max="14080" width="11.42578125" style="192"/>
    <col min="14081" max="14081" width="79.85546875" style="192" customWidth="1"/>
    <col min="14082" max="14084" width="15.7109375" style="192" customWidth="1"/>
    <col min="14085" max="14336" width="11.42578125" style="192"/>
    <col min="14337" max="14337" width="79.85546875" style="192" customWidth="1"/>
    <col min="14338" max="14340" width="15.7109375" style="192" customWidth="1"/>
    <col min="14341" max="14592" width="11.42578125" style="192"/>
    <col min="14593" max="14593" width="79.85546875" style="192" customWidth="1"/>
    <col min="14594" max="14596" width="15.7109375" style="192" customWidth="1"/>
    <col min="14597" max="14848" width="11.42578125" style="192"/>
    <col min="14849" max="14849" width="79.85546875" style="192" customWidth="1"/>
    <col min="14850" max="14852" width="15.7109375" style="192" customWidth="1"/>
    <col min="14853" max="15104" width="11.42578125" style="192"/>
    <col min="15105" max="15105" width="79.85546875" style="192" customWidth="1"/>
    <col min="15106" max="15108" width="15.7109375" style="192" customWidth="1"/>
    <col min="15109" max="15360" width="11.42578125" style="192"/>
    <col min="15361" max="15361" width="79.85546875" style="192" customWidth="1"/>
    <col min="15362" max="15364" width="15.7109375" style="192" customWidth="1"/>
    <col min="15365" max="15616" width="11.42578125" style="192"/>
    <col min="15617" max="15617" width="79.85546875" style="192" customWidth="1"/>
    <col min="15618" max="15620" width="15.7109375" style="192" customWidth="1"/>
    <col min="15621" max="15872" width="11.42578125" style="192"/>
    <col min="15873" max="15873" width="79.85546875" style="192" customWidth="1"/>
    <col min="15874" max="15876" width="15.7109375" style="192" customWidth="1"/>
    <col min="15877" max="16128" width="11.42578125" style="192"/>
    <col min="16129" max="16129" width="79.85546875" style="192" customWidth="1"/>
    <col min="16130" max="16132" width="15.7109375" style="192" customWidth="1"/>
    <col min="16133" max="16384" width="11.42578125" style="192"/>
  </cols>
  <sheetData>
    <row r="1" spans="1:4" s="169" customFormat="1" ht="30" customHeight="1">
      <c r="A1" s="585" t="s">
        <v>127</v>
      </c>
      <c r="B1" s="585"/>
      <c r="C1" s="585"/>
      <c r="D1" s="585"/>
    </row>
    <row r="2" spans="1:4" s="169" customFormat="1" ht="15" customHeight="1">
      <c r="A2" s="586" t="s">
        <v>582</v>
      </c>
      <c r="B2" s="586"/>
      <c r="C2" s="586"/>
      <c r="D2" s="586"/>
    </row>
    <row r="3" spans="1:4" s="169" customFormat="1" ht="15" customHeight="1">
      <c r="A3" s="558" t="s">
        <v>1139</v>
      </c>
      <c r="B3" s="558"/>
      <c r="C3" s="558"/>
      <c r="D3" s="558"/>
    </row>
    <row r="4" spans="1:4" s="169" customFormat="1" ht="30" customHeight="1">
      <c r="A4" s="587" t="s">
        <v>51</v>
      </c>
      <c r="B4" s="587"/>
      <c r="C4" s="587"/>
      <c r="D4" s="587"/>
    </row>
    <row r="5" spans="1:4" ht="15" customHeight="1">
      <c r="A5" s="194"/>
      <c r="B5" s="168"/>
      <c r="C5" s="191"/>
      <c r="D5" s="168"/>
    </row>
    <row r="6" spans="1:4" ht="30" customHeight="1" thickBot="1">
      <c r="A6" s="313" t="s">
        <v>510</v>
      </c>
      <c r="B6" s="314" t="s">
        <v>128</v>
      </c>
      <c r="C6" s="314" t="s">
        <v>129</v>
      </c>
      <c r="D6" s="315" t="s">
        <v>650</v>
      </c>
    </row>
    <row r="7" spans="1:4" ht="15" customHeight="1" thickTop="1">
      <c r="A7" s="282" t="s">
        <v>583</v>
      </c>
      <c r="B7" s="283">
        <v>0</v>
      </c>
      <c r="C7" s="283">
        <v>6520.64347</v>
      </c>
      <c r="D7" s="283">
        <v>6520.64347</v>
      </c>
    </row>
    <row r="8" spans="1:4" ht="15" customHeight="1">
      <c r="A8" s="199" t="s">
        <v>584</v>
      </c>
      <c r="B8" s="191">
        <v>0</v>
      </c>
      <c r="C8" s="191">
        <v>2749.51352</v>
      </c>
      <c r="D8" s="191">
        <v>2749.51352</v>
      </c>
    </row>
    <row r="9" spans="1:4" ht="15" customHeight="1">
      <c r="A9" s="199" t="s">
        <v>585</v>
      </c>
      <c r="B9" s="191">
        <v>0</v>
      </c>
      <c r="C9" s="191">
        <v>0</v>
      </c>
      <c r="D9" s="191">
        <v>0</v>
      </c>
    </row>
    <row r="10" spans="1:4" ht="15" customHeight="1">
      <c r="A10" s="199" t="s">
        <v>586</v>
      </c>
      <c r="B10" s="191">
        <v>0</v>
      </c>
      <c r="C10" s="191">
        <v>2749.51352</v>
      </c>
      <c r="D10" s="191">
        <v>2749.51352</v>
      </c>
    </row>
    <row r="11" spans="1:4" ht="15" customHeight="1">
      <c r="A11" s="199" t="s">
        <v>587</v>
      </c>
      <c r="B11" s="191">
        <v>0</v>
      </c>
      <c r="C11" s="191">
        <v>3771.12995</v>
      </c>
      <c r="D11" s="191">
        <v>3771.12995</v>
      </c>
    </row>
    <row r="12" spans="1:4" ht="15" customHeight="1">
      <c r="A12" s="199" t="s">
        <v>585</v>
      </c>
      <c r="B12" s="191">
        <v>0</v>
      </c>
      <c r="C12" s="191">
        <v>0</v>
      </c>
      <c r="D12" s="191">
        <v>0</v>
      </c>
    </row>
    <row r="13" spans="1:4" ht="15" customHeight="1">
      <c r="A13" s="199" t="s">
        <v>586</v>
      </c>
      <c r="B13" s="191">
        <v>0</v>
      </c>
      <c r="C13" s="191">
        <v>3771.12995</v>
      </c>
      <c r="D13" s="191">
        <v>3771.12995</v>
      </c>
    </row>
    <row r="14" spans="1:4" ht="15" customHeight="1">
      <c r="A14" s="282" t="s">
        <v>588</v>
      </c>
      <c r="B14" s="283">
        <v>47930.121020000006</v>
      </c>
      <c r="C14" s="283">
        <v>149599.72568999999</v>
      </c>
      <c r="D14" s="283">
        <v>197529.84671000001</v>
      </c>
    </row>
    <row r="15" spans="1:4" ht="15" customHeight="1">
      <c r="A15" s="199" t="s">
        <v>584</v>
      </c>
      <c r="B15" s="191">
        <v>27228.62902</v>
      </c>
      <c r="C15" s="191">
        <v>85158.03618000001</v>
      </c>
      <c r="D15" s="191">
        <v>112386.66520000002</v>
      </c>
    </row>
    <row r="16" spans="1:4" ht="15" customHeight="1">
      <c r="A16" s="199" t="s">
        <v>585</v>
      </c>
      <c r="B16" s="191">
        <v>27228.62902</v>
      </c>
      <c r="C16" s="191">
        <v>41097.905930000001</v>
      </c>
      <c r="D16" s="191">
        <v>68326.534950000001</v>
      </c>
    </row>
    <row r="17" spans="1:4" ht="15" customHeight="1">
      <c r="A17" s="199" t="s">
        <v>586</v>
      </c>
      <c r="B17" s="191">
        <v>0</v>
      </c>
      <c r="C17" s="191">
        <v>44060.130250000002</v>
      </c>
      <c r="D17" s="191">
        <v>44060.130250000002</v>
      </c>
    </row>
    <row r="18" spans="1:4" ht="15" customHeight="1">
      <c r="A18" s="199" t="s">
        <v>587</v>
      </c>
      <c r="B18" s="191">
        <v>20701.491999999998</v>
      </c>
      <c r="C18" s="191">
        <v>64441.689509999997</v>
      </c>
      <c r="D18" s="191">
        <v>85143.181509999995</v>
      </c>
    </row>
    <row r="19" spans="1:4" ht="15" customHeight="1">
      <c r="A19" s="199" t="s">
        <v>585</v>
      </c>
      <c r="B19" s="191">
        <v>20326.377850000001</v>
      </c>
      <c r="C19" s="191">
        <v>40686.069259999997</v>
      </c>
      <c r="D19" s="191">
        <v>61012.447109999994</v>
      </c>
    </row>
    <row r="20" spans="1:4" ht="15" customHeight="1">
      <c r="A20" s="199" t="s">
        <v>586</v>
      </c>
      <c r="B20" s="191">
        <v>375.11415</v>
      </c>
      <c r="C20" s="191">
        <v>23755.62025</v>
      </c>
      <c r="D20" s="191">
        <v>24130.734400000001</v>
      </c>
    </row>
    <row r="21" spans="1:4" ht="15" customHeight="1">
      <c r="A21" s="282" t="s">
        <v>589</v>
      </c>
      <c r="B21" s="283">
        <v>3128287.67863</v>
      </c>
      <c r="C21" s="283">
        <v>339161.09910000005</v>
      </c>
      <c r="D21" s="283">
        <v>3467448.7777300002</v>
      </c>
    </row>
    <row r="22" spans="1:4" ht="15" customHeight="1">
      <c r="A22" s="199" t="s">
        <v>584</v>
      </c>
      <c r="B22" s="191">
        <v>1881120.4806300001</v>
      </c>
      <c r="C22" s="191">
        <v>200603.30686000001</v>
      </c>
      <c r="D22" s="191">
        <v>2081723.78749</v>
      </c>
    </row>
    <row r="23" spans="1:4" ht="15" customHeight="1">
      <c r="A23" s="199" t="s">
        <v>585</v>
      </c>
      <c r="B23" s="191">
        <v>1814299.84458</v>
      </c>
      <c r="C23" s="191">
        <v>174561.77087000001</v>
      </c>
      <c r="D23" s="191">
        <v>1988861.6154499999</v>
      </c>
    </row>
    <row r="24" spans="1:4" ht="15" customHeight="1">
      <c r="A24" s="199" t="s">
        <v>586</v>
      </c>
      <c r="B24" s="191">
        <v>66820.636050000001</v>
      </c>
      <c r="C24" s="191">
        <v>26041.535989999997</v>
      </c>
      <c r="D24" s="191">
        <v>92862.172040000005</v>
      </c>
    </row>
    <row r="25" spans="1:4" ht="15" customHeight="1">
      <c r="A25" s="199" t="s">
        <v>587</v>
      </c>
      <c r="B25" s="191">
        <v>1247167.1980000001</v>
      </c>
      <c r="C25" s="191">
        <v>138557.79224000001</v>
      </c>
      <c r="D25" s="191">
        <v>1385724.9902400002</v>
      </c>
    </row>
    <row r="26" spans="1:4" ht="15" customHeight="1">
      <c r="A26" s="199" t="s">
        <v>585</v>
      </c>
      <c r="B26" s="191">
        <v>1130510.37616</v>
      </c>
      <c r="C26" s="191">
        <v>98981.126839999997</v>
      </c>
      <c r="D26" s="191">
        <v>1229491.503</v>
      </c>
    </row>
    <row r="27" spans="1:4" ht="15" customHeight="1">
      <c r="A27" s="199" t="s">
        <v>586</v>
      </c>
      <c r="B27" s="191">
        <v>116656.82184</v>
      </c>
      <c r="C27" s="191">
        <v>39576.665399999998</v>
      </c>
      <c r="D27" s="191">
        <v>156233.48723999999</v>
      </c>
    </row>
    <row r="28" spans="1:4" ht="15" customHeight="1">
      <c r="A28" s="282" t="s">
        <v>590</v>
      </c>
      <c r="B28" s="283">
        <v>158812.18411999999</v>
      </c>
      <c r="C28" s="283">
        <v>55434.840979999994</v>
      </c>
      <c r="D28" s="283">
        <v>214247.02509999997</v>
      </c>
    </row>
    <row r="29" spans="1:4" ht="15" customHeight="1">
      <c r="A29" s="199" t="s">
        <v>591</v>
      </c>
      <c r="B29" s="191">
        <v>97907.267659999998</v>
      </c>
      <c r="C29" s="191">
        <v>52813.588880000003</v>
      </c>
      <c r="D29" s="191">
        <v>150720.85654000001</v>
      </c>
    </row>
    <row r="30" spans="1:4" ht="15" customHeight="1">
      <c r="A30" s="199" t="s">
        <v>592</v>
      </c>
      <c r="B30" s="191">
        <v>2727.7433599999999</v>
      </c>
      <c r="C30" s="191">
        <v>2651.30125</v>
      </c>
      <c r="D30" s="191">
        <v>5379.0446099999999</v>
      </c>
    </row>
    <row r="31" spans="1:4" ht="15" customHeight="1">
      <c r="A31" s="199" t="s">
        <v>593</v>
      </c>
      <c r="B31" s="191">
        <v>44580.91648</v>
      </c>
      <c r="C31" s="191">
        <v>19276.019800000002</v>
      </c>
      <c r="D31" s="191">
        <v>63856.936280000002</v>
      </c>
    </row>
    <row r="32" spans="1:4" ht="15" customHeight="1">
      <c r="A32" s="199" t="s">
        <v>594</v>
      </c>
      <c r="B32" s="191">
        <v>11982.666289999999</v>
      </c>
      <c r="C32" s="191">
        <v>27667.719779999999</v>
      </c>
      <c r="D32" s="191">
        <v>39650.38607</v>
      </c>
    </row>
    <row r="33" spans="1:4" ht="15" customHeight="1">
      <c r="A33" s="199" t="s">
        <v>595</v>
      </c>
      <c r="B33" s="191">
        <v>38615.941530000004</v>
      </c>
      <c r="C33" s="191">
        <v>3218.5480499999999</v>
      </c>
      <c r="D33" s="191">
        <v>41834.489580000001</v>
      </c>
    </row>
    <row r="34" spans="1:4" ht="15" customHeight="1">
      <c r="A34" s="199" t="s">
        <v>536</v>
      </c>
      <c r="B34" s="191">
        <v>50076.90943</v>
      </c>
      <c r="C34" s="191">
        <v>1405.6651399999998</v>
      </c>
      <c r="D34" s="191">
        <v>51482.574569999997</v>
      </c>
    </row>
    <row r="35" spans="1:4" ht="15" customHeight="1">
      <c r="A35" s="199" t="s">
        <v>593</v>
      </c>
      <c r="B35" s="191">
        <v>14970.081779999999</v>
      </c>
      <c r="C35" s="191">
        <v>1179.21118</v>
      </c>
      <c r="D35" s="191">
        <v>16149.292959999999</v>
      </c>
    </row>
    <row r="36" spans="1:4" ht="15" customHeight="1">
      <c r="A36" s="199" t="s">
        <v>595</v>
      </c>
      <c r="B36" s="191">
        <v>35069.416149999997</v>
      </c>
      <c r="C36" s="191">
        <v>226.45396</v>
      </c>
      <c r="D36" s="191">
        <v>35295.870109999996</v>
      </c>
    </row>
    <row r="37" spans="1:4" ht="15" customHeight="1">
      <c r="A37" s="199" t="s">
        <v>596</v>
      </c>
      <c r="B37" s="191">
        <v>37.411499999999997</v>
      </c>
      <c r="C37" s="191">
        <v>0</v>
      </c>
      <c r="D37" s="191">
        <v>37.411499999999997</v>
      </c>
    </row>
    <row r="38" spans="1:4" ht="15" customHeight="1">
      <c r="A38" s="199" t="s">
        <v>597</v>
      </c>
      <c r="B38" s="191">
        <v>0</v>
      </c>
      <c r="C38" s="191">
        <v>0</v>
      </c>
      <c r="D38" s="191">
        <v>0</v>
      </c>
    </row>
    <row r="39" spans="1:4" ht="15" customHeight="1">
      <c r="A39" s="199" t="s">
        <v>593</v>
      </c>
      <c r="B39" s="191">
        <v>0</v>
      </c>
      <c r="C39" s="191">
        <v>0</v>
      </c>
      <c r="D39" s="191">
        <v>0</v>
      </c>
    </row>
    <row r="40" spans="1:4" ht="15" customHeight="1">
      <c r="A40" s="199" t="s">
        <v>595</v>
      </c>
      <c r="B40" s="191">
        <v>0</v>
      </c>
      <c r="C40" s="191">
        <v>0</v>
      </c>
      <c r="D40" s="191">
        <v>0</v>
      </c>
    </row>
    <row r="41" spans="1:4" ht="15" customHeight="1">
      <c r="A41" s="199" t="s">
        <v>538</v>
      </c>
      <c r="B41" s="191">
        <v>10828.007029999999</v>
      </c>
      <c r="C41" s="191">
        <v>1215.5869599999999</v>
      </c>
      <c r="D41" s="191">
        <v>12043.593989999999</v>
      </c>
    </row>
    <row r="42" spans="1:4" ht="15" customHeight="1">
      <c r="A42" s="199" t="s">
        <v>592</v>
      </c>
      <c r="B42" s="191">
        <v>726.64293999999995</v>
      </c>
      <c r="C42" s="191">
        <v>242.59623000000002</v>
      </c>
      <c r="D42" s="191">
        <v>969.23916999999994</v>
      </c>
    </row>
    <row r="43" spans="1:4" ht="15" customHeight="1">
      <c r="A43" s="199" t="s">
        <v>593</v>
      </c>
      <c r="B43" s="191">
        <v>4379.0040399999998</v>
      </c>
      <c r="C43" s="191">
        <v>79.408509999999993</v>
      </c>
      <c r="D43" s="191">
        <v>4458.41255</v>
      </c>
    </row>
    <row r="44" spans="1:4" ht="15" customHeight="1">
      <c r="A44" s="199" t="s">
        <v>594</v>
      </c>
      <c r="B44" s="191">
        <v>4430.9091100000005</v>
      </c>
      <c r="C44" s="191">
        <v>893.58222000000001</v>
      </c>
      <c r="D44" s="191">
        <v>5324.4913300000007</v>
      </c>
    </row>
    <row r="45" spans="1:4" ht="15" customHeight="1">
      <c r="A45" s="199" t="s">
        <v>595</v>
      </c>
      <c r="B45" s="191">
        <v>1291.4509399999999</v>
      </c>
      <c r="C45" s="191">
        <v>0</v>
      </c>
      <c r="D45" s="191">
        <v>1291.4509399999999</v>
      </c>
    </row>
    <row r="46" spans="1:4" ht="15" customHeight="1">
      <c r="A46" s="284" t="s">
        <v>84</v>
      </c>
      <c r="B46" s="191">
        <v>0</v>
      </c>
      <c r="C46" s="191">
        <v>0</v>
      </c>
      <c r="D46" s="191">
        <v>0</v>
      </c>
    </row>
    <row r="47" spans="1:4" ht="15" customHeight="1">
      <c r="A47" s="199" t="s">
        <v>593</v>
      </c>
      <c r="B47" s="191">
        <v>0</v>
      </c>
      <c r="C47" s="191">
        <v>0</v>
      </c>
      <c r="D47" s="191">
        <v>0</v>
      </c>
    </row>
    <row r="48" spans="1:4" ht="15" customHeight="1">
      <c r="A48" s="199" t="s">
        <v>595</v>
      </c>
      <c r="B48" s="191">
        <v>0</v>
      </c>
      <c r="C48" s="191">
        <v>0</v>
      </c>
      <c r="D48" s="191">
        <v>0</v>
      </c>
    </row>
    <row r="49" spans="1:4" ht="15" customHeight="1">
      <c r="A49" s="199" t="s">
        <v>596</v>
      </c>
      <c r="B49" s="191">
        <v>0</v>
      </c>
      <c r="C49" s="191">
        <v>0</v>
      </c>
      <c r="D49" s="191">
        <v>0</v>
      </c>
    </row>
    <row r="50" spans="1:4" ht="15" customHeight="1">
      <c r="A50" s="282" t="s">
        <v>598</v>
      </c>
      <c r="B50" s="283">
        <v>513742.03547</v>
      </c>
      <c r="C50" s="283">
        <v>50705.072359999998</v>
      </c>
      <c r="D50" s="283">
        <v>564447.10782999999</v>
      </c>
    </row>
    <row r="51" spans="1:4" ht="15" customHeight="1">
      <c r="A51" s="199" t="s">
        <v>599</v>
      </c>
      <c r="B51" s="191">
        <v>130481.19976</v>
      </c>
      <c r="C51" s="191">
        <v>5023.5845399999998</v>
      </c>
      <c r="D51" s="191">
        <v>135504.7843</v>
      </c>
    </row>
    <row r="52" spans="1:4" ht="15" customHeight="1">
      <c r="A52" s="199" t="s">
        <v>600</v>
      </c>
      <c r="B52" s="191">
        <v>10169.92131</v>
      </c>
      <c r="C52" s="191">
        <v>1273.9105300000001</v>
      </c>
      <c r="D52" s="191">
        <v>11443.831839999999</v>
      </c>
    </row>
    <row r="53" spans="1:4" ht="15" customHeight="1">
      <c r="A53" s="199" t="s">
        <v>601</v>
      </c>
      <c r="B53" s="191">
        <v>373090.91439999995</v>
      </c>
      <c r="C53" s="191">
        <v>44407.577290000001</v>
      </c>
      <c r="D53" s="191">
        <v>417498.49168999994</v>
      </c>
    </row>
    <row r="54" spans="1:4" s="201" customFormat="1" ht="15" customHeight="1">
      <c r="A54" s="199" t="s">
        <v>602</v>
      </c>
      <c r="B54" s="191">
        <v>0</v>
      </c>
      <c r="C54" s="191">
        <v>0</v>
      </c>
      <c r="D54" s="191">
        <v>0</v>
      </c>
    </row>
    <row r="55" spans="1:4" s="201" customFormat="1" ht="15" customHeight="1">
      <c r="A55" s="202" t="s">
        <v>519</v>
      </c>
      <c r="B55" s="203">
        <v>3848772.0192399998</v>
      </c>
      <c r="C55" s="203">
        <v>601421.38160000008</v>
      </c>
      <c r="D55" s="203">
        <v>4450193.4008400002</v>
      </c>
    </row>
    <row r="56" spans="1:4" ht="15" customHeight="1" thickBot="1">
      <c r="A56" s="253"/>
      <c r="B56" s="322"/>
      <c r="C56" s="255"/>
      <c r="D56" s="322"/>
    </row>
    <row r="57" spans="1:4" ht="15" customHeight="1" thickTop="1">
      <c r="A57" s="190" t="s">
        <v>503</v>
      </c>
      <c r="B57" s="214"/>
      <c r="C57" s="200"/>
      <c r="D57" s="210"/>
    </row>
    <row r="58" spans="1:4" ht="15" customHeight="1">
      <c r="A58" s="190" t="s">
        <v>651</v>
      </c>
      <c r="B58" s="190"/>
      <c r="C58" s="191"/>
      <c r="D58" s="168"/>
    </row>
    <row r="59" spans="1:4" ht="15" customHeight="1">
      <c r="A59" s="217"/>
      <c r="B59" s="168"/>
      <c r="C59" s="191"/>
      <c r="D59" s="168"/>
    </row>
    <row r="60" spans="1:4" ht="15" customHeight="1">
      <c r="A60" s="219"/>
      <c r="B60" s="168"/>
      <c r="C60" s="191"/>
      <c r="D60" s="168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79.85546875" style="193" customWidth="1"/>
    <col min="2" max="5" width="15.7109375" style="192" customWidth="1"/>
    <col min="6" max="256" width="11.42578125" style="192"/>
    <col min="257" max="257" width="79.85546875" style="192" customWidth="1"/>
    <col min="258" max="261" width="15.7109375" style="192" customWidth="1"/>
    <col min="262" max="512" width="11.42578125" style="192"/>
    <col min="513" max="513" width="79.85546875" style="192" customWidth="1"/>
    <col min="514" max="517" width="15.7109375" style="192" customWidth="1"/>
    <col min="518" max="768" width="11.42578125" style="192"/>
    <col min="769" max="769" width="79.85546875" style="192" customWidth="1"/>
    <col min="770" max="773" width="15.7109375" style="192" customWidth="1"/>
    <col min="774" max="1024" width="11.42578125" style="192"/>
    <col min="1025" max="1025" width="79.85546875" style="192" customWidth="1"/>
    <col min="1026" max="1029" width="15.7109375" style="192" customWidth="1"/>
    <col min="1030" max="1280" width="11.42578125" style="192"/>
    <col min="1281" max="1281" width="79.85546875" style="192" customWidth="1"/>
    <col min="1282" max="1285" width="15.7109375" style="192" customWidth="1"/>
    <col min="1286" max="1536" width="11.42578125" style="192"/>
    <col min="1537" max="1537" width="79.85546875" style="192" customWidth="1"/>
    <col min="1538" max="1541" width="15.7109375" style="192" customWidth="1"/>
    <col min="1542" max="1792" width="11.42578125" style="192"/>
    <col min="1793" max="1793" width="79.85546875" style="192" customWidth="1"/>
    <col min="1794" max="1797" width="15.7109375" style="192" customWidth="1"/>
    <col min="1798" max="2048" width="11.42578125" style="192"/>
    <col min="2049" max="2049" width="79.85546875" style="192" customWidth="1"/>
    <col min="2050" max="2053" width="15.7109375" style="192" customWidth="1"/>
    <col min="2054" max="2304" width="11.42578125" style="192"/>
    <col min="2305" max="2305" width="79.85546875" style="192" customWidth="1"/>
    <col min="2306" max="2309" width="15.7109375" style="192" customWidth="1"/>
    <col min="2310" max="2560" width="11.42578125" style="192"/>
    <col min="2561" max="2561" width="79.85546875" style="192" customWidth="1"/>
    <col min="2562" max="2565" width="15.7109375" style="192" customWidth="1"/>
    <col min="2566" max="2816" width="11.42578125" style="192"/>
    <col min="2817" max="2817" width="79.85546875" style="192" customWidth="1"/>
    <col min="2818" max="2821" width="15.7109375" style="192" customWidth="1"/>
    <col min="2822" max="3072" width="11.42578125" style="192"/>
    <col min="3073" max="3073" width="79.85546875" style="192" customWidth="1"/>
    <col min="3074" max="3077" width="15.7109375" style="192" customWidth="1"/>
    <col min="3078" max="3328" width="11.42578125" style="192"/>
    <col min="3329" max="3329" width="79.85546875" style="192" customWidth="1"/>
    <col min="3330" max="3333" width="15.7109375" style="192" customWidth="1"/>
    <col min="3334" max="3584" width="11.42578125" style="192"/>
    <col min="3585" max="3585" width="79.85546875" style="192" customWidth="1"/>
    <col min="3586" max="3589" width="15.7109375" style="192" customWidth="1"/>
    <col min="3590" max="3840" width="11.42578125" style="192"/>
    <col min="3841" max="3841" width="79.85546875" style="192" customWidth="1"/>
    <col min="3842" max="3845" width="15.7109375" style="192" customWidth="1"/>
    <col min="3846" max="4096" width="11.42578125" style="192"/>
    <col min="4097" max="4097" width="79.85546875" style="192" customWidth="1"/>
    <col min="4098" max="4101" width="15.7109375" style="192" customWidth="1"/>
    <col min="4102" max="4352" width="11.42578125" style="192"/>
    <col min="4353" max="4353" width="79.85546875" style="192" customWidth="1"/>
    <col min="4354" max="4357" width="15.7109375" style="192" customWidth="1"/>
    <col min="4358" max="4608" width="11.42578125" style="192"/>
    <col min="4609" max="4609" width="79.85546875" style="192" customWidth="1"/>
    <col min="4610" max="4613" width="15.7109375" style="192" customWidth="1"/>
    <col min="4614" max="4864" width="11.42578125" style="192"/>
    <col min="4865" max="4865" width="79.85546875" style="192" customWidth="1"/>
    <col min="4866" max="4869" width="15.7109375" style="192" customWidth="1"/>
    <col min="4870" max="5120" width="11.42578125" style="192"/>
    <col min="5121" max="5121" width="79.85546875" style="192" customWidth="1"/>
    <col min="5122" max="5125" width="15.7109375" style="192" customWidth="1"/>
    <col min="5126" max="5376" width="11.42578125" style="192"/>
    <col min="5377" max="5377" width="79.85546875" style="192" customWidth="1"/>
    <col min="5378" max="5381" width="15.7109375" style="192" customWidth="1"/>
    <col min="5382" max="5632" width="11.42578125" style="192"/>
    <col min="5633" max="5633" width="79.85546875" style="192" customWidth="1"/>
    <col min="5634" max="5637" width="15.7109375" style="192" customWidth="1"/>
    <col min="5638" max="5888" width="11.42578125" style="192"/>
    <col min="5889" max="5889" width="79.85546875" style="192" customWidth="1"/>
    <col min="5890" max="5893" width="15.7109375" style="192" customWidth="1"/>
    <col min="5894" max="6144" width="11.42578125" style="192"/>
    <col min="6145" max="6145" width="79.85546875" style="192" customWidth="1"/>
    <col min="6146" max="6149" width="15.7109375" style="192" customWidth="1"/>
    <col min="6150" max="6400" width="11.42578125" style="192"/>
    <col min="6401" max="6401" width="79.85546875" style="192" customWidth="1"/>
    <col min="6402" max="6405" width="15.7109375" style="192" customWidth="1"/>
    <col min="6406" max="6656" width="11.42578125" style="192"/>
    <col min="6657" max="6657" width="79.85546875" style="192" customWidth="1"/>
    <col min="6658" max="6661" width="15.7109375" style="192" customWidth="1"/>
    <col min="6662" max="6912" width="11.42578125" style="192"/>
    <col min="6913" max="6913" width="79.85546875" style="192" customWidth="1"/>
    <col min="6914" max="6917" width="15.7109375" style="192" customWidth="1"/>
    <col min="6918" max="7168" width="11.42578125" style="192"/>
    <col min="7169" max="7169" width="79.85546875" style="192" customWidth="1"/>
    <col min="7170" max="7173" width="15.7109375" style="192" customWidth="1"/>
    <col min="7174" max="7424" width="11.42578125" style="192"/>
    <col min="7425" max="7425" width="79.85546875" style="192" customWidth="1"/>
    <col min="7426" max="7429" width="15.7109375" style="192" customWidth="1"/>
    <col min="7430" max="7680" width="11.42578125" style="192"/>
    <col min="7681" max="7681" width="79.85546875" style="192" customWidth="1"/>
    <col min="7682" max="7685" width="15.7109375" style="192" customWidth="1"/>
    <col min="7686" max="7936" width="11.42578125" style="192"/>
    <col min="7937" max="7937" width="79.85546875" style="192" customWidth="1"/>
    <col min="7938" max="7941" width="15.7109375" style="192" customWidth="1"/>
    <col min="7942" max="8192" width="11.42578125" style="192"/>
    <col min="8193" max="8193" width="79.85546875" style="192" customWidth="1"/>
    <col min="8194" max="8197" width="15.7109375" style="192" customWidth="1"/>
    <col min="8198" max="8448" width="11.42578125" style="192"/>
    <col min="8449" max="8449" width="79.85546875" style="192" customWidth="1"/>
    <col min="8450" max="8453" width="15.7109375" style="192" customWidth="1"/>
    <col min="8454" max="8704" width="11.42578125" style="192"/>
    <col min="8705" max="8705" width="79.85546875" style="192" customWidth="1"/>
    <col min="8706" max="8709" width="15.7109375" style="192" customWidth="1"/>
    <col min="8710" max="8960" width="11.42578125" style="192"/>
    <col min="8961" max="8961" width="79.85546875" style="192" customWidth="1"/>
    <col min="8962" max="8965" width="15.7109375" style="192" customWidth="1"/>
    <col min="8966" max="9216" width="11.42578125" style="192"/>
    <col min="9217" max="9217" width="79.85546875" style="192" customWidth="1"/>
    <col min="9218" max="9221" width="15.7109375" style="192" customWidth="1"/>
    <col min="9222" max="9472" width="11.42578125" style="192"/>
    <col min="9473" max="9473" width="79.85546875" style="192" customWidth="1"/>
    <col min="9474" max="9477" width="15.7109375" style="192" customWidth="1"/>
    <col min="9478" max="9728" width="11.42578125" style="192"/>
    <col min="9729" max="9729" width="79.85546875" style="192" customWidth="1"/>
    <col min="9730" max="9733" width="15.7109375" style="192" customWidth="1"/>
    <col min="9734" max="9984" width="11.42578125" style="192"/>
    <col min="9985" max="9985" width="79.85546875" style="192" customWidth="1"/>
    <col min="9986" max="9989" width="15.7109375" style="192" customWidth="1"/>
    <col min="9990" max="10240" width="11.42578125" style="192"/>
    <col min="10241" max="10241" width="79.85546875" style="192" customWidth="1"/>
    <col min="10242" max="10245" width="15.7109375" style="192" customWidth="1"/>
    <col min="10246" max="10496" width="11.42578125" style="192"/>
    <col min="10497" max="10497" width="79.85546875" style="192" customWidth="1"/>
    <col min="10498" max="10501" width="15.7109375" style="192" customWidth="1"/>
    <col min="10502" max="10752" width="11.42578125" style="192"/>
    <col min="10753" max="10753" width="79.85546875" style="192" customWidth="1"/>
    <col min="10754" max="10757" width="15.7109375" style="192" customWidth="1"/>
    <col min="10758" max="11008" width="11.42578125" style="192"/>
    <col min="11009" max="11009" width="79.85546875" style="192" customWidth="1"/>
    <col min="11010" max="11013" width="15.7109375" style="192" customWidth="1"/>
    <col min="11014" max="11264" width="11.42578125" style="192"/>
    <col min="11265" max="11265" width="79.85546875" style="192" customWidth="1"/>
    <col min="11266" max="11269" width="15.7109375" style="192" customWidth="1"/>
    <col min="11270" max="11520" width="11.42578125" style="192"/>
    <col min="11521" max="11521" width="79.85546875" style="192" customWidth="1"/>
    <col min="11522" max="11525" width="15.7109375" style="192" customWidth="1"/>
    <col min="11526" max="11776" width="11.42578125" style="192"/>
    <col min="11777" max="11777" width="79.85546875" style="192" customWidth="1"/>
    <col min="11778" max="11781" width="15.7109375" style="192" customWidth="1"/>
    <col min="11782" max="12032" width="11.42578125" style="192"/>
    <col min="12033" max="12033" width="79.85546875" style="192" customWidth="1"/>
    <col min="12034" max="12037" width="15.7109375" style="192" customWidth="1"/>
    <col min="12038" max="12288" width="11.42578125" style="192"/>
    <col min="12289" max="12289" width="79.85546875" style="192" customWidth="1"/>
    <col min="12290" max="12293" width="15.7109375" style="192" customWidth="1"/>
    <col min="12294" max="12544" width="11.42578125" style="192"/>
    <col min="12545" max="12545" width="79.85546875" style="192" customWidth="1"/>
    <col min="12546" max="12549" width="15.7109375" style="192" customWidth="1"/>
    <col min="12550" max="12800" width="11.42578125" style="192"/>
    <col min="12801" max="12801" width="79.85546875" style="192" customWidth="1"/>
    <col min="12802" max="12805" width="15.7109375" style="192" customWidth="1"/>
    <col min="12806" max="13056" width="11.42578125" style="192"/>
    <col min="13057" max="13057" width="79.85546875" style="192" customWidth="1"/>
    <col min="13058" max="13061" width="15.7109375" style="192" customWidth="1"/>
    <col min="13062" max="13312" width="11.42578125" style="192"/>
    <col min="13313" max="13313" width="79.85546875" style="192" customWidth="1"/>
    <col min="13314" max="13317" width="15.7109375" style="192" customWidth="1"/>
    <col min="13318" max="13568" width="11.42578125" style="192"/>
    <col min="13569" max="13569" width="79.85546875" style="192" customWidth="1"/>
    <col min="13570" max="13573" width="15.7109375" style="192" customWidth="1"/>
    <col min="13574" max="13824" width="11.42578125" style="192"/>
    <col min="13825" max="13825" width="79.85546875" style="192" customWidth="1"/>
    <col min="13826" max="13829" width="15.7109375" style="192" customWidth="1"/>
    <col min="13830" max="14080" width="11.42578125" style="192"/>
    <col min="14081" max="14081" width="79.85546875" style="192" customWidth="1"/>
    <col min="14082" max="14085" width="15.7109375" style="192" customWidth="1"/>
    <col min="14086" max="14336" width="11.42578125" style="192"/>
    <col min="14337" max="14337" width="79.85546875" style="192" customWidth="1"/>
    <col min="14338" max="14341" width="15.7109375" style="192" customWidth="1"/>
    <col min="14342" max="14592" width="11.42578125" style="192"/>
    <col min="14593" max="14593" width="79.85546875" style="192" customWidth="1"/>
    <col min="14594" max="14597" width="15.7109375" style="192" customWidth="1"/>
    <col min="14598" max="14848" width="11.42578125" style="192"/>
    <col min="14849" max="14849" width="79.85546875" style="192" customWidth="1"/>
    <col min="14850" max="14853" width="15.7109375" style="192" customWidth="1"/>
    <col min="14854" max="15104" width="11.42578125" style="192"/>
    <col min="15105" max="15105" width="79.85546875" style="192" customWidth="1"/>
    <col min="15106" max="15109" width="15.7109375" style="192" customWidth="1"/>
    <col min="15110" max="15360" width="11.42578125" style="192"/>
    <col min="15361" max="15361" width="79.85546875" style="192" customWidth="1"/>
    <col min="15362" max="15365" width="15.7109375" style="192" customWidth="1"/>
    <col min="15366" max="15616" width="11.42578125" style="192"/>
    <col min="15617" max="15617" width="79.85546875" style="192" customWidth="1"/>
    <col min="15618" max="15621" width="15.7109375" style="192" customWidth="1"/>
    <col min="15622" max="15872" width="11.42578125" style="192"/>
    <col min="15873" max="15873" width="79.85546875" style="192" customWidth="1"/>
    <col min="15874" max="15877" width="15.7109375" style="192" customWidth="1"/>
    <col min="15878" max="16128" width="11.42578125" style="192"/>
    <col min="16129" max="16129" width="79.85546875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127</v>
      </c>
      <c r="B1" s="585"/>
      <c r="C1" s="585"/>
      <c r="D1" s="585"/>
      <c r="E1" s="585"/>
    </row>
    <row r="2" spans="1:5" s="169" customFormat="1" ht="15" customHeight="1">
      <c r="A2" s="586" t="s">
        <v>604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70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218"/>
    </row>
    <row r="6" spans="1:5" ht="30" customHeight="1" thickBot="1">
      <c r="A6" s="313" t="s">
        <v>652</v>
      </c>
      <c r="B6" s="314" t="s">
        <v>128</v>
      </c>
      <c r="C6" s="314" t="s">
        <v>129</v>
      </c>
      <c r="D6" s="315" t="s">
        <v>653</v>
      </c>
      <c r="E6" s="323" t="s">
        <v>66</v>
      </c>
    </row>
    <row r="7" spans="1:5" s="201" customFormat="1" ht="15" customHeight="1" thickTop="1">
      <c r="A7" s="199" t="s">
        <v>607</v>
      </c>
      <c r="B7" s="199">
        <v>0</v>
      </c>
      <c r="C7" s="191">
        <v>0</v>
      </c>
      <c r="D7" s="199">
        <v>0</v>
      </c>
      <c r="E7" s="210">
        <v>0</v>
      </c>
    </row>
    <row r="8" spans="1:5" s="317" customFormat="1" ht="15" customHeight="1">
      <c r="A8" s="199" t="s">
        <v>608</v>
      </c>
      <c r="B8" s="199">
        <v>0</v>
      </c>
      <c r="C8" s="191">
        <v>0</v>
      </c>
      <c r="D8" s="199">
        <v>0</v>
      </c>
      <c r="E8" s="210">
        <v>0</v>
      </c>
    </row>
    <row r="9" spans="1:5" s="317" customFormat="1" ht="15" customHeight="1">
      <c r="A9" s="199" t="s">
        <v>609</v>
      </c>
      <c r="B9" s="199">
        <v>7213.0968899999998</v>
      </c>
      <c r="C9" s="191">
        <v>32899.61449</v>
      </c>
      <c r="D9" s="199">
        <v>40112.711380000001</v>
      </c>
      <c r="E9" s="210">
        <v>9.0137006950491826E-3</v>
      </c>
    </row>
    <row r="10" spans="1:5" s="317" customFormat="1" ht="15" customHeight="1">
      <c r="A10" s="199" t="s">
        <v>610</v>
      </c>
      <c r="B10" s="199">
        <v>23663.480339999998</v>
      </c>
      <c r="C10" s="191">
        <v>126625.87093999999</v>
      </c>
      <c r="D10" s="199">
        <v>150289.35128</v>
      </c>
      <c r="E10" s="210">
        <v>3.3771420167983339E-2</v>
      </c>
    </row>
    <row r="11" spans="1:5" s="317" customFormat="1" ht="15" customHeight="1">
      <c r="A11" s="199" t="s">
        <v>611</v>
      </c>
      <c r="B11" s="199">
        <v>38150.449679999998</v>
      </c>
      <c r="C11" s="191">
        <v>154226.80290000001</v>
      </c>
      <c r="D11" s="199">
        <v>192377.25258</v>
      </c>
      <c r="E11" s="210">
        <v>4.322896447624773E-2</v>
      </c>
    </row>
    <row r="12" spans="1:5" s="317" customFormat="1" ht="15" customHeight="1">
      <c r="A12" s="199" t="s">
        <v>612</v>
      </c>
      <c r="B12" s="199">
        <v>74220.222319999986</v>
      </c>
      <c r="C12" s="191">
        <v>125125.90793</v>
      </c>
      <c r="D12" s="199">
        <v>199346.13024999999</v>
      </c>
      <c r="E12" s="210">
        <v>4.4794936342440528E-2</v>
      </c>
    </row>
    <row r="13" spans="1:5" s="317" customFormat="1" ht="15" customHeight="1">
      <c r="A13" s="199" t="s">
        <v>613</v>
      </c>
      <c r="B13" s="199">
        <v>151373.02836000003</v>
      </c>
      <c r="C13" s="191">
        <v>56657.254789999999</v>
      </c>
      <c r="D13" s="199">
        <v>208030.28315000003</v>
      </c>
      <c r="E13" s="210">
        <v>4.6746346564729119E-2</v>
      </c>
    </row>
    <row r="14" spans="1:5" s="317" customFormat="1" ht="15" customHeight="1">
      <c r="A14" s="199" t="s">
        <v>614</v>
      </c>
      <c r="B14" s="199">
        <v>356426.65762000001</v>
      </c>
      <c r="C14" s="191">
        <v>30316.2634</v>
      </c>
      <c r="D14" s="199">
        <v>386742.92102000001</v>
      </c>
      <c r="E14" s="210">
        <v>8.6904744557891447E-2</v>
      </c>
    </row>
    <row r="15" spans="1:5" s="317" customFormat="1" ht="15" customHeight="1">
      <c r="A15" s="199" t="s">
        <v>615</v>
      </c>
      <c r="B15" s="199">
        <v>417145.42245999997</v>
      </c>
      <c r="C15" s="191">
        <v>19830.470499999999</v>
      </c>
      <c r="D15" s="199">
        <v>436975.89295999997</v>
      </c>
      <c r="E15" s="210">
        <v>9.8192562272345921E-2</v>
      </c>
    </row>
    <row r="16" spans="1:5" s="317" customFormat="1" ht="15" customHeight="1">
      <c r="A16" s="199" t="s">
        <v>616</v>
      </c>
      <c r="B16" s="199">
        <v>726784.43833000003</v>
      </c>
      <c r="C16" s="191">
        <v>18749.113269999998</v>
      </c>
      <c r="D16" s="199">
        <v>745533.55160000001</v>
      </c>
      <c r="E16" s="210">
        <v>0.16752834852220866</v>
      </c>
    </row>
    <row r="17" spans="1:5" s="317" customFormat="1" ht="15" customHeight="1">
      <c r="A17" s="199" t="s">
        <v>617</v>
      </c>
      <c r="B17" s="199">
        <v>1117791.6406400001</v>
      </c>
      <c r="C17" s="191">
        <v>20497.679379999998</v>
      </c>
      <c r="D17" s="199">
        <v>1138289.3200200002</v>
      </c>
      <c r="E17" s="210">
        <v>0.25578423602018141</v>
      </c>
    </row>
    <row r="18" spans="1:5" s="317" customFormat="1" ht="15" customHeight="1">
      <c r="A18" s="199" t="s">
        <v>618</v>
      </c>
      <c r="B18" s="199">
        <v>896087.62078999996</v>
      </c>
      <c r="C18" s="191">
        <v>11175.55802</v>
      </c>
      <c r="D18" s="199">
        <v>907263.17880999995</v>
      </c>
      <c r="E18" s="210">
        <v>0.20387050548544164</v>
      </c>
    </row>
    <row r="19" spans="1:5" s="317" customFormat="1" ht="15" customHeight="1">
      <c r="A19" s="199" t="s">
        <v>619</v>
      </c>
      <c r="B19" s="199">
        <v>32266.887460000002</v>
      </c>
      <c r="C19" s="191">
        <v>5192.9113399999997</v>
      </c>
      <c r="D19" s="199">
        <v>37459.798800000004</v>
      </c>
      <c r="E19" s="210">
        <v>8.4175664736618611E-3</v>
      </c>
    </row>
    <row r="20" spans="1:5" s="317" customFormat="1" ht="15" customHeight="1">
      <c r="A20" s="199" t="s">
        <v>620</v>
      </c>
      <c r="B20" s="199">
        <v>7649.0742499999997</v>
      </c>
      <c r="C20" s="191">
        <v>123.93803999999999</v>
      </c>
      <c r="D20" s="199">
        <v>7773.0122899999997</v>
      </c>
      <c r="E20" s="210">
        <v>1.7466684218193289E-3</v>
      </c>
    </row>
    <row r="21" spans="1:5" s="330" customFormat="1" ht="15" customHeight="1">
      <c r="A21" s="234" t="s">
        <v>519</v>
      </c>
      <c r="B21" s="328">
        <v>3848772.01914</v>
      </c>
      <c r="C21" s="328">
        <v>601421.38500000001</v>
      </c>
      <c r="D21" s="328">
        <v>4450193.4041399993</v>
      </c>
      <c r="E21" s="329">
        <v>1</v>
      </c>
    </row>
    <row r="22" spans="1:5" s="320" customFormat="1" ht="15" customHeight="1">
      <c r="A22" s="273" t="s">
        <v>579</v>
      </c>
      <c r="B22" s="331">
        <v>0.86485500058480624</v>
      </c>
      <c r="C22" s="331">
        <v>0.13514499941519392</v>
      </c>
      <c r="D22" s="331">
        <v>1</v>
      </c>
      <c r="E22" s="331"/>
    </row>
    <row r="23" spans="1:5" s="201" customFormat="1" ht="30" customHeight="1" thickBot="1">
      <c r="A23" s="324" t="s">
        <v>621</v>
      </c>
      <c r="B23" s="314" t="s">
        <v>128</v>
      </c>
      <c r="C23" s="314" t="s">
        <v>129</v>
      </c>
      <c r="D23" s="315" t="s">
        <v>653</v>
      </c>
      <c r="E23" s="323" t="s">
        <v>66</v>
      </c>
    </row>
    <row r="24" spans="1:5" s="201" customFormat="1" ht="15" customHeight="1" thickTop="1">
      <c r="A24" s="199" t="s">
        <v>607</v>
      </c>
      <c r="B24" s="199">
        <v>0</v>
      </c>
      <c r="C24" s="191">
        <v>0</v>
      </c>
      <c r="D24" s="199">
        <v>0</v>
      </c>
      <c r="E24" s="210">
        <v>0</v>
      </c>
    </row>
    <row r="25" spans="1:5" s="201" customFormat="1" ht="15" customHeight="1">
      <c r="A25" s="199" t="s">
        <v>608</v>
      </c>
      <c r="B25" s="199">
        <v>0</v>
      </c>
      <c r="C25" s="191">
        <v>0</v>
      </c>
      <c r="D25" s="199">
        <v>0</v>
      </c>
      <c r="E25" s="210">
        <v>0</v>
      </c>
    </row>
    <row r="26" spans="1:5" s="201" customFormat="1" ht="15" customHeight="1">
      <c r="A26" s="199" t="s">
        <v>609</v>
      </c>
      <c r="B26" s="199">
        <v>2</v>
      </c>
      <c r="C26" s="191">
        <v>7</v>
      </c>
      <c r="D26" s="199">
        <v>9</v>
      </c>
      <c r="E26" s="210">
        <v>9.1751536838242042E-5</v>
      </c>
    </row>
    <row r="27" spans="1:5" s="201" customFormat="1" ht="15" customHeight="1">
      <c r="A27" s="199" t="s">
        <v>610</v>
      </c>
      <c r="B27" s="199">
        <v>12</v>
      </c>
      <c r="C27" s="191">
        <v>65</v>
      </c>
      <c r="D27" s="199">
        <v>77</v>
      </c>
      <c r="E27" s="210">
        <v>7.849853707271819E-4</v>
      </c>
    </row>
    <row r="28" spans="1:5" s="201" customFormat="1" ht="15" customHeight="1">
      <c r="A28" s="199" t="s">
        <v>611</v>
      </c>
      <c r="B28" s="199">
        <v>42</v>
      </c>
      <c r="C28" s="191">
        <v>162</v>
      </c>
      <c r="D28" s="199">
        <v>204</v>
      </c>
      <c r="E28" s="210">
        <v>2.0797015016668194E-3</v>
      </c>
    </row>
    <row r="29" spans="1:5" s="201" customFormat="1" ht="15" customHeight="1">
      <c r="A29" s="199" t="s">
        <v>612</v>
      </c>
      <c r="B29" s="199">
        <v>157</v>
      </c>
      <c r="C29" s="191">
        <v>258</v>
      </c>
      <c r="D29" s="199">
        <v>415</v>
      </c>
      <c r="E29" s="210">
        <v>4.2307653097633834E-3</v>
      </c>
    </row>
    <row r="30" spans="1:5" s="201" customFormat="1" ht="15" customHeight="1">
      <c r="A30" s="199" t="s">
        <v>613</v>
      </c>
      <c r="B30" s="199">
        <v>627</v>
      </c>
      <c r="C30" s="191">
        <v>208</v>
      </c>
      <c r="D30" s="199">
        <v>835</v>
      </c>
      <c r="E30" s="210">
        <v>8.5125036955480109E-3</v>
      </c>
    </row>
    <row r="31" spans="1:5" s="201" customFormat="1" ht="15" customHeight="1">
      <c r="A31" s="199" t="s">
        <v>614</v>
      </c>
      <c r="B31" s="199">
        <v>2132</v>
      </c>
      <c r="C31" s="191">
        <v>184</v>
      </c>
      <c r="D31" s="199">
        <v>2316</v>
      </c>
      <c r="E31" s="210">
        <v>2.3610728813040952E-2</v>
      </c>
    </row>
    <row r="32" spans="1:5" s="201" customFormat="1" ht="15" customHeight="1">
      <c r="A32" s="199" t="s">
        <v>615</v>
      </c>
      <c r="B32" s="199">
        <v>3550</v>
      </c>
      <c r="C32" s="191">
        <v>165</v>
      </c>
      <c r="D32" s="199">
        <v>3715</v>
      </c>
      <c r="E32" s="210">
        <v>3.7872995483785463E-2</v>
      </c>
    </row>
    <row r="33" spans="1:5" s="201" customFormat="1" ht="15" customHeight="1">
      <c r="A33" s="199" t="s">
        <v>616</v>
      </c>
      <c r="B33" s="199">
        <v>8677</v>
      </c>
      <c r="C33" s="191">
        <v>225</v>
      </c>
      <c r="D33" s="199">
        <v>8902</v>
      </c>
      <c r="E33" s="210">
        <v>9.0752464548225623E-2</v>
      </c>
    </row>
    <row r="34" spans="1:5" s="201" customFormat="1" ht="15" customHeight="1">
      <c r="A34" s="199" t="s">
        <v>617</v>
      </c>
      <c r="B34" s="199">
        <v>23048</v>
      </c>
      <c r="C34" s="191">
        <v>406</v>
      </c>
      <c r="D34" s="199">
        <v>23454</v>
      </c>
      <c r="E34" s="210">
        <v>0.23910450500045877</v>
      </c>
    </row>
    <row r="35" spans="1:5" s="201" customFormat="1" ht="15" customHeight="1">
      <c r="A35" s="199" t="s">
        <v>618</v>
      </c>
      <c r="B35" s="199">
        <v>46729</v>
      </c>
      <c r="C35" s="191">
        <v>579</v>
      </c>
      <c r="D35" s="199">
        <v>47308</v>
      </c>
      <c r="E35" s="210">
        <v>0.48228685608261718</v>
      </c>
    </row>
    <row r="36" spans="1:5" s="201" customFormat="1" ht="15" customHeight="1">
      <c r="A36" s="199" t="s">
        <v>619</v>
      </c>
      <c r="B36" s="199">
        <v>6261</v>
      </c>
      <c r="C36" s="191">
        <v>794</v>
      </c>
      <c r="D36" s="199">
        <v>7055</v>
      </c>
      <c r="E36" s="210">
        <v>7.1923010265977513E-2</v>
      </c>
    </row>
    <row r="37" spans="1:5" s="201" customFormat="1" ht="15" customHeight="1">
      <c r="A37" s="199" t="s">
        <v>620</v>
      </c>
      <c r="B37" s="199">
        <v>3743</v>
      </c>
      <c r="C37" s="191">
        <v>58</v>
      </c>
      <c r="D37" s="199">
        <v>3801</v>
      </c>
      <c r="E37" s="210">
        <v>3.8749732391350891E-2</v>
      </c>
    </row>
    <row r="38" spans="1:5" s="201" customFormat="1" ht="15" customHeight="1">
      <c r="A38" s="202" t="s">
        <v>654</v>
      </c>
      <c r="B38" s="325">
        <v>94980</v>
      </c>
      <c r="C38" s="325">
        <v>3111</v>
      </c>
      <c r="D38" s="325">
        <v>98091</v>
      </c>
      <c r="E38" s="326">
        <v>1</v>
      </c>
    </row>
    <row r="39" spans="1:5" ht="15" customHeight="1">
      <c r="A39" s="321" t="s">
        <v>579</v>
      </c>
      <c r="B39" s="210">
        <v>0.96828455209958098</v>
      </c>
      <c r="C39" s="210">
        <v>3.1715447900418997E-2</v>
      </c>
      <c r="D39" s="210">
        <v>1</v>
      </c>
      <c r="E39" s="210"/>
    </row>
    <row r="40" spans="1:5" ht="15" customHeight="1" thickBot="1">
      <c r="A40" s="206"/>
      <c r="B40" s="207"/>
      <c r="C40" s="208"/>
      <c r="D40" s="207"/>
      <c r="E40" s="209"/>
    </row>
    <row r="41" spans="1:5" ht="15" customHeight="1" thickTop="1">
      <c r="A41" s="190" t="s">
        <v>503</v>
      </c>
      <c r="B41" s="210"/>
      <c r="C41" s="200"/>
      <c r="D41" s="210"/>
      <c r="E41" s="210"/>
    </row>
    <row r="42" spans="1:5" ht="15" customHeight="1">
      <c r="A42" s="168"/>
      <c r="B42" s="168"/>
      <c r="C42" s="191"/>
      <c r="D42" s="168"/>
      <c r="E42" s="210"/>
    </row>
    <row r="43" spans="1:5" ht="15" customHeight="1">
      <c r="A43" s="217"/>
      <c r="B43" s="168"/>
      <c r="C43" s="191"/>
      <c r="D43" s="168"/>
      <c r="E43" s="210"/>
    </row>
    <row r="44" spans="1:5" ht="15" customHeight="1">
      <c r="A44" s="219"/>
      <c r="B44" s="168"/>
      <c r="C44" s="191"/>
      <c r="D44" s="168"/>
      <c r="E44" s="210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baseColWidth="10" defaultColWidth="11.42578125" defaultRowHeight="12.75" customHeight="1"/>
  <cols>
    <col min="1" max="1" width="41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8" width="15.7109375" style="192" customWidth="1"/>
    <col min="19" max="19" width="27.7109375" style="192" customWidth="1"/>
    <col min="20" max="20" width="15.7109375" style="192" customWidth="1"/>
    <col min="21" max="21" width="27.7109375" style="192" customWidth="1"/>
    <col min="22" max="22" width="15.7109375" style="192" customWidth="1"/>
    <col min="23" max="23" width="27.7109375" style="192" customWidth="1"/>
    <col min="24" max="25" width="15.7109375" style="192" customWidth="1"/>
    <col min="26" max="256" width="11.42578125" style="192"/>
    <col min="257" max="257" width="41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4" width="15.7109375" style="192" customWidth="1"/>
    <col min="275" max="275" width="27.7109375" style="192" customWidth="1"/>
    <col min="276" max="276" width="15.7109375" style="192" customWidth="1"/>
    <col min="277" max="277" width="27.7109375" style="192" customWidth="1"/>
    <col min="278" max="278" width="15.7109375" style="192" customWidth="1"/>
    <col min="279" max="279" width="27.7109375" style="192" customWidth="1"/>
    <col min="280" max="281" width="15.7109375" style="192" customWidth="1"/>
    <col min="282" max="512" width="11.42578125" style="192"/>
    <col min="513" max="513" width="41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30" width="15.7109375" style="192" customWidth="1"/>
    <col min="531" max="531" width="27.7109375" style="192" customWidth="1"/>
    <col min="532" max="532" width="15.7109375" style="192" customWidth="1"/>
    <col min="533" max="533" width="27.7109375" style="192" customWidth="1"/>
    <col min="534" max="534" width="15.7109375" style="192" customWidth="1"/>
    <col min="535" max="535" width="27.7109375" style="192" customWidth="1"/>
    <col min="536" max="537" width="15.7109375" style="192" customWidth="1"/>
    <col min="538" max="768" width="11.42578125" style="192"/>
    <col min="769" max="769" width="41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6" width="15.7109375" style="192" customWidth="1"/>
    <col min="787" max="787" width="27.7109375" style="192" customWidth="1"/>
    <col min="788" max="788" width="15.7109375" style="192" customWidth="1"/>
    <col min="789" max="789" width="27.7109375" style="192" customWidth="1"/>
    <col min="790" max="790" width="15.7109375" style="192" customWidth="1"/>
    <col min="791" max="791" width="27.7109375" style="192" customWidth="1"/>
    <col min="792" max="793" width="15.7109375" style="192" customWidth="1"/>
    <col min="794" max="1024" width="11.42578125" style="192"/>
    <col min="1025" max="1025" width="41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2" width="15.7109375" style="192" customWidth="1"/>
    <col min="1043" max="1043" width="27.7109375" style="192" customWidth="1"/>
    <col min="1044" max="1044" width="15.7109375" style="192" customWidth="1"/>
    <col min="1045" max="1045" width="27.7109375" style="192" customWidth="1"/>
    <col min="1046" max="1046" width="15.7109375" style="192" customWidth="1"/>
    <col min="1047" max="1047" width="27.7109375" style="192" customWidth="1"/>
    <col min="1048" max="1049" width="15.7109375" style="192" customWidth="1"/>
    <col min="1050" max="1280" width="11.42578125" style="192"/>
    <col min="1281" max="1281" width="41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8" width="15.7109375" style="192" customWidth="1"/>
    <col min="1299" max="1299" width="27.7109375" style="192" customWidth="1"/>
    <col min="1300" max="1300" width="15.7109375" style="192" customWidth="1"/>
    <col min="1301" max="1301" width="27.7109375" style="192" customWidth="1"/>
    <col min="1302" max="1302" width="15.7109375" style="192" customWidth="1"/>
    <col min="1303" max="1303" width="27.7109375" style="192" customWidth="1"/>
    <col min="1304" max="1305" width="15.7109375" style="192" customWidth="1"/>
    <col min="1306" max="1536" width="11.42578125" style="192"/>
    <col min="1537" max="1537" width="41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4" width="15.7109375" style="192" customWidth="1"/>
    <col min="1555" max="1555" width="27.7109375" style="192" customWidth="1"/>
    <col min="1556" max="1556" width="15.7109375" style="192" customWidth="1"/>
    <col min="1557" max="1557" width="27.7109375" style="192" customWidth="1"/>
    <col min="1558" max="1558" width="15.7109375" style="192" customWidth="1"/>
    <col min="1559" max="1559" width="27.7109375" style="192" customWidth="1"/>
    <col min="1560" max="1561" width="15.7109375" style="192" customWidth="1"/>
    <col min="1562" max="1792" width="11.42578125" style="192"/>
    <col min="1793" max="1793" width="41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10" width="15.7109375" style="192" customWidth="1"/>
    <col min="1811" max="1811" width="27.7109375" style="192" customWidth="1"/>
    <col min="1812" max="1812" width="15.7109375" style="192" customWidth="1"/>
    <col min="1813" max="1813" width="27.7109375" style="192" customWidth="1"/>
    <col min="1814" max="1814" width="15.7109375" style="192" customWidth="1"/>
    <col min="1815" max="1815" width="27.7109375" style="192" customWidth="1"/>
    <col min="1816" max="1817" width="15.7109375" style="192" customWidth="1"/>
    <col min="1818" max="2048" width="11.42578125" style="192"/>
    <col min="2049" max="2049" width="41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6" width="15.7109375" style="192" customWidth="1"/>
    <col min="2067" max="2067" width="27.7109375" style="192" customWidth="1"/>
    <col min="2068" max="2068" width="15.7109375" style="192" customWidth="1"/>
    <col min="2069" max="2069" width="27.7109375" style="192" customWidth="1"/>
    <col min="2070" max="2070" width="15.7109375" style="192" customWidth="1"/>
    <col min="2071" max="2071" width="27.7109375" style="192" customWidth="1"/>
    <col min="2072" max="2073" width="15.7109375" style="192" customWidth="1"/>
    <col min="2074" max="2304" width="11.42578125" style="192"/>
    <col min="2305" max="2305" width="41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2" width="15.7109375" style="192" customWidth="1"/>
    <col min="2323" max="2323" width="27.7109375" style="192" customWidth="1"/>
    <col min="2324" max="2324" width="15.7109375" style="192" customWidth="1"/>
    <col min="2325" max="2325" width="27.7109375" style="192" customWidth="1"/>
    <col min="2326" max="2326" width="15.7109375" style="192" customWidth="1"/>
    <col min="2327" max="2327" width="27.7109375" style="192" customWidth="1"/>
    <col min="2328" max="2329" width="15.7109375" style="192" customWidth="1"/>
    <col min="2330" max="2560" width="11.42578125" style="192"/>
    <col min="2561" max="2561" width="41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8" width="15.7109375" style="192" customWidth="1"/>
    <col min="2579" max="2579" width="27.7109375" style="192" customWidth="1"/>
    <col min="2580" max="2580" width="15.7109375" style="192" customWidth="1"/>
    <col min="2581" max="2581" width="27.7109375" style="192" customWidth="1"/>
    <col min="2582" max="2582" width="15.7109375" style="192" customWidth="1"/>
    <col min="2583" max="2583" width="27.7109375" style="192" customWidth="1"/>
    <col min="2584" max="2585" width="15.7109375" style="192" customWidth="1"/>
    <col min="2586" max="2816" width="11.42578125" style="192"/>
    <col min="2817" max="2817" width="41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4" width="15.7109375" style="192" customWidth="1"/>
    <col min="2835" max="2835" width="27.7109375" style="192" customWidth="1"/>
    <col min="2836" max="2836" width="15.7109375" style="192" customWidth="1"/>
    <col min="2837" max="2837" width="27.7109375" style="192" customWidth="1"/>
    <col min="2838" max="2838" width="15.7109375" style="192" customWidth="1"/>
    <col min="2839" max="2839" width="27.7109375" style="192" customWidth="1"/>
    <col min="2840" max="2841" width="15.7109375" style="192" customWidth="1"/>
    <col min="2842" max="3072" width="11.42578125" style="192"/>
    <col min="3073" max="3073" width="41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90" width="15.7109375" style="192" customWidth="1"/>
    <col min="3091" max="3091" width="27.7109375" style="192" customWidth="1"/>
    <col min="3092" max="3092" width="15.7109375" style="192" customWidth="1"/>
    <col min="3093" max="3093" width="27.7109375" style="192" customWidth="1"/>
    <col min="3094" max="3094" width="15.7109375" style="192" customWidth="1"/>
    <col min="3095" max="3095" width="27.7109375" style="192" customWidth="1"/>
    <col min="3096" max="3097" width="15.7109375" style="192" customWidth="1"/>
    <col min="3098" max="3328" width="11.42578125" style="192"/>
    <col min="3329" max="3329" width="41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6" width="15.7109375" style="192" customWidth="1"/>
    <col min="3347" max="3347" width="27.7109375" style="192" customWidth="1"/>
    <col min="3348" max="3348" width="15.7109375" style="192" customWidth="1"/>
    <col min="3349" max="3349" width="27.7109375" style="192" customWidth="1"/>
    <col min="3350" max="3350" width="15.7109375" style="192" customWidth="1"/>
    <col min="3351" max="3351" width="27.7109375" style="192" customWidth="1"/>
    <col min="3352" max="3353" width="15.7109375" style="192" customWidth="1"/>
    <col min="3354" max="3584" width="11.42578125" style="192"/>
    <col min="3585" max="3585" width="41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2" width="15.7109375" style="192" customWidth="1"/>
    <col min="3603" max="3603" width="27.7109375" style="192" customWidth="1"/>
    <col min="3604" max="3604" width="15.7109375" style="192" customWidth="1"/>
    <col min="3605" max="3605" width="27.7109375" style="192" customWidth="1"/>
    <col min="3606" max="3606" width="15.7109375" style="192" customWidth="1"/>
    <col min="3607" max="3607" width="27.7109375" style="192" customWidth="1"/>
    <col min="3608" max="3609" width="15.7109375" style="192" customWidth="1"/>
    <col min="3610" max="3840" width="11.42578125" style="192"/>
    <col min="3841" max="3841" width="41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8" width="15.7109375" style="192" customWidth="1"/>
    <col min="3859" max="3859" width="27.7109375" style="192" customWidth="1"/>
    <col min="3860" max="3860" width="15.7109375" style="192" customWidth="1"/>
    <col min="3861" max="3861" width="27.7109375" style="192" customWidth="1"/>
    <col min="3862" max="3862" width="15.7109375" style="192" customWidth="1"/>
    <col min="3863" max="3863" width="27.7109375" style="192" customWidth="1"/>
    <col min="3864" max="3865" width="15.7109375" style="192" customWidth="1"/>
    <col min="3866" max="4096" width="11.42578125" style="192"/>
    <col min="4097" max="4097" width="41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4" width="15.7109375" style="192" customWidth="1"/>
    <col min="4115" max="4115" width="27.7109375" style="192" customWidth="1"/>
    <col min="4116" max="4116" width="15.7109375" style="192" customWidth="1"/>
    <col min="4117" max="4117" width="27.7109375" style="192" customWidth="1"/>
    <col min="4118" max="4118" width="15.7109375" style="192" customWidth="1"/>
    <col min="4119" max="4119" width="27.7109375" style="192" customWidth="1"/>
    <col min="4120" max="4121" width="15.7109375" style="192" customWidth="1"/>
    <col min="4122" max="4352" width="11.42578125" style="192"/>
    <col min="4353" max="4353" width="41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70" width="15.7109375" style="192" customWidth="1"/>
    <col min="4371" max="4371" width="27.7109375" style="192" customWidth="1"/>
    <col min="4372" max="4372" width="15.7109375" style="192" customWidth="1"/>
    <col min="4373" max="4373" width="27.7109375" style="192" customWidth="1"/>
    <col min="4374" max="4374" width="15.7109375" style="192" customWidth="1"/>
    <col min="4375" max="4375" width="27.7109375" style="192" customWidth="1"/>
    <col min="4376" max="4377" width="15.7109375" style="192" customWidth="1"/>
    <col min="4378" max="4608" width="11.42578125" style="192"/>
    <col min="4609" max="4609" width="41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6" width="15.7109375" style="192" customWidth="1"/>
    <col min="4627" max="4627" width="27.7109375" style="192" customWidth="1"/>
    <col min="4628" max="4628" width="15.7109375" style="192" customWidth="1"/>
    <col min="4629" max="4629" width="27.7109375" style="192" customWidth="1"/>
    <col min="4630" max="4630" width="15.7109375" style="192" customWidth="1"/>
    <col min="4631" max="4631" width="27.7109375" style="192" customWidth="1"/>
    <col min="4632" max="4633" width="15.7109375" style="192" customWidth="1"/>
    <col min="4634" max="4864" width="11.42578125" style="192"/>
    <col min="4865" max="4865" width="41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2" width="15.7109375" style="192" customWidth="1"/>
    <col min="4883" max="4883" width="27.7109375" style="192" customWidth="1"/>
    <col min="4884" max="4884" width="15.7109375" style="192" customWidth="1"/>
    <col min="4885" max="4885" width="27.7109375" style="192" customWidth="1"/>
    <col min="4886" max="4886" width="15.7109375" style="192" customWidth="1"/>
    <col min="4887" max="4887" width="27.7109375" style="192" customWidth="1"/>
    <col min="4888" max="4889" width="15.7109375" style="192" customWidth="1"/>
    <col min="4890" max="5120" width="11.42578125" style="192"/>
    <col min="5121" max="5121" width="41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8" width="15.7109375" style="192" customWidth="1"/>
    <col min="5139" max="5139" width="27.7109375" style="192" customWidth="1"/>
    <col min="5140" max="5140" width="15.7109375" style="192" customWidth="1"/>
    <col min="5141" max="5141" width="27.7109375" style="192" customWidth="1"/>
    <col min="5142" max="5142" width="15.7109375" style="192" customWidth="1"/>
    <col min="5143" max="5143" width="27.7109375" style="192" customWidth="1"/>
    <col min="5144" max="5145" width="15.7109375" style="192" customWidth="1"/>
    <col min="5146" max="5376" width="11.42578125" style="192"/>
    <col min="5377" max="5377" width="41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4" width="15.7109375" style="192" customWidth="1"/>
    <col min="5395" max="5395" width="27.7109375" style="192" customWidth="1"/>
    <col min="5396" max="5396" width="15.7109375" style="192" customWidth="1"/>
    <col min="5397" max="5397" width="27.7109375" style="192" customWidth="1"/>
    <col min="5398" max="5398" width="15.7109375" style="192" customWidth="1"/>
    <col min="5399" max="5399" width="27.7109375" style="192" customWidth="1"/>
    <col min="5400" max="5401" width="15.7109375" style="192" customWidth="1"/>
    <col min="5402" max="5632" width="11.42578125" style="192"/>
    <col min="5633" max="5633" width="41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50" width="15.7109375" style="192" customWidth="1"/>
    <col min="5651" max="5651" width="27.7109375" style="192" customWidth="1"/>
    <col min="5652" max="5652" width="15.7109375" style="192" customWidth="1"/>
    <col min="5653" max="5653" width="27.7109375" style="192" customWidth="1"/>
    <col min="5654" max="5654" width="15.7109375" style="192" customWidth="1"/>
    <col min="5655" max="5655" width="27.7109375" style="192" customWidth="1"/>
    <col min="5656" max="5657" width="15.7109375" style="192" customWidth="1"/>
    <col min="5658" max="5888" width="11.42578125" style="192"/>
    <col min="5889" max="5889" width="41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6" width="15.7109375" style="192" customWidth="1"/>
    <col min="5907" max="5907" width="27.7109375" style="192" customWidth="1"/>
    <col min="5908" max="5908" width="15.7109375" style="192" customWidth="1"/>
    <col min="5909" max="5909" width="27.7109375" style="192" customWidth="1"/>
    <col min="5910" max="5910" width="15.7109375" style="192" customWidth="1"/>
    <col min="5911" max="5911" width="27.7109375" style="192" customWidth="1"/>
    <col min="5912" max="5913" width="15.7109375" style="192" customWidth="1"/>
    <col min="5914" max="6144" width="11.42578125" style="192"/>
    <col min="6145" max="6145" width="41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2" width="15.7109375" style="192" customWidth="1"/>
    <col min="6163" max="6163" width="27.7109375" style="192" customWidth="1"/>
    <col min="6164" max="6164" width="15.7109375" style="192" customWidth="1"/>
    <col min="6165" max="6165" width="27.7109375" style="192" customWidth="1"/>
    <col min="6166" max="6166" width="15.7109375" style="192" customWidth="1"/>
    <col min="6167" max="6167" width="27.7109375" style="192" customWidth="1"/>
    <col min="6168" max="6169" width="15.7109375" style="192" customWidth="1"/>
    <col min="6170" max="6400" width="11.42578125" style="192"/>
    <col min="6401" max="6401" width="41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8" width="15.7109375" style="192" customWidth="1"/>
    <col min="6419" max="6419" width="27.7109375" style="192" customWidth="1"/>
    <col min="6420" max="6420" width="15.7109375" style="192" customWidth="1"/>
    <col min="6421" max="6421" width="27.7109375" style="192" customWidth="1"/>
    <col min="6422" max="6422" width="15.7109375" style="192" customWidth="1"/>
    <col min="6423" max="6423" width="27.7109375" style="192" customWidth="1"/>
    <col min="6424" max="6425" width="15.7109375" style="192" customWidth="1"/>
    <col min="6426" max="6656" width="11.42578125" style="192"/>
    <col min="6657" max="6657" width="41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4" width="15.7109375" style="192" customWidth="1"/>
    <col min="6675" max="6675" width="27.7109375" style="192" customWidth="1"/>
    <col min="6676" max="6676" width="15.7109375" style="192" customWidth="1"/>
    <col min="6677" max="6677" width="27.7109375" style="192" customWidth="1"/>
    <col min="6678" max="6678" width="15.7109375" style="192" customWidth="1"/>
    <col min="6679" max="6679" width="27.7109375" style="192" customWidth="1"/>
    <col min="6680" max="6681" width="15.7109375" style="192" customWidth="1"/>
    <col min="6682" max="6912" width="11.42578125" style="192"/>
    <col min="6913" max="6913" width="41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30" width="15.7109375" style="192" customWidth="1"/>
    <col min="6931" max="6931" width="27.7109375" style="192" customWidth="1"/>
    <col min="6932" max="6932" width="15.7109375" style="192" customWidth="1"/>
    <col min="6933" max="6933" width="27.7109375" style="192" customWidth="1"/>
    <col min="6934" max="6934" width="15.7109375" style="192" customWidth="1"/>
    <col min="6935" max="6935" width="27.7109375" style="192" customWidth="1"/>
    <col min="6936" max="6937" width="15.7109375" style="192" customWidth="1"/>
    <col min="6938" max="7168" width="11.42578125" style="192"/>
    <col min="7169" max="7169" width="41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6" width="15.7109375" style="192" customWidth="1"/>
    <col min="7187" max="7187" width="27.7109375" style="192" customWidth="1"/>
    <col min="7188" max="7188" width="15.7109375" style="192" customWidth="1"/>
    <col min="7189" max="7189" width="27.7109375" style="192" customWidth="1"/>
    <col min="7190" max="7190" width="15.7109375" style="192" customWidth="1"/>
    <col min="7191" max="7191" width="27.7109375" style="192" customWidth="1"/>
    <col min="7192" max="7193" width="15.7109375" style="192" customWidth="1"/>
    <col min="7194" max="7424" width="11.42578125" style="192"/>
    <col min="7425" max="7425" width="41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2" width="15.7109375" style="192" customWidth="1"/>
    <col min="7443" max="7443" width="27.7109375" style="192" customWidth="1"/>
    <col min="7444" max="7444" width="15.7109375" style="192" customWidth="1"/>
    <col min="7445" max="7445" width="27.7109375" style="192" customWidth="1"/>
    <col min="7446" max="7446" width="15.7109375" style="192" customWidth="1"/>
    <col min="7447" max="7447" width="27.7109375" style="192" customWidth="1"/>
    <col min="7448" max="7449" width="15.7109375" style="192" customWidth="1"/>
    <col min="7450" max="7680" width="11.42578125" style="192"/>
    <col min="7681" max="7681" width="41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8" width="15.7109375" style="192" customWidth="1"/>
    <col min="7699" max="7699" width="27.7109375" style="192" customWidth="1"/>
    <col min="7700" max="7700" width="15.7109375" style="192" customWidth="1"/>
    <col min="7701" max="7701" width="27.7109375" style="192" customWidth="1"/>
    <col min="7702" max="7702" width="15.7109375" style="192" customWidth="1"/>
    <col min="7703" max="7703" width="27.7109375" style="192" customWidth="1"/>
    <col min="7704" max="7705" width="15.7109375" style="192" customWidth="1"/>
    <col min="7706" max="7936" width="11.42578125" style="192"/>
    <col min="7937" max="7937" width="41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4" width="15.7109375" style="192" customWidth="1"/>
    <col min="7955" max="7955" width="27.7109375" style="192" customWidth="1"/>
    <col min="7956" max="7956" width="15.7109375" style="192" customWidth="1"/>
    <col min="7957" max="7957" width="27.7109375" style="192" customWidth="1"/>
    <col min="7958" max="7958" width="15.7109375" style="192" customWidth="1"/>
    <col min="7959" max="7959" width="27.7109375" style="192" customWidth="1"/>
    <col min="7960" max="7961" width="15.7109375" style="192" customWidth="1"/>
    <col min="7962" max="8192" width="11.42578125" style="192"/>
    <col min="8193" max="8193" width="41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10" width="15.7109375" style="192" customWidth="1"/>
    <col min="8211" max="8211" width="27.7109375" style="192" customWidth="1"/>
    <col min="8212" max="8212" width="15.7109375" style="192" customWidth="1"/>
    <col min="8213" max="8213" width="27.7109375" style="192" customWidth="1"/>
    <col min="8214" max="8214" width="15.7109375" style="192" customWidth="1"/>
    <col min="8215" max="8215" width="27.7109375" style="192" customWidth="1"/>
    <col min="8216" max="8217" width="15.7109375" style="192" customWidth="1"/>
    <col min="8218" max="8448" width="11.42578125" style="192"/>
    <col min="8449" max="8449" width="41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6" width="15.7109375" style="192" customWidth="1"/>
    <col min="8467" max="8467" width="27.7109375" style="192" customWidth="1"/>
    <col min="8468" max="8468" width="15.7109375" style="192" customWidth="1"/>
    <col min="8469" max="8469" width="27.7109375" style="192" customWidth="1"/>
    <col min="8470" max="8470" width="15.7109375" style="192" customWidth="1"/>
    <col min="8471" max="8471" width="27.7109375" style="192" customWidth="1"/>
    <col min="8472" max="8473" width="15.7109375" style="192" customWidth="1"/>
    <col min="8474" max="8704" width="11.42578125" style="192"/>
    <col min="8705" max="8705" width="41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2" width="15.7109375" style="192" customWidth="1"/>
    <col min="8723" max="8723" width="27.7109375" style="192" customWidth="1"/>
    <col min="8724" max="8724" width="15.7109375" style="192" customWidth="1"/>
    <col min="8725" max="8725" width="27.7109375" style="192" customWidth="1"/>
    <col min="8726" max="8726" width="15.7109375" style="192" customWidth="1"/>
    <col min="8727" max="8727" width="27.7109375" style="192" customWidth="1"/>
    <col min="8728" max="8729" width="15.7109375" style="192" customWidth="1"/>
    <col min="8730" max="8960" width="11.42578125" style="192"/>
    <col min="8961" max="8961" width="41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8" width="15.7109375" style="192" customWidth="1"/>
    <col min="8979" max="8979" width="27.7109375" style="192" customWidth="1"/>
    <col min="8980" max="8980" width="15.7109375" style="192" customWidth="1"/>
    <col min="8981" max="8981" width="27.7109375" style="192" customWidth="1"/>
    <col min="8982" max="8982" width="15.7109375" style="192" customWidth="1"/>
    <col min="8983" max="8983" width="27.7109375" style="192" customWidth="1"/>
    <col min="8984" max="8985" width="15.7109375" style="192" customWidth="1"/>
    <col min="8986" max="9216" width="11.42578125" style="192"/>
    <col min="9217" max="9217" width="41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4" width="15.7109375" style="192" customWidth="1"/>
    <col min="9235" max="9235" width="27.7109375" style="192" customWidth="1"/>
    <col min="9236" max="9236" width="15.7109375" style="192" customWidth="1"/>
    <col min="9237" max="9237" width="27.7109375" style="192" customWidth="1"/>
    <col min="9238" max="9238" width="15.7109375" style="192" customWidth="1"/>
    <col min="9239" max="9239" width="27.7109375" style="192" customWidth="1"/>
    <col min="9240" max="9241" width="15.7109375" style="192" customWidth="1"/>
    <col min="9242" max="9472" width="11.42578125" style="192"/>
    <col min="9473" max="9473" width="41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90" width="15.7109375" style="192" customWidth="1"/>
    <col min="9491" max="9491" width="27.7109375" style="192" customWidth="1"/>
    <col min="9492" max="9492" width="15.7109375" style="192" customWidth="1"/>
    <col min="9493" max="9493" width="27.7109375" style="192" customWidth="1"/>
    <col min="9494" max="9494" width="15.7109375" style="192" customWidth="1"/>
    <col min="9495" max="9495" width="27.7109375" style="192" customWidth="1"/>
    <col min="9496" max="9497" width="15.7109375" style="192" customWidth="1"/>
    <col min="9498" max="9728" width="11.42578125" style="192"/>
    <col min="9729" max="9729" width="41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6" width="15.7109375" style="192" customWidth="1"/>
    <col min="9747" max="9747" width="27.7109375" style="192" customWidth="1"/>
    <col min="9748" max="9748" width="15.7109375" style="192" customWidth="1"/>
    <col min="9749" max="9749" width="27.7109375" style="192" customWidth="1"/>
    <col min="9750" max="9750" width="15.7109375" style="192" customWidth="1"/>
    <col min="9751" max="9751" width="27.7109375" style="192" customWidth="1"/>
    <col min="9752" max="9753" width="15.7109375" style="192" customWidth="1"/>
    <col min="9754" max="9984" width="11.42578125" style="192"/>
    <col min="9985" max="9985" width="41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2" width="15.7109375" style="192" customWidth="1"/>
    <col min="10003" max="10003" width="27.7109375" style="192" customWidth="1"/>
    <col min="10004" max="10004" width="15.7109375" style="192" customWidth="1"/>
    <col min="10005" max="10005" width="27.7109375" style="192" customWidth="1"/>
    <col min="10006" max="10006" width="15.7109375" style="192" customWidth="1"/>
    <col min="10007" max="10007" width="27.7109375" style="192" customWidth="1"/>
    <col min="10008" max="10009" width="15.7109375" style="192" customWidth="1"/>
    <col min="10010" max="10240" width="11.42578125" style="192"/>
    <col min="10241" max="10241" width="41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8" width="15.7109375" style="192" customWidth="1"/>
    <col min="10259" max="10259" width="27.7109375" style="192" customWidth="1"/>
    <col min="10260" max="10260" width="15.7109375" style="192" customWidth="1"/>
    <col min="10261" max="10261" width="27.7109375" style="192" customWidth="1"/>
    <col min="10262" max="10262" width="15.7109375" style="192" customWidth="1"/>
    <col min="10263" max="10263" width="27.7109375" style="192" customWidth="1"/>
    <col min="10264" max="10265" width="15.7109375" style="192" customWidth="1"/>
    <col min="10266" max="10496" width="11.42578125" style="192"/>
    <col min="10497" max="10497" width="41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4" width="15.7109375" style="192" customWidth="1"/>
    <col min="10515" max="10515" width="27.7109375" style="192" customWidth="1"/>
    <col min="10516" max="10516" width="15.7109375" style="192" customWidth="1"/>
    <col min="10517" max="10517" width="27.7109375" style="192" customWidth="1"/>
    <col min="10518" max="10518" width="15.7109375" style="192" customWidth="1"/>
    <col min="10519" max="10519" width="27.7109375" style="192" customWidth="1"/>
    <col min="10520" max="10521" width="15.7109375" style="192" customWidth="1"/>
    <col min="10522" max="10752" width="11.42578125" style="192"/>
    <col min="10753" max="10753" width="41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70" width="15.7109375" style="192" customWidth="1"/>
    <col min="10771" max="10771" width="27.7109375" style="192" customWidth="1"/>
    <col min="10772" max="10772" width="15.7109375" style="192" customWidth="1"/>
    <col min="10773" max="10773" width="27.7109375" style="192" customWidth="1"/>
    <col min="10774" max="10774" width="15.7109375" style="192" customWidth="1"/>
    <col min="10775" max="10775" width="27.7109375" style="192" customWidth="1"/>
    <col min="10776" max="10777" width="15.7109375" style="192" customWidth="1"/>
    <col min="10778" max="11008" width="11.42578125" style="192"/>
    <col min="11009" max="11009" width="41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6" width="15.7109375" style="192" customWidth="1"/>
    <col min="11027" max="11027" width="27.7109375" style="192" customWidth="1"/>
    <col min="11028" max="11028" width="15.7109375" style="192" customWidth="1"/>
    <col min="11029" max="11029" width="27.7109375" style="192" customWidth="1"/>
    <col min="11030" max="11030" width="15.7109375" style="192" customWidth="1"/>
    <col min="11031" max="11031" width="27.7109375" style="192" customWidth="1"/>
    <col min="11032" max="11033" width="15.7109375" style="192" customWidth="1"/>
    <col min="11034" max="11264" width="11.42578125" style="192"/>
    <col min="11265" max="11265" width="41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2" width="15.7109375" style="192" customWidth="1"/>
    <col min="11283" max="11283" width="27.7109375" style="192" customWidth="1"/>
    <col min="11284" max="11284" width="15.7109375" style="192" customWidth="1"/>
    <col min="11285" max="11285" width="27.7109375" style="192" customWidth="1"/>
    <col min="11286" max="11286" width="15.7109375" style="192" customWidth="1"/>
    <col min="11287" max="11287" width="27.7109375" style="192" customWidth="1"/>
    <col min="11288" max="11289" width="15.7109375" style="192" customWidth="1"/>
    <col min="11290" max="11520" width="11.42578125" style="192"/>
    <col min="11521" max="11521" width="41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8" width="15.7109375" style="192" customWidth="1"/>
    <col min="11539" max="11539" width="27.7109375" style="192" customWidth="1"/>
    <col min="11540" max="11540" width="15.7109375" style="192" customWidth="1"/>
    <col min="11541" max="11541" width="27.7109375" style="192" customWidth="1"/>
    <col min="11542" max="11542" width="15.7109375" style="192" customWidth="1"/>
    <col min="11543" max="11543" width="27.7109375" style="192" customWidth="1"/>
    <col min="11544" max="11545" width="15.7109375" style="192" customWidth="1"/>
    <col min="11546" max="11776" width="11.42578125" style="192"/>
    <col min="11777" max="11777" width="41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4" width="15.7109375" style="192" customWidth="1"/>
    <col min="11795" max="11795" width="27.7109375" style="192" customWidth="1"/>
    <col min="11796" max="11796" width="15.7109375" style="192" customWidth="1"/>
    <col min="11797" max="11797" width="27.7109375" style="192" customWidth="1"/>
    <col min="11798" max="11798" width="15.7109375" style="192" customWidth="1"/>
    <col min="11799" max="11799" width="27.7109375" style="192" customWidth="1"/>
    <col min="11800" max="11801" width="15.7109375" style="192" customWidth="1"/>
    <col min="11802" max="12032" width="11.42578125" style="192"/>
    <col min="12033" max="12033" width="41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50" width="15.7109375" style="192" customWidth="1"/>
    <col min="12051" max="12051" width="27.7109375" style="192" customWidth="1"/>
    <col min="12052" max="12052" width="15.7109375" style="192" customWidth="1"/>
    <col min="12053" max="12053" width="27.7109375" style="192" customWidth="1"/>
    <col min="12054" max="12054" width="15.7109375" style="192" customWidth="1"/>
    <col min="12055" max="12055" width="27.7109375" style="192" customWidth="1"/>
    <col min="12056" max="12057" width="15.7109375" style="192" customWidth="1"/>
    <col min="12058" max="12288" width="11.42578125" style="192"/>
    <col min="12289" max="12289" width="41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6" width="15.7109375" style="192" customWidth="1"/>
    <col min="12307" max="12307" width="27.7109375" style="192" customWidth="1"/>
    <col min="12308" max="12308" width="15.7109375" style="192" customWidth="1"/>
    <col min="12309" max="12309" width="27.7109375" style="192" customWidth="1"/>
    <col min="12310" max="12310" width="15.7109375" style="192" customWidth="1"/>
    <col min="12311" max="12311" width="27.7109375" style="192" customWidth="1"/>
    <col min="12312" max="12313" width="15.7109375" style="192" customWidth="1"/>
    <col min="12314" max="12544" width="11.42578125" style="192"/>
    <col min="12545" max="12545" width="41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2" width="15.7109375" style="192" customWidth="1"/>
    <col min="12563" max="12563" width="27.7109375" style="192" customWidth="1"/>
    <col min="12564" max="12564" width="15.7109375" style="192" customWidth="1"/>
    <col min="12565" max="12565" width="27.7109375" style="192" customWidth="1"/>
    <col min="12566" max="12566" width="15.7109375" style="192" customWidth="1"/>
    <col min="12567" max="12567" width="27.7109375" style="192" customWidth="1"/>
    <col min="12568" max="12569" width="15.7109375" style="192" customWidth="1"/>
    <col min="12570" max="12800" width="11.42578125" style="192"/>
    <col min="12801" max="12801" width="41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8" width="15.7109375" style="192" customWidth="1"/>
    <col min="12819" max="12819" width="27.7109375" style="192" customWidth="1"/>
    <col min="12820" max="12820" width="15.7109375" style="192" customWidth="1"/>
    <col min="12821" max="12821" width="27.7109375" style="192" customWidth="1"/>
    <col min="12822" max="12822" width="15.7109375" style="192" customWidth="1"/>
    <col min="12823" max="12823" width="27.7109375" style="192" customWidth="1"/>
    <col min="12824" max="12825" width="15.7109375" style="192" customWidth="1"/>
    <col min="12826" max="13056" width="11.42578125" style="192"/>
    <col min="13057" max="13057" width="41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4" width="15.7109375" style="192" customWidth="1"/>
    <col min="13075" max="13075" width="27.7109375" style="192" customWidth="1"/>
    <col min="13076" max="13076" width="15.7109375" style="192" customWidth="1"/>
    <col min="13077" max="13077" width="27.7109375" style="192" customWidth="1"/>
    <col min="13078" max="13078" width="15.7109375" style="192" customWidth="1"/>
    <col min="13079" max="13079" width="27.7109375" style="192" customWidth="1"/>
    <col min="13080" max="13081" width="15.7109375" style="192" customWidth="1"/>
    <col min="13082" max="13312" width="11.42578125" style="192"/>
    <col min="13313" max="13313" width="41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30" width="15.7109375" style="192" customWidth="1"/>
    <col min="13331" max="13331" width="27.7109375" style="192" customWidth="1"/>
    <col min="13332" max="13332" width="15.7109375" style="192" customWidth="1"/>
    <col min="13333" max="13333" width="27.7109375" style="192" customWidth="1"/>
    <col min="13334" max="13334" width="15.7109375" style="192" customWidth="1"/>
    <col min="13335" max="13335" width="27.7109375" style="192" customWidth="1"/>
    <col min="13336" max="13337" width="15.7109375" style="192" customWidth="1"/>
    <col min="13338" max="13568" width="11.42578125" style="192"/>
    <col min="13569" max="13569" width="41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6" width="15.7109375" style="192" customWidth="1"/>
    <col min="13587" max="13587" width="27.7109375" style="192" customWidth="1"/>
    <col min="13588" max="13588" width="15.7109375" style="192" customWidth="1"/>
    <col min="13589" max="13589" width="27.7109375" style="192" customWidth="1"/>
    <col min="13590" max="13590" width="15.7109375" style="192" customWidth="1"/>
    <col min="13591" max="13591" width="27.7109375" style="192" customWidth="1"/>
    <col min="13592" max="13593" width="15.7109375" style="192" customWidth="1"/>
    <col min="13594" max="13824" width="11.42578125" style="192"/>
    <col min="13825" max="13825" width="41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2" width="15.7109375" style="192" customWidth="1"/>
    <col min="13843" max="13843" width="27.7109375" style="192" customWidth="1"/>
    <col min="13844" max="13844" width="15.7109375" style="192" customWidth="1"/>
    <col min="13845" max="13845" width="27.7109375" style="192" customWidth="1"/>
    <col min="13846" max="13846" width="15.7109375" style="192" customWidth="1"/>
    <col min="13847" max="13847" width="27.7109375" style="192" customWidth="1"/>
    <col min="13848" max="13849" width="15.7109375" style="192" customWidth="1"/>
    <col min="13850" max="14080" width="11.42578125" style="192"/>
    <col min="14081" max="14081" width="41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8" width="15.7109375" style="192" customWidth="1"/>
    <col min="14099" max="14099" width="27.7109375" style="192" customWidth="1"/>
    <col min="14100" max="14100" width="15.7109375" style="192" customWidth="1"/>
    <col min="14101" max="14101" width="27.7109375" style="192" customWidth="1"/>
    <col min="14102" max="14102" width="15.7109375" style="192" customWidth="1"/>
    <col min="14103" max="14103" width="27.7109375" style="192" customWidth="1"/>
    <col min="14104" max="14105" width="15.7109375" style="192" customWidth="1"/>
    <col min="14106" max="14336" width="11.42578125" style="192"/>
    <col min="14337" max="14337" width="41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4" width="15.7109375" style="192" customWidth="1"/>
    <col min="14355" max="14355" width="27.7109375" style="192" customWidth="1"/>
    <col min="14356" max="14356" width="15.7109375" style="192" customWidth="1"/>
    <col min="14357" max="14357" width="27.7109375" style="192" customWidth="1"/>
    <col min="14358" max="14358" width="15.7109375" style="192" customWidth="1"/>
    <col min="14359" max="14359" width="27.7109375" style="192" customWidth="1"/>
    <col min="14360" max="14361" width="15.7109375" style="192" customWidth="1"/>
    <col min="14362" max="14592" width="11.42578125" style="192"/>
    <col min="14593" max="14593" width="41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10" width="15.7109375" style="192" customWidth="1"/>
    <col min="14611" max="14611" width="27.7109375" style="192" customWidth="1"/>
    <col min="14612" max="14612" width="15.7109375" style="192" customWidth="1"/>
    <col min="14613" max="14613" width="27.7109375" style="192" customWidth="1"/>
    <col min="14614" max="14614" width="15.7109375" style="192" customWidth="1"/>
    <col min="14615" max="14615" width="27.7109375" style="192" customWidth="1"/>
    <col min="14616" max="14617" width="15.7109375" style="192" customWidth="1"/>
    <col min="14618" max="14848" width="11.42578125" style="192"/>
    <col min="14849" max="14849" width="41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6" width="15.7109375" style="192" customWidth="1"/>
    <col min="14867" max="14867" width="27.7109375" style="192" customWidth="1"/>
    <col min="14868" max="14868" width="15.7109375" style="192" customWidth="1"/>
    <col min="14869" max="14869" width="27.7109375" style="192" customWidth="1"/>
    <col min="14870" max="14870" width="15.7109375" style="192" customWidth="1"/>
    <col min="14871" max="14871" width="27.7109375" style="192" customWidth="1"/>
    <col min="14872" max="14873" width="15.7109375" style="192" customWidth="1"/>
    <col min="14874" max="15104" width="11.42578125" style="192"/>
    <col min="15105" max="15105" width="41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2" width="15.7109375" style="192" customWidth="1"/>
    <col min="15123" max="15123" width="27.7109375" style="192" customWidth="1"/>
    <col min="15124" max="15124" width="15.7109375" style="192" customWidth="1"/>
    <col min="15125" max="15125" width="27.7109375" style="192" customWidth="1"/>
    <col min="15126" max="15126" width="15.7109375" style="192" customWidth="1"/>
    <col min="15127" max="15127" width="27.7109375" style="192" customWidth="1"/>
    <col min="15128" max="15129" width="15.7109375" style="192" customWidth="1"/>
    <col min="15130" max="15360" width="11.42578125" style="192"/>
    <col min="15361" max="15361" width="41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8" width="15.7109375" style="192" customWidth="1"/>
    <col min="15379" max="15379" width="27.7109375" style="192" customWidth="1"/>
    <col min="15380" max="15380" width="15.7109375" style="192" customWidth="1"/>
    <col min="15381" max="15381" width="27.7109375" style="192" customWidth="1"/>
    <col min="15382" max="15382" width="15.7109375" style="192" customWidth="1"/>
    <col min="15383" max="15383" width="27.7109375" style="192" customWidth="1"/>
    <col min="15384" max="15385" width="15.7109375" style="192" customWidth="1"/>
    <col min="15386" max="15616" width="11.42578125" style="192"/>
    <col min="15617" max="15617" width="41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4" width="15.7109375" style="192" customWidth="1"/>
    <col min="15635" max="15635" width="27.7109375" style="192" customWidth="1"/>
    <col min="15636" max="15636" width="15.7109375" style="192" customWidth="1"/>
    <col min="15637" max="15637" width="27.7109375" style="192" customWidth="1"/>
    <col min="15638" max="15638" width="15.7109375" style="192" customWidth="1"/>
    <col min="15639" max="15639" width="27.7109375" style="192" customWidth="1"/>
    <col min="15640" max="15641" width="15.7109375" style="192" customWidth="1"/>
    <col min="15642" max="15872" width="11.42578125" style="192"/>
    <col min="15873" max="15873" width="41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90" width="15.7109375" style="192" customWidth="1"/>
    <col min="15891" max="15891" width="27.7109375" style="192" customWidth="1"/>
    <col min="15892" max="15892" width="15.7109375" style="192" customWidth="1"/>
    <col min="15893" max="15893" width="27.7109375" style="192" customWidth="1"/>
    <col min="15894" max="15894" width="15.7109375" style="192" customWidth="1"/>
    <col min="15895" max="15895" width="27.7109375" style="192" customWidth="1"/>
    <col min="15896" max="15897" width="15.7109375" style="192" customWidth="1"/>
    <col min="15898" max="16128" width="11.42578125" style="192"/>
    <col min="16129" max="16129" width="41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6" width="15.7109375" style="192" customWidth="1"/>
    <col min="16147" max="16147" width="27.7109375" style="192" customWidth="1"/>
    <col min="16148" max="16148" width="15.7109375" style="192" customWidth="1"/>
    <col min="16149" max="16149" width="27.7109375" style="192" customWidth="1"/>
    <col min="16150" max="16150" width="15.7109375" style="192" customWidth="1"/>
    <col min="16151" max="16151" width="27.7109375" style="192" customWidth="1"/>
    <col min="16152" max="16153" width="15.7109375" style="192" customWidth="1"/>
    <col min="16154" max="16384" width="11.42578125" style="192"/>
  </cols>
  <sheetData>
    <row r="1" spans="1:25" s="220" customFormat="1" ht="30" customHeight="1">
      <c r="A1" s="585" t="s">
        <v>127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  <c r="X1" s="585"/>
      <c r="Y1" s="585"/>
    </row>
    <row r="2" spans="1:25" s="220" customFormat="1" ht="15" customHeight="1">
      <c r="A2" s="586" t="s">
        <v>622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  <c r="X2" s="586"/>
      <c r="Y2" s="586"/>
    </row>
    <row r="3" spans="1:25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  <c r="X3" s="558"/>
      <c r="Y3" s="558"/>
    </row>
    <row r="4" spans="1:25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</row>
    <row r="5" spans="1:25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  <c r="R5" s="218"/>
      <c r="S5" s="168"/>
      <c r="T5" s="218"/>
      <c r="U5" s="218"/>
      <c r="V5" s="168"/>
      <c r="W5" s="168"/>
      <c r="X5" s="218"/>
      <c r="Y5" s="168"/>
    </row>
    <row r="6" spans="1:25" s="298" customFormat="1" ht="15" customHeight="1">
      <c r="A6" s="297"/>
      <c r="B6" s="590" t="s">
        <v>128</v>
      </c>
      <c r="C6" s="590"/>
      <c r="D6" s="590"/>
      <c r="E6" s="590"/>
      <c r="F6" s="590"/>
      <c r="G6" s="590"/>
      <c r="H6" s="590"/>
      <c r="I6" s="590"/>
      <c r="J6" s="590" t="s">
        <v>129</v>
      </c>
      <c r="K6" s="590"/>
      <c r="L6" s="590"/>
      <c r="M6" s="590"/>
      <c r="N6" s="590"/>
      <c r="O6" s="590"/>
      <c r="P6" s="590"/>
      <c r="Q6" s="590"/>
      <c r="R6" s="590" t="s">
        <v>483</v>
      </c>
      <c r="S6" s="590"/>
      <c r="T6" s="590"/>
      <c r="U6" s="590"/>
      <c r="V6" s="590"/>
      <c r="W6" s="590"/>
      <c r="X6" s="590"/>
      <c r="Y6" s="590"/>
    </row>
    <row r="7" spans="1:25" s="240" customFormat="1" ht="39.950000000000003" customHeight="1">
      <c r="A7" s="237" t="s">
        <v>623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  <c r="R7" s="238" t="s">
        <v>69</v>
      </c>
      <c r="S7" s="238" t="s">
        <v>522</v>
      </c>
      <c r="T7" s="239" t="s">
        <v>523</v>
      </c>
      <c r="U7" s="238" t="s">
        <v>524</v>
      </c>
      <c r="V7" s="238" t="s">
        <v>525</v>
      </c>
      <c r="W7" s="238" t="s">
        <v>526</v>
      </c>
      <c r="X7" s="238" t="s">
        <v>527</v>
      </c>
      <c r="Y7" s="238" t="s">
        <v>67</v>
      </c>
    </row>
    <row r="8" spans="1:25" ht="15" customHeight="1">
      <c r="A8" s="248" t="s">
        <v>607</v>
      </c>
      <c r="B8" s="242">
        <v>0</v>
      </c>
      <c r="C8" s="242">
        <v>0</v>
      </c>
      <c r="D8" s="242">
        <v>0</v>
      </c>
      <c r="E8" s="242">
        <v>0</v>
      </c>
      <c r="F8" s="242">
        <v>0</v>
      </c>
      <c r="G8" s="242">
        <v>0</v>
      </c>
      <c r="H8" s="242">
        <v>0</v>
      </c>
      <c r="I8" s="242">
        <v>0</v>
      </c>
      <c r="J8" s="242">
        <v>0</v>
      </c>
      <c r="K8" s="242">
        <v>0</v>
      </c>
      <c r="L8" s="242">
        <v>0</v>
      </c>
      <c r="M8" s="242">
        <v>0</v>
      </c>
      <c r="N8" s="242">
        <v>0</v>
      </c>
      <c r="O8" s="242">
        <v>0</v>
      </c>
      <c r="P8" s="242">
        <v>0</v>
      </c>
      <c r="Q8" s="242">
        <v>0</v>
      </c>
      <c r="R8" s="242">
        <v>0</v>
      </c>
      <c r="S8" s="242">
        <v>0</v>
      </c>
      <c r="T8" s="242">
        <v>0</v>
      </c>
      <c r="U8" s="242">
        <v>0</v>
      </c>
      <c r="V8" s="242">
        <v>0</v>
      </c>
      <c r="W8" s="242">
        <v>0</v>
      </c>
      <c r="X8" s="242">
        <v>0</v>
      </c>
      <c r="Y8" s="242">
        <v>0</v>
      </c>
    </row>
    <row r="9" spans="1:25" ht="15" customHeight="1">
      <c r="A9" s="248" t="s">
        <v>608</v>
      </c>
      <c r="B9" s="243">
        <v>0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0</v>
      </c>
      <c r="J9" s="243">
        <v>0</v>
      </c>
      <c r="K9" s="243">
        <v>0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0</v>
      </c>
      <c r="R9" s="243">
        <v>0</v>
      </c>
      <c r="S9" s="243">
        <v>0</v>
      </c>
      <c r="T9" s="242">
        <v>0</v>
      </c>
      <c r="U9" s="242">
        <v>0</v>
      </c>
      <c r="V9" s="242">
        <v>0</v>
      </c>
      <c r="W9" s="242">
        <v>0</v>
      </c>
      <c r="X9" s="242">
        <v>0</v>
      </c>
      <c r="Y9" s="242">
        <v>0</v>
      </c>
    </row>
    <row r="10" spans="1:25" ht="15" customHeight="1">
      <c r="A10" s="248" t="s">
        <v>609</v>
      </c>
      <c r="B10" s="243">
        <v>7213.0968899999998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7213.0968899999998</v>
      </c>
      <c r="J10" s="243">
        <v>7189.9039199999997</v>
      </c>
      <c r="K10" s="243">
        <v>8390.7857399999994</v>
      </c>
      <c r="L10" s="242">
        <v>0</v>
      </c>
      <c r="M10" s="242">
        <v>0</v>
      </c>
      <c r="N10" s="242">
        <v>3546.1978399999998</v>
      </c>
      <c r="O10" s="242">
        <v>12278.427800000001</v>
      </c>
      <c r="P10" s="242">
        <v>1494.29919</v>
      </c>
      <c r="Q10" s="242">
        <v>32899.61449</v>
      </c>
      <c r="R10" s="243">
        <v>14403.000810000001</v>
      </c>
      <c r="S10" s="243">
        <v>8390.7857399999994</v>
      </c>
      <c r="T10" s="242">
        <v>0</v>
      </c>
      <c r="U10" s="242">
        <v>0</v>
      </c>
      <c r="V10" s="242">
        <v>3546.1978399999998</v>
      </c>
      <c r="W10" s="242">
        <v>12278.427800000001</v>
      </c>
      <c r="X10" s="242">
        <v>1494.29919</v>
      </c>
      <c r="Y10" s="242">
        <v>40112.711380000001</v>
      </c>
    </row>
    <row r="11" spans="1:25" ht="15" customHeight="1">
      <c r="A11" s="248" t="s">
        <v>610</v>
      </c>
      <c r="B11" s="242">
        <v>19291.140319999999</v>
      </c>
      <c r="C11" s="242">
        <v>4372.3400199999996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23663.480339999998</v>
      </c>
      <c r="J11" s="242">
        <v>48515.673900000002</v>
      </c>
      <c r="K11" s="242">
        <v>41889.353280000003</v>
      </c>
      <c r="L11" s="242">
        <v>1903.1819399999999</v>
      </c>
      <c r="M11" s="242">
        <v>0</v>
      </c>
      <c r="N11" s="242">
        <v>3479.8923</v>
      </c>
      <c r="O11" s="242">
        <v>18945.314750000001</v>
      </c>
      <c r="P11" s="242">
        <v>11892.45477</v>
      </c>
      <c r="Q11" s="242">
        <v>126625.87093999999</v>
      </c>
      <c r="R11" s="242">
        <v>67806.81422</v>
      </c>
      <c r="S11" s="242">
        <v>46261.693299999999</v>
      </c>
      <c r="T11" s="242">
        <v>1903.1819399999999</v>
      </c>
      <c r="U11" s="242">
        <v>0</v>
      </c>
      <c r="V11" s="242">
        <v>3479.8923</v>
      </c>
      <c r="W11" s="242">
        <v>18945.314750000001</v>
      </c>
      <c r="X11" s="242">
        <v>11892.45477</v>
      </c>
      <c r="Y11" s="242">
        <v>150289.35128</v>
      </c>
    </row>
    <row r="12" spans="1:25" ht="15" customHeight="1">
      <c r="A12" s="248" t="s">
        <v>611</v>
      </c>
      <c r="B12" s="242">
        <v>26310.228859999999</v>
      </c>
      <c r="C12" s="242">
        <v>9450.1406999999999</v>
      </c>
      <c r="D12" s="242">
        <v>7.2908100000000005</v>
      </c>
      <c r="E12" s="242">
        <v>0</v>
      </c>
      <c r="F12" s="242">
        <v>2382.7893100000001</v>
      </c>
      <c r="G12" s="242">
        <v>0</v>
      </c>
      <c r="H12" s="242">
        <v>0</v>
      </c>
      <c r="I12" s="242">
        <v>38150.449679999998</v>
      </c>
      <c r="J12" s="242">
        <v>70021.943540000007</v>
      </c>
      <c r="K12" s="242">
        <v>65243.475880000005</v>
      </c>
      <c r="L12" s="242">
        <v>1136.3704599999999</v>
      </c>
      <c r="M12" s="242">
        <v>324.57966999999996</v>
      </c>
      <c r="N12" s="242">
        <v>5996.1461300000001</v>
      </c>
      <c r="O12" s="242">
        <v>7477.8471300000001</v>
      </c>
      <c r="P12" s="242">
        <v>4026.4400900000001</v>
      </c>
      <c r="Q12" s="242">
        <v>154226.80290000001</v>
      </c>
      <c r="R12" s="242">
        <v>96332.17240000001</v>
      </c>
      <c r="S12" s="242">
        <v>74693.616580000002</v>
      </c>
      <c r="T12" s="242">
        <v>1143.6612700000001</v>
      </c>
      <c r="U12" s="242">
        <v>324.57966999999996</v>
      </c>
      <c r="V12" s="242">
        <v>8378.9354400000011</v>
      </c>
      <c r="W12" s="242">
        <v>7477.8471300000001</v>
      </c>
      <c r="X12" s="242">
        <v>4026.4400900000001</v>
      </c>
      <c r="Y12" s="242">
        <v>192377.25258</v>
      </c>
    </row>
    <row r="13" spans="1:25" ht="15" customHeight="1">
      <c r="A13" s="248" t="s">
        <v>612</v>
      </c>
      <c r="B13" s="242">
        <v>42166.609920000003</v>
      </c>
      <c r="C13" s="242">
        <v>29191.59302</v>
      </c>
      <c r="D13" s="242">
        <v>0</v>
      </c>
      <c r="E13" s="242">
        <v>0</v>
      </c>
      <c r="F13" s="242">
        <v>2812.5115099999998</v>
      </c>
      <c r="G13" s="242">
        <v>0</v>
      </c>
      <c r="H13" s="242">
        <v>49.507870000000004</v>
      </c>
      <c r="I13" s="242">
        <v>74220.222319999986</v>
      </c>
      <c r="J13" s="242">
        <v>66700.20882</v>
      </c>
      <c r="K13" s="242">
        <v>45389.31856</v>
      </c>
      <c r="L13" s="242">
        <v>617.60236999999995</v>
      </c>
      <c r="M13" s="242">
        <v>1117.0966000000001</v>
      </c>
      <c r="N13" s="242">
        <v>2887.5061900000001</v>
      </c>
      <c r="O13" s="242">
        <v>6114.8289999999997</v>
      </c>
      <c r="P13" s="242">
        <v>2299.3463900000002</v>
      </c>
      <c r="Q13" s="242">
        <v>125125.90793</v>
      </c>
      <c r="R13" s="242">
        <v>108866.81873999999</v>
      </c>
      <c r="S13" s="242">
        <v>74580.91158</v>
      </c>
      <c r="T13" s="242">
        <v>617.60236999999995</v>
      </c>
      <c r="U13" s="242">
        <v>1117.0966000000001</v>
      </c>
      <c r="V13" s="242">
        <v>5700.0177000000003</v>
      </c>
      <c r="W13" s="242">
        <v>6114.8289999999997</v>
      </c>
      <c r="X13" s="242">
        <v>2348.8542599999996</v>
      </c>
      <c r="Y13" s="242">
        <v>199346.13024999999</v>
      </c>
    </row>
    <row r="14" spans="1:25" ht="15" customHeight="1">
      <c r="A14" s="248" t="s">
        <v>613</v>
      </c>
      <c r="B14" s="242">
        <v>96588.585139999996</v>
      </c>
      <c r="C14" s="242">
        <v>49745.791259999998</v>
      </c>
      <c r="D14" s="242">
        <v>94.755949999999999</v>
      </c>
      <c r="E14" s="242">
        <v>0</v>
      </c>
      <c r="F14" s="242">
        <v>4000.5059300000003</v>
      </c>
      <c r="G14" s="242">
        <v>205.84829000000002</v>
      </c>
      <c r="H14" s="242">
        <v>737.54178999999999</v>
      </c>
      <c r="I14" s="242">
        <v>151373.02836000003</v>
      </c>
      <c r="J14" s="242">
        <v>29808.929499999998</v>
      </c>
      <c r="K14" s="242">
        <v>20579.156910000002</v>
      </c>
      <c r="L14" s="242">
        <v>233.45719</v>
      </c>
      <c r="M14" s="242">
        <v>295.03406000000001</v>
      </c>
      <c r="N14" s="242">
        <v>2287.68165</v>
      </c>
      <c r="O14" s="242">
        <v>2049.4595100000001</v>
      </c>
      <c r="P14" s="242">
        <v>1403.5359699999999</v>
      </c>
      <c r="Q14" s="242">
        <v>56657.254789999999</v>
      </c>
      <c r="R14" s="242">
        <v>126397.51463999999</v>
      </c>
      <c r="S14" s="242">
        <v>70324.948170000003</v>
      </c>
      <c r="T14" s="242">
        <v>328.21314000000001</v>
      </c>
      <c r="U14" s="242">
        <v>295.03406000000001</v>
      </c>
      <c r="V14" s="242">
        <v>6288.1875799999998</v>
      </c>
      <c r="W14" s="242">
        <v>2255.3077999999996</v>
      </c>
      <c r="X14" s="242">
        <v>2141.0777599999997</v>
      </c>
      <c r="Y14" s="242">
        <v>208030.28315</v>
      </c>
    </row>
    <row r="15" spans="1:25" ht="15" customHeight="1">
      <c r="A15" s="248" t="s">
        <v>614</v>
      </c>
      <c r="B15" s="242">
        <v>254375.30012</v>
      </c>
      <c r="C15" s="242">
        <v>92718.463669999997</v>
      </c>
      <c r="D15" s="242">
        <v>874.46011999999996</v>
      </c>
      <c r="E15" s="242">
        <v>446.62022999999999</v>
      </c>
      <c r="F15" s="242">
        <v>5609.9644200000002</v>
      </c>
      <c r="G15" s="242">
        <v>825.94488999999999</v>
      </c>
      <c r="H15" s="242">
        <v>1575.90417</v>
      </c>
      <c r="I15" s="242">
        <v>356426.65762000001</v>
      </c>
      <c r="J15" s="242">
        <v>17024.512010000002</v>
      </c>
      <c r="K15" s="242">
        <v>9917.0532899999998</v>
      </c>
      <c r="L15" s="242">
        <v>627.1073100000001</v>
      </c>
      <c r="M15" s="242">
        <v>936.40125</v>
      </c>
      <c r="N15" s="242">
        <v>602.00409999999999</v>
      </c>
      <c r="O15" s="242">
        <v>502.18376000000001</v>
      </c>
      <c r="P15" s="242">
        <v>707.00168000000008</v>
      </c>
      <c r="Q15" s="242">
        <v>30316.2634</v>
      </c>
      <c r="R15" s="242">
        <v>271399.81212999998</v>
      </c>
      <c r="S15" s="242">
        <v>102635.51695999999</v>
      </c>
      <c r="T15" s="242">
        <v>1501.5674299999998</v>
      </c>
      <c r="U15" s="242">
        <v>1383.0214799999999</v>
      </c>
      <c r="V15" s="242">
        <v>6211.9685199999994</v>
      </c>
      <c r="W15" s="242">
        <v>1328.1286499999999</v>
      </c>
      <c r="X15" s="242">
        <v>2282.9058500000001</v>
      </c>
      <c r="Y15" s="242">
        <v>386742.92102000001</v>
      </c>
    </row>
    <row r="16" spans="1:25" ht="15" customHeight="1">
      <c r="A16" s="248" t="s">
        <v>615</v>
      </c>
      <c r="B16" s="242">
        <v>320653.36964999995</v>
      </c>
      <c r="C16" s="242">
        <v>87900.552859999996</v>
      </c>
      <c r="D16" s="242">
        <v>1346.79025</v>
      </c>
      <c r="E16" s="242">
        <v>439.22975000000002</v>
      </c>
      <c r="F16" s="242">
        <v>4850.63994</v>
      </c>
      <c r="G16" s="242">
        <v>414.12461999999999</v>
      </c>
      <c r="H16" s="242">
        <v>1540.7153899999998</v>
      </c>
      <c r="I16" s="242">
        <v>417145.42245999997</v>
      </c>
      <c r="J16" s="242">
        <v>13716.53817</v>
      </c>
      <c r="K16" s="242">
        <v>4579.6547099999998</v>
      </c>
      <c r="L16" s="242">
        <v>0</v>
      </c>
      <c r="M16" s="242">
        <v>0</v>
      </c>
      <c r="N16" s="242">
        <v>508.25835999999998</v>
      </c>
      <c r="O16" s="242">
        <v>86.732559999999992</v>
      </c>
      <c r="P16" s="242">
        <v>939.2867</v>
      </c>
      <c r="Q16" s="242">
        <v>19830.470499999999</v>
      </c>
      <c r="R16" s="242">
        <v>334369.90781999996</v>
      </c>
      <c r="S16" s="242">
        <v>92480.207569999999</v>
      </c>
      <c r="T16" s="242">
        <v>1346.79025</v>
      </c>
      <c r="U16" s="242">
        <v>439.22975000000002</v>
      </c>
      <c r="V16" s="242">
        <v>5358.8982999999998</v>
      </c>
      <c r="W16" s="242">
        <v>500.85717999999997</v>
      </c>
      <c r="X16" s="242">
        <v>2480.00209</v>
      </c>
      <c r="Y16" s="242">
        <v>436975.89295999997</v>
      </c>
    </row>
    <row r="17" spans="1:25" ht="15" customHeight="1">
      <c r="A17" s="248" t="s">
        <v>616</v>
      </c>
      <c r="B17" s="242">
        <v>592846.97482</v>
      </c>
      <c r="C17" s="242">
        <v>118056.77445</v>
      </c>
      <c r="D17" s="242">
        <v>4509.7922600000002</v>
      </c>
      <c r="E17" s="242">
        <v>1376.5957900000001</v>
      </c>
      <c r="F17" s="242">
        <v>6647.1909999999998</v>
      </c>
      <c r="G17" s="242">
        <v>1056.24621</v>
      </c>
      <c r="H17" s="242">
        <v>2290.8637999999996</v>
      </c>
      <c r="I17" s="242">
        <v>726784.43833000003</v>
      </c>
      <c r="J17" s="242">
        <v>12462.874400000001</v>
      </c>
      <c r="K17" s="242">
        <v>3778.1410900000001</v>
      </c>
      <c r="L17" s="242">
        <v>14.1646</v>
      </c>
      <c r="M17" s="242">
        <v>176.80662000000001</v>
      </c>
      <c r="N17" s="242">
        <v>1131.6650500000001</v>
      </c>
      <c r="O17" s="242">
        <v>414.96051</v>
      </c>
      <c r="P17" s="242">
        <v>770.50099999999998</v>
      </c>
      <c r="Q17" s="242">
        <v>18749.113269999998</v>
      </c>
      <c r="R17" s="242">
        <v>605309.84921999997</v>
      </c>
      <c r="S17" s="242">
        <v>121834.91554</v>
      </c>
      <c r="T17" s="242">
        <v>4523.9568600000002</v>
      </c>
      <c r="U17" s="242">
        <v>1553.4024099999999</v>
      </c>
      <c r="V17" s="242">
        <v>7778.8560499999994</v>
      </c>
      <c r="W17" s="242">
        <v>1471.2067199999999</v>
      </c>
      <c r="X17" s="242">
        <v>3061.3647999999998</v>
      </c>
      <c r="Y17" s="242">
        <v>745533.55160000001</v>
      </c>
    </row>
    <row r="18" spans="1:25" ht="15" customHeight="1">
      <c r="A18" s="248" t="s">
        <v>617</v>
      </c>
      <c r="B18" s="242">
        <v>906578.74270000006</v>
      </c>
      <c r="C18" s="242">
        <v>175210.33287000001</v>
      </c>
      <c r="D18" s="242">
        <v>17442.353920000001</v>
      </c>
      <c r="E18" s="242">
        <v>3203.3684399999997</v>
      </c>
      <c r="F18" s="242">
        <v>6387.4119199999996</v>
      </c>
      <c r="G18" s="242">
        <v>704.10018000000002</v>
      </c>
      <c r="H18" s="242">
        <v>8265.3306100000009</v>
      </c>
      <c r="I18" s="242">
        <v>1117791.6406400001</v>
      </c>
      <c r="J18" s="242">
        <v>13071.21852</v>
      </c>
      <c r="K18" s="242">
        <v>4795.6332999999995</v>
      </c>
      <c r="L18" s="242">
        <v>35.871279999999999</v>
      </c>
      <c r="M18" s="242">
        <v>0</v>
      </c>
      <c r="N18" s="242">
        <v>1214.0968600000001</v>
      </c>
      <c r="O18" s="242">
        <v>552.1413</v>
      </c>
      <c r="P18" s="242">
        <v>828.71812</v>
      </c>
      <c r="Q18" s="242">
        <v>20497.679379999998</v>
      </c>
      <c r="R18" s="242">
        <v>919649.96122000006</v>
      </c>
      <c r="S18" s="242">
        <v>180005.96617</v>
      </c>
      <c r="T18" s="242">
        <v>17478.225200000001</v>
      </c>
      <c r="U18" s="242">
        <v>3203.3684399999997</v>
      </c>
      <c r="V18" s="242">
        <v>7601.5087800000001</v>
      </c>
      <c r="W18" s="242">
        <v>1256.2414799999999</v>
      </c>
      <c r="X18" s="242">
        <v>9094.0487300000004</v>
      </c>
      <c r="Y18" s="242">
        <v>1138289.32002</v>
      </c>
    </row>
    <row r="19" spans="1:25" ht="15" customHeight="1">
      <c r="A19" s="248" t="s">
        <v>618</v>
      </c>
      <c r="B19" s="242">
        <v>719644.89315000002</v>
      </c>
      <c r="C19" s="242">
        <v>110743.58037000001</v>
      </c>
      <c r="D19" s="242">
        <v>42857.823670000005</v>
      </c>
      <c r="E19" s="242">
        <v>3842.5441000000001</v>
      </c>
      <c r="F19" s="242">
        <v>619.0174300000001</v>
      </c>
      <c r="G19" s="242">
        <v>32.365769999999998</v>
      </c>
      <c r="H19" s="242">
        <v>18347.3963</v>
      </c>
      <c r="I19" s="242">
        <v>896087.62078999996</v>
      </c>
      <c r="J19" s="242">
        <v>5895.4427699999997</v>
      </c>
      <c r="K19" s="242">
        <v>1706.0399499999999</v>
      </c>
      <c r="L19" s="242">
        <v>181.68682999999999</v>
      </c>
      <c r="M19" s="242">
        <v>105.35827999999999</v>
      </c>
      <c r="N19" s="242">
        <v>179.58794</v>
      </c>
      <c r="O19" s="242">
        <v>24.82442</v>
      </c>
      <c r="P19" s="242">
        <v>3082.6178300000001</v>
      </c>
      <c r="Q19" s="242">
        <v>11175.55802</v>
      </c>
      <c r="R19" s="242">
        <v>725540.33591999998</v>
      </c>
      <c r="S19" s="242">
        <v>112449.62031999999</v>
      </c>
      <c r="T19" s="242">
        <v>43039.510499999997</v>
      </c>
      <c r="U19" s="242">
        <v>3947.90238</v>
      </c>
      <c r="V19" s="242">
        <v>798.60536999999999</v>
      </c>
      <c r="W19" s="242">
        <v>57.190190000000001</v>
      </c>
      <c r="X19" s="242">
        <v>21430.01413</v>
      </c>
      <c r="Y19" s="242">
        <v>907263.17880999995</v>
      </c>
    </row>
    <row r="20" spans="1:25" ht="15" customHeight="1">
      <c r="A20" s="248" t="s">
        <v>619</v>
      </c>
      <c r="B20" s="242">
        <v>27010.172289999999</v>
      </c>
      <c r="C20" s="242">
        <v>2601.3914399999999</v>
      </c>
      <c r="D20" s="242">
        <v>1696.2750800000001</v>
      </c>
      <c r="E20" s="242">
        <v>189.03217000000001</v>
      </c>
      <c r="F20" s="242">
        <v>0</v>
      </c>
      <c r="G20" s="242">
        <v>0</v>
      </c>
      <c r="H20" s="242">
        <v>770.01648</v>
      </c>
      <c r="I20" s="242">
        <v>32266.887460000002</v>
      </c>
      <c r="J20" s="242">
        <v>371.40438</v>
      </c>
      <c r="K20" s="242">
        <v>16.167370000000002</v>
      </c>
      <c r="L20" s="242">
        <v>8.3943099999999991</v>
      </c>
      <c r="M20" s="242">
        <v>0</v>
      </c>
      <c r="N20" s="242">
        <v>0</v>
      </c>
      <c r="O20" s="242">
        <v>0</v>
      </c>
      <c r="P20" s="242">
        <v>4796.9452799999999</v>
      </c>
      <c r="Q20" s="242">
        <v>5192.9113399999997</v>
      </c>
      <c r="R20" s="242">
        <v>27381.576670000002</v>
      </c>
      <c r="S20" s="242">
        <v>2617.55881</v>
      </c>
      <c r="T20" s="242">
        <v>1704.6693899999998</v>
      </c>
      <c r="U20" s="242">
        <v>189.03217000000001</v>
      </c>
      <c r="V20" s="242">
        <v>0</v>
      </c>
      <c r="W20" s="242">
        <v>0</v>
      </c>
      <c r="X20" s="242">
        <v>5566.9617600000001</v>
      </c>
      <c r="Y20" s="242">
        <v>37459.798799999997</v>
      </c>
    </row>
    <row r="21" spans="1:25" s="201" customFormat="1" ht="15" customHeight="1">
      <c r="A21" s="248" t="s">
        <v>620</v>
      </c>
      <c r="B21" s="242">
        <v>6513.5461299999997</v>
      </c>
      <c r="C21" s="242">
        <v>411.70317</v>
      </c>
      <c r="D21" s="242">
        <v>414.67157000000003</v>
      </c>
      <c r="E21" s="242">
        <v>36.73695</v>
      </c>
      <c r="F21" s="242">
        <v>0</v>
      </c>
      <c r="G21" s="242">
        <v>0</v>
      </c>
      <c r="H21" s="242">
        <v>272.41642999999999</v>
      </c>
      <c r="I21" s="242">
        <v>7649.0742499999997</v>
      </c>
      <c r="J21" s="242">
        <v>71.212770000000006</v>
      </c>
      <c r="K21" s="242">
        <v>7.5037399999999996</v>
      </c>
      <c r="L21" s="242">
        <v>0</v>
      </c>
      <c r="M21" s="242">
        <v>2.4898400000000001</v>
      </c>
      <c r="N21" s="242">
        <v>0</v>
      </c>
      <c r="O21" s="242">
        <v>1.99132</v>
      </c>
      <c r="P21" s="242">
        <v>40.740370000000006</v>
      </c>
      <c r="Q21" s="242">
        <v>123.93803999999999</v>
      </c>
      <c r="R21" s="242">
        <v>6584.7589000000007</v>
      </c>
      <c r="S21" s="242">
        <v>419.20690999999999</v>
      </c>
      <c r="T21" s="242">
        <v>414.67157000000003</v>
      </c>
      <c r="U21" s="242">
        <v>39.226790000000001</v>
      </c>
      <c r="V21" s="242">
        <v>0</v>
      </c>
      <c r="W21" s="242">
        <v>1.99132</v>
      </c>
      <c r="X21" s="242">
        <v>313.15679999999998</v>
      </c>
      <c r="Y21" s="242">
        <v>7773.0122899999997</v>
      </c>
    </row>
    <row r="22" spans="1:25" s="201" customFormat="1" ht="15" customHeight="1">
      <c r="A22" s="234" t="s">
        <v>519</v>
      </c>
      <c r="B22" s="244">
        <v>3019192.6599900001</v>
      </c>
      <c r="C22" s="244">
        <v>680402.66383000009</v>
      </c>
      <c r="D22" s="244">
        <v>69244.213630000027</v>
      </c>
      <c r="E22" s="244">
        <v>9534.1274300000005</v>
      </c>
      <c r="F22" s="244">
        <v>33310.031459999998</v>
      </c>
      <c r="G22" s="244">
        <v>3238.6299600000002</v>
      </c>
      <c r="H22" s="244">
        <v>33849.692839999996</v>
      </c>
      <c r="I22" s="244">
        <v>3848772.01914</v>
      </c>
      <c r="J22" s="244">
        <v>284849.86270000006</v>
      </c>
      <c r="K22" s="244">
        <v>206292.28382000001</v>
      </c>
      <c r="L22" s="244">
        <v>4757.8362899999993</v>
      </c>
      <c r="M22" s="244">
        <v>2957.7663199999997</v>
      </c>
      <c r="N22" s="244">
        <v>21833.03642</v>
      </c>
      <c r="O22" s="244">
        <v>48448.712059999998</v>
      </c>
      <c r="P22" s="244">
        <v>32281.88739</v>
      </c>
      <c r="Q22" s="244">
        <v>601421.38500000001</v>
      </c>
      <c r="R22" s="244">
        <v>3304042.5226899995</v>
      </c>
      <c r="S22" s="244">
        <v>886694.94764999987</v>
      </c>
      <c r="T22" s="244">
        <v>74002.04991999999</v>
      </c>
      <c r="U22" s="244">
        <v>12491.893749999999</v>
      </c>
      <c r="V22" s="244">
        <v>55143.06788000001</v>
      </c>
      <c r="W22" s="244">
        <v>51687.342020000004</v>
      </c>
      <c r="X22" s="244">
        <v>66131.580229999992</v>
      </c>
      <c r="Y22" s="244">
        <v>4450193.4041399993</v>
      </c>
    </row>
    <row r="23" spans="1:25" ht="15" customHeight="1" thickBot="1">
      <c r="A23" s="206"/>
      <c r="B23" s="212"/>
      <c r="C23" s="208"/>
      <c r="D23" s="208"/>
      <c r="E23" s="208"/>
      <c r="F23" s="208"/>
      <c r="G23" s="208"/>
      <c r="H23" s="208"/>
      <c r="I23" s="208"/>
      <c r="J23" s="208"/>
      <c r="K23" s="208"/>
      <c r="L23" s="212"/>
      <c r="M23" s="212"/>
      <c r="N23" s="212"/>
      <c r="O23" s="212"/>
      <c r="P23" s="212"/>
      <c r="Q23" s="212"/>
      <c r="R23" s="208"/>
      <c r="S23" s="208"/>
      <c r="T23" s="212"/>
      <c r="U23" s="212"/>
      <c r="V23" s="212"/>
      <c r="W23" s="212"/>
      <c r="X23" s="212"/>
      <c r="Y23" s="212"/>
    </row>
    <row r="24" spans="1:25" ht="15" customHeight="1" thickTop="1">
      <c r="A24" s="190" t="s">
        <v>503</v>
      </c>
      <c r="B24" s="210"/>
      <c r="C24" s="200"/>
      <c r="D24" s="200"/>
      <c r="E24" s="200"/>
      <c r="F24" s="200"/>
      <c r="G24" s="200"/>
      <c r="H24" s="200"/>
      <c r="I24" s="200"/>
      <c r="J24" s="200"/>
      <c r="K24" s="200"/>
      <c r="L24" s="210"/>
      <c r="M24" s="210"/>
      <c r="N24" s="168"/>
      <c r="O24" s="168"/>
      <c r="P24" s="168"/>
      <c r="Q24" s="168"/>
      <c r="R24" s="200"/>
      <c r="S24" s="200"/>
      <c r="T24" s="210"/>
      <c r="U24" s="210"/>
      <c r="V24" s="168"/>
      <c r="W24" s="168"/>
      <c r="X24" s="168"/>
      <c r="Y24" s="16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baseColWidth="10" defaultColWidth="9.140625" defaultRowHeight="12.75"/>
  <cols>
    <col min="1" max="1" width="50.85546875" style="193" customWidth="1"/>
    <col min="2" max="2" width="13.85546875" style="192" customWidth="1"/>
    <col min="3" max="3" width="15.140625" style="192" customWidth="1"/>
    <col min="4" max="4" width="15.5703125" style="192" customWidth="1"/>
    <col min="5" max="256" width="9.140625" style="192"/>
    <col min="257" max="257" width="50.85546875" style="192" customWidth="1"/>
    <col min="258" max="258" width="13.85546875" style="192" customWidth="1"/>
    <col min="259" max="259" width="15.140625" style="192" customWidth="1"/>
    <col min="260" max="260" width="15.5703125" style="192" customWidth="1"/>
    <col min="261" max="512" width="9.140625" style="192"/>
    <col min="513" max="513" width="50.85546875" style="192" customWidth="1"/>
    <col min="514" max="514" width="13.85546875" style="192" customWidth="1"/>
    <col min="515" max="515" width="15.140625" style="192" customWidth="1"/>
    <col min="516" max="516" width="15.5703125" style="192" customWidth="1"/>
    <col min="517" max="768" width="9.140625" style="192"/>
    <col min="769" max="769" width="50.85546875" style="192" customWidth="1"/>
    <col min="770" max="770" width="13.85546875" style="192" customWidth="1"/>
    <col min="771" max="771" width="15.140625" style="192" customWidth="1"/>
    <col min="772" max="772" width="15.5703125" style="192" customWidth="1"/>
    <col min="773" max="1024" width="9.140625" style="192"/>
    <col min="1025" max="1025" width="50.85546875" style="192" customWidth="1"/>
    <col min="1026" max="1026" width="13.85546875" style="192" customWidth="1"/>
    <col min="1027" max="1027" width="15.140625" style="192" customWidth="1"/>
    <col min="1028" max="1028" width="15.5703125" style="192" customWidth="1"/>
    <col min="1029" max="1280" width="9.140625" style="192"/>
    <col min="1281" max="1281" width="50.85546875" style="192" customWidth="1"/>
    <col min="1282" max="1282" width="13.85546875" style="192" customWidth="1"/>
    <col min="1283" max="1283" width="15.140625" style="192" customWidth="1"/>
    <col min="1284" max="1284" width="15.5703125" style="192" customWidth="1"/>
    <col min="1285" max="1536" width="9.140625" style="192"/>
    <col min="1537" max="1537" width="50.85546875" style="192" customWidth="1"/>
    <col min="1538" max="1538" width="13.85546875" style="192" customWidth="1"/>
    <col min="1539" max="1539" width="15.140625" style="192" customWidth="1"/>
    <col min="1540" max="1540" width="15.5703125" style="192" customWidth="1"/>
    <col min="1541" max="1792" width="9.140625" style="192"/>
    <col min="1793" max="1793" width="50.85546875" style="192" customWidth="1"/>
    <col min="1794" max="1794" width="13.85546875" style="192" customWidth="1"/>
    <col min="1795" max="1795" width="15.140625" style="192" customWidth="1"/>
    <col min="1796" max="1796" width="15.5703125" style="192" customWidth="1"/>
    <col min="1797" max="2048" width="9.140625" style="192"/>
    <col min="2049" max="2049" width="50.85546875" style="192" customWidth="1"/>
    <col min="2050" max="2050" width="13.85546875" style="192" customWidth="1"/>
    <col min="2051" max="2051" width="15.140625" style="192" customWidth="1"/>
    <col min="2052" max="2052" width="15.5703125" style="192" customWidth="1"/>
    <col min="2053" max="2304" width="9.140625" style="192"/>
    <col min="2305" max="2305" width="50.85546875" style="192" customWidth="1"/>
    <col min="2306" max="2306" width="13.85546875" style="192" customWidth="1"/>
    <col min="2307" max="2307" width="15.140625" style="192" customWidth="1"/>
    <col min="2308" max="2308" width="15.5703125" style="192" customWidth="1"/>
    <col min="2309" max="2560" width="9.140625" style="192"/>
    <col min="2561" max="2561" width="50.85546875" style="192" customWidth="1"/>
    <col min="2562" max="2562" width="13.85546875" style="192" customWidth="1"/>
    <col min="2563" max="2563" width="15.140625" style="192" customWidth="1"/>
    <col min="2564" max="2564" width="15.5703125" style="192" customWidth="1"/>
    <col min="2565" max="2816" width="9.140625" style="192"/>
    <col min="2817" max="2817" width="50.85546875" style="192" customWidth="1"/>
    <col min="2818" max="2818" width="13.85546875" style="192" customWidth="1"/>
    <col min="2819" max="2819" width="15.140625" style="192" customWidth="1"/>
    <col min="2820" max="2820" width="15.5703125" style="192" customWidth="1"/>
    <col min="2821" max="3072" width="9.140625" style="192"/>
    <col min="3073" max="3073" width="50.85546875" style="192" customWidth="1"/>
    <col min="3074" max="3074" width="13.85546875" style="192" customWidth="1"/>
    <col min="3075" max="3075" width="15.140625" style="192" customWidth="1"/>
    <col min="3076" max="3076" width="15.5703125" style="192" customWidth="1"/>
    <col min="3077" max="3328" width="9.140625" style="192"/>
    <col min="3329" max="3329" width="50.85546875" style="192" customWidth="1"/>
    <col min="3330" max="3330" width="13.85546875" style="192" customWidth="1"/>
    <col min="3331" max="3331" width="15.140625" style="192" customWidth="1"/>
    <col min="3332" max="3332" width="15.5703125" style="192" customWidth="1"/>
    <col min="3333" max="3584" width="9.140625" style="192"/>
    <col min="3585" max="3585" width="50.85546875" style="192" customWidth="1"/>
    <col min="3586" max="3586" width="13.85546875" style="192" customWidth="1"/>
    <col min="3587" max="3587" width="15.140625" style="192" customWidth="1"/>
    <col min="3588" max="3588" width="15.5703125" style="192" customWidth="1"/>
    <col min="3589" max="3840" width="9.140625" style="192"/>
    <col min="3841" max="3841" width="50.85546875" style="192" customWidth="1"/>
    <col min="3842" max="3842" width="13.85546875" style="192" customWidth="1"/>
    <col min="3843" max="3843" width="15.140625" style="192" customWidth="1"/>
    <col min="3844" max="3844" width="15.5703125" style="192" customWidth="1"/>
    <col min="3845" max="4096" width="9.140625" style="192"/>
    <col min="4097" max="4097" width="50.85546875" style="192" customWidth="1"/>
    <col min="4098" max="4098" width="13.85546875" style="192" customWidth="1"/>
    <col min="4099" max="4099" width="15.140625" style="192" customWidth="1"/>
    <col min="4100" max="4100" width="15.5703125" style="192" customWidth="1"/>
    <col min="4101" max="4352" width="9.140625" style="192"/>
    <col min="4353" max="4353" width="50.85546875" style="192" customWidth="1"/>
    <col min="4354" max="4354" width="13.85546875" style="192" customWidth="1"/>
    <col min="4355" max="4355" width="15.140625" style="192" customWidth="1"/>
    <col min="4356" max="4356" width="15.5703125" style="192" customWidth="1"/>
    <col min="4357" max="4608" width="9.140625" style="192"/>
    <col min="4609" max="4609" width="50.85546875" style="192" customWidth="1"/>
    <col min="4610" max="4610" width="13.85546875" style="192" customWidth="1"/>
    <col min="4611" max="4611" width="15.140625" style="192" customWidth="1"/>
    <col min="4612" max="4612" width="15.5703125" style="192" customWidth="1"/>
    <col min="4613" max="4864" width="9.140625" style="192"/>
    <col min="4865" max="4865" width="50.85546875" style="192" customWidth="1"/>
    <col min="4866" max="4866" width="13.85546875" style="192" customWidth="1"/>
    <col min="4867" max="4867" width="15.140625" style="192" customWidth="1"/>
    <col min="4868" max="4868" width="15.5703125" style="192" customWidth="1"/>
    <col min="4869" max="5120" width="9.140625" style="192"/>
    <col min="5121" max="5121" width="50.85546875" style="192" customWidth="1"/>
    <col min="5122" max="5122" width="13.85546875" style="192" customWidth="1"/>
    <col min="5123" max="5123" width="15.140625" style="192" customWidth="1"/>
    <col min="5124" max="5124" width="15.5703125" style="192" customWidth="1"/>
    <col min="5125" max="5376" width="9.140625" style="192"/>
    <col min="5377" max="5377" width="50.85546875" style="192" customWidth="1"/>
    <col min="5378" max="5378" width="13.85546875" style="192" customWidth="1"/>
    <col min="5379" max="5379" width="15.140625" style="192" customWidth="1"/>
    <col min="5380" max="5380" width="15.5703125" style="192" customWidth="1"/>
    <col min="5381" max="5632" width="9.140625" style="192"/>
    <col min="5633" max="5633" width="50.85546875" style="192" customWidth="1"/>
    <col min="5634" max="5634" width="13.85546875" style="192" customWidth="1"/>
    <col min="5635" max="5635" width="15.140625" style="192" customWidth="1"/>
    <col min="5636" max="5636" width="15.5703125" style="192" customWidth="1"/>
    <col min="5637" max="5888" width="9.140625" style="192"/>
    <col min="5889" max="5889" width="50.85546875" style="192" customWidth="1"/>
    <col min="5890" max="5890" width="13.85546875" style="192" customWidth="1"/>
    <col min="5891" max="5891" width="15.140625" style="192" customWidth="1"/>
    <col min="5892" max="5892" width="15.5703125" style="192" customWidth="1"/>
    <col min="5893" max="6144" width="9.140625" style="192"/>
    <col min="6145" max="6145" width="50.85546875" style="192" customWidth="1"/>
    <col min="6146" max="6146" width="13.85546875" style="192" customWidth="1"/>
    <col min="6147" max="6147" width="15.140625" style="192" customWidth="1"/>
    <col min="6148" max="6148" width="15.5703125" style="192" customWidth="1"/>
    <col min="6149" max="6400" width="9.140625" style="192"/>
    <col min="6401" max="6401" width="50.85546875" style="192" customWidth="1"/>
    <col min="6402" max="6402" width="13.85546875" style="192" customWidth="1"/>
    <col min="6403" max="6403" width="15.140625" style="192" customWidth="1"/>
    <col min="6404" max="6404" width="15.5703125" style="192" customWidth="1"/>
    <col min="6405" max="6656" width="9.140625" style="192"/>
    <col min="6657" max="6657" width="50.85546875" style="192" customWidth="1"/>
    <col min="6658" max="6658" width="13.85546875" style="192" customWidth="1"/>
    <col min="6659" max="6659" width="15.140625" style="192" customWidth="1"/>
    <col min="6660" max="6660" width="15.5703125" style="192" customWidth="1"/>
    <col min="6661" max="6912" width="9.140625" style="192"/>
    <col min="6913" max="6913" width="50.85546875" style="192" customWidth="1"/>
    <col min="6914" max="6914" width="13.85546875" style="192" customWidth="1"/>
    <col min="6915" max="6915" width="15.140625" style="192" customWidth="1"/>
    <col min="6916" max="6916" width="15.5703125" style="192" customWidth="1"/>
    <col min="6917" max="7168" width="9.140625" style="192"/>
    <col min="7169" max="7169" width="50.85546875" style="192" customWidth="1"/>
    <col min="7170" max="7170" width="13.85546875" style="192" customWidth="1"/>
    <col min="7171" max="7171" width="15.140625" style="192" customWidth="1"/>
    <col min="7172" max="7172" width="15.5703125" style="192" customWidth="1"/>
    <col min="7173" max="7424" width="9.140625" style="192"/>
    <col min="7425" max="7425" width="50.85546875" style="192" customWidth="1"/>
    <col min="7426" max="7426" width="13.85546875" style="192" customWidth="1"/>
    <col min="7427" max="7427" width="15.140625" style="192" customWidth="1"/>
    <col min="7428" max="7428" width="15.5703125" style="192" customWidth="1"/>
    <col min="7429" max="7680" width="9.140625" style="192"/>
    <col min="7681" max="7681" width="50.85546875" style="192" customWidth="1"/>
    <col min="7682" max="7682" width="13.85546875" style="192" customWidth="1"/>
    <col min="7683" max="7683" width="15.140625" style="192" customWidth="1"/>
    <col min="7684" max="7684" width="15.5703125" style="192" customWidth="1"/>
    <col min="7685" max="7936" width="9.140625" style="192"/>
    <col min="7937" max="7937" width="50.85546875" style="192" customWidth="1"/>
    <col min="7938" max="7938" width="13.85546875" style="192" customWidth="1"/>
    <col min="7939" max="7939" width="15.140625" style="192" customWidth="1"/>
    <col min="7940" max="7940" width="15.5703125" style="192" customWidth="1"/>
    <col min="7941" max="8192" width="9.140625" style="192"/>
    <col min="8193" max="8193" width="50.85546875" style="192" customWidth="1"/>
    <col min="8194" max="8194" width="13.85546875" style="192" customWidth="1"/>
    <col min="8195" max="8195" width="15.140625" style="192" customWidth="1"/>
    <col min="8196" max="8196" width="15.5703125" style="192" customWidth="1"/>
    <col min="8197" max="8448" width="9.140625" style="192"/>
    <col min="8449" max="8449" width="50.85546875" style="192" customWidth="1"/>
    <col min="8450" max="8450" width="13.85546875" style="192" customWidth="1"/>
    <col min="8451" max="8451" width="15.140625" style="192" customWidth="1"/>
    <col min="8452" max="8452" width="15.5703125" style="192" customWidth="1"/>
    <col min="8453" max="8704" width="9.140625" style="192"/>
    <col min="8705" max="8705" width="50.85546875" style="192" customWidth="1"/>
    <col min="8706" max="8706" width="13.85546875" style="192" customWidth="1"/>
    <col min="8707" max="8707" width="15.140625" style="192" customWidth="1"/>
    <col min="8708" max="8708" width="15.5703125" style="192" customWidth="1"/>
    <col min="8709" max="8960" width="9.140625" style="192"/>
    <col min="8961" max="8961" width="50.85546875" style="192" customWidth="1"/>
    <col min="8962" max="8962" width="13.85546875" style="192" customWidth="1"/>
    <col min="8963" max="8963" width="15.140625" style="192" customWidth="1"/>
    <col min="8964" max="8964" width="15.5703125" style="192" customWidth="1"/>
    <col min="8965" max="9216" width="9.140625" style="192"/>
    <col min="9217" max="9217" width="50.85546875" style="192" customWidth="1"/>
    <col min="9218" max="9218" width="13.85546875" style="192" customWidth="1"/>
    <col min="9219" max="9219" width="15.140625" style="192" customWidth="1"/>
    <col min="9220" max="9220" width="15.5703125" style="192" customWidth="1"/>
    <col min="9221" max="9472" width="9.140625" style="192"/>
    <col min="9473" max="9473" width="50.85546875" style="192" customWidth="1"/>
    <col min="9474" max="9474" width="13.85546875" style="192" customWidth="1"/>
    <col min="9475" max="9475" width="15.140625" style="192" customWidth="1"/>
    <col min="9476" max="9476" width="15.5703125" style="192" customWidth="1"/>
    <col min="9477" max="9728" width="9.140625" style="192"/>
    <col min="9729" max="9729" width="50.85546875" style="192" customWidth="1"/>
    <col min="9730" max="9730" width="13.85546875" style="192" customWidth="1"/>
    <col min="9731" max="9731" width="15.140625" style="192" customWidth="1"/>
    <col min="9732" max="9732" width="15.5703125" style="192" customWidth="1"/>
    <col min="9733" max="9984" width="9.140625" style="192"/>
    <col min="9985" max="9985" width="50.85546875" style="192" customWidth="1"/>
    <col min="9986" max="9986" width="13.85546875" style="192" customWidth="1"/>
    <col min="9987" max="9987" width="15.140625" style="192" customWidth="1"/>
    <col min="9988" max="9988" width="15.5703125" style="192" customWidth="1"/>
    <col min="9989" max="10240" width="9.140625" style="192"/>
    <col min="10241" max="10241" width="50.85546875" style="192" customWidth="1"/>
    <col min="10242" max="10242" width="13.85546875" style="192" customWidth="1"/>
    <col min="10243" max="10243" width="15.140625" style="192" customWidth="1"/>
    <col min="10244" max="10244" width="15.5703125" style="192" customWidth="1"/>
    <col min="10245" max="10496" width="9.140625" style="192"/>
    <col min="10497" max="10497" width="50.85546875" style="192" customWidth="1"/>
    <col min="10498" max="10498" width="13.85546875" style="192" customWidth="1"/>
    <col min="10499" max="10499" width="15.140625" style="192" customWidth="1"/>
    <col min="10500" max="10500" width="15.5703125" style="192" customWidth="1"/>
    <col min="10501" max="10752" width="9.140625" style="192"/>
    <col min="10753" max="10753" width="50.85546875" style="192" customWidth="1"/>
    <col min="10754" max="10754" width="13.85546875" style="192" customWidth="1"/>
    <col min="10755" max="10755" width="15.140625" style="192" customWidth="1"/>
    <col min="10756" max="10756" width="15.5703125" style="192" customWidth="1"/>
    <col min="10757" max="11008" width="9.140625" style="192"/>
    <col min="11009" max="11009" width="50.85546875" style="192" customWidth="1"/>
    <col min="11010" max="11010" width="13.85546875" style="192" customWidth="1"/>
    <col min="11011" max="11011" width="15.140625" style="192" customWidth="1"/>
    <col min="11012" max="11012" width="15.5703125" style="192" customWidth="1"/>
    <col min="11013" max="11264" width="9.140625" style="192"/>
    <col min="11265" max="11265" width="50.85546875" style="192" customWidth="1"/>
    <col min="11266" max="11266" width="13.85546875" style="192" customWidth="1"/>
    <col min="11267" max="11267" width="15.140625" style="192" customWidth="1"/>
    <col min="11268" max="11268" width="15.5703125" style="192" customWidth="1"/>
    <col min="11269" max="11520" width="9.140625" style="192"/>
    <col min="11521" max="11521" width="50.85546875" style="192" customWidth="1"/>
    <col min="11522" max="11522" width="13.85546875" style="192" customWidth="1"/>
    <col min="11523" max="11523" width="15.140625" style="192" customWidth="1"/>
    <col min="11524" max="11524" width="15.5703125" style="192" customWidth="1"/>
    <col min="11525" max="11776" width="9.140625" style="192"/>
    <col min="11777" max="11777" width="50.85546875" style="192" customWidth="1"/>
    <col min="11778" max="11778" width="13.85546875" style="192" customWidth="1"/>
    <col min="11779" max="11779" width="15.140625" style="192" customWidth="1"/>
    <col min="11780" max="11780" width="15.5703125" style="192" customWidth="1"/>
    <col min="11781" max="12032" width="9.140625" style="192"/>
    <col min="12033" max="12033" width="50.85546875" style="192" customWidth="1"/>
    <col min="12034" max="12034" width="13.85546875" style="192" customWidth="1"/>
    <col min="12035" max="12035" width="15.140625" style="192" customWidth="1"/>
    <col min="12036" max="12036" width="15.5703125" style="192" customWidth="1"/>
    <col min="12037" max="12288" width="9.140625" style="192"/>
    <col min="12289" max="12289" width="50.85546875" style="192" customWidth="1"/>
    <col min="12290" max="12290" width="13.85546875" style="192" customWidth="1"/>
    <col min="12291" max="12291" width="15.140625" style="192" customWidth="1"/>
    <col min="12292" max="12292" width="15.5703125" style="192" customWidth="1"/>
    <col min="12293" max="12544" width="9.140625" style="192"/>
    <col min="12545" max="12545" width="50.85546875" style="192" customWidth="1"/>
    <col min="12546" max="12546" width="13.85546875" style="192" customWidth="1"/>
    <col min="12547" max="12547" width="15.140625" style="192" customWidth="1"/>
    <col min="12548" max="12548" width="15.5703125" style="192" customWidth="1"/>
    <col min="12549" max="12800" width="9.140625" style="192"/>
    <col min="12801" max="12801" width="50.85546875" style="192" customWidth="1"/>
    <col min="12802" max="12802" width="13.85546875" style="192" customWidth="1"/>
    <col min="12803" max="12803" width="15.140625" style="192" customWidth="1"/>
    <col min="12804" max="12804" width="15.5703125" style="192" customWidth="1"/>
    <col min="12805" max="13056" width="9.140625" style="192"/>
    <col min="13057" max="13057" width="50.85546875" style="192" customWidth="1"/>
    <col min="13058" max="13058" width="13.85546875" style="192" customWidth="1"/>
    <col min="13059" max="13059" width="15.140625" style="192" customWidth="1"/>
    <col min="13060" max="13060" width="15.5703125" style="192" customWidth="1"/>
    <col min="13061" max="13312" width="9.140625" style="192"/>
    <col min="13313" max="13313" width="50.85546875" style="192" customWidth="1"/>
    <col min="13314" max="13314" width="13.85546875" style="192" customWidth="1"/>
    <col min="13315" max="13315" width="15.140625" style="192" customWidth="1"/>
    <col min="13316" max="13316" width="15.5703125" style="192" customWidth="1"/>
    <col min="13317" max="13568" width="9.140625" style="192"/>
    <col min="13569" max="13569" width="50.85546875" style="192" customWidth="1"/>
    <col min="13570" max="13570" width="13.85546875" style="192" customWidth="1"/>
    <col min="13571" max="13571" width="15.140625" style="192" customWidth="1"/>
    <col min="13572" max="13572" width="15.5703125" style="192" customWidth="1"/>
    <col min="13573" max="13824" width="9.140625" style="192"/>
    <col min="13825" max="13825" width="50.85546875" style="192" customWidth="1"/>
    <col min="13826" max="13826" width="13.85546875" style="192" customWidth="1"/>
    <col min="13827" max="13827" width="15.140625" style="192" customWidth="1"/>
    <col min="13828" max="13828" width="15.5703125" style="192" customWidth="1"/>
    <col min="13829" max="14080" width="9.140625" style="192"/>
    <col min="14081" max="14081" width="50.85546875" style="192" customWidth="1"/>
    <col min="14082" max="14082" width="13.85546875" style="192" customWidth="1"/>
    <col min="14083" max="14083" width="15.140625" style="192" customWidth="1"/>
    <col min="14084" max="14084" width="15.5703125" style="192" customWidth="1"/>
    <col min="14085" max="14336" width="9.140625" style="192"/>
    <col min="14337" max="14337" width="50.85546875" style="192" customWidth="1"/>
    <col min="14338" max="14338" width="13.85546875" style="192" customWidth="1"/>
    <col min="14339" max="14339" width="15.140625" style="192" customWidth="1"/>
    <col min="14340" max="14340" width="15.5703125" style="192" customWidth="1"/>
    <col min="14341" max="14592" width="9.140625" style="192"/>
    <col min="14593" max="14593" width="50.85546875" style="192" customWidth="1"/>
    <col min="14594" max="14594" width="13.85546875" style="192" customWidth="1"/>
    <col min="14595" max="14595" width="15.140625" style="192" customWidth="1"/>
    <col min="14596" max="14596" width="15.5703125" style="192" customWidth="1"/>
    <col min="14597" max="14848" width="9.140625" style="192"/>
    <col min="14849" max="14849" width="50.85546875" style="192" customWidth="1"/>
    <col min="14850" max="14850" width="13.85546875" style="192" customWidth="1"/>
    <col min="14851" max="14851" width="15.140625" style="192" customWidth="1"/>
    <col min="14852" max="14852" width="15.5703125" style="192" customWidth="1"/>
    <col min="14853" max="15104" width="9.140625" style="192"/>
    <col min="15105" max="15105" width="50.85546875" style="192" customWidth="1"/>
    <col min="15106" max="15106" width="13.85546875" style="192" customWidth="1"/>
    <col min="15107" max="15107" width="15.140625" style="192" customWidth="1"/>
    <col min="15108" max="15108" width="15.5703125" style="192" customWidth="1"/>
    <col min="15109" max="15360" width="9.140625" style="192"/>
    <col min="15361" max="15361" width="50.85546875" style="192" customWidth="1"/>
    <col min="15362" max="15362" width="13.85546875" style="192" customWidth="1"/>
    <col min="15363" max="15363" width="15.140625" style="192" customWidth="1"/>
    <col min="15364" max="15364" width="15.5703125" style="192" customWidth="1"/>
    <col min="15365" max="15616" width="9.140625" style="192"/>
    <col min="15617" max="15617" width="50.85546875" style="192" customWidth="1"/>
    <col min="15618" max="15618" width="13.85546875" style="192" customWidth="1"/>
    <col min="15619" max="15619" width="15.140625" style="192" customWidth="1"/>
    <col min="15620" max="15620" width="15.5703125" style="192" customWidth="1"/>
    <col min="15621" max="15872" width="9.140625" style="192"/>
    <col min="15873" max="15873" width="50.85546875" style="192" customWidth="1"/>
    <col min="15874" max="15874" width="13.85546875" style="192" customWidth="1"/>
    <col min="15875" max="15875" width="15.140625" style="192" customWidth="1"/>
    <col min="15876" max="15876" width="15.5703125" style="192" customWidth="1"/>
    <col min="15877" max="16128" width="9.140625" style="192"/>
    <col min="16129" max="16129" width="50.85546875" style="192" customWidth="1"/>
    <col min="16130" max="16130" width="13.85546875" style="192" customWidth="1"/>
    <col min="16131" max="16131" width="15.140625" style="192" customWidth="1"/>
    <col min="16132" max="16132" width="15.5703125" style="192" customWidth="1"/>
    <col min="16133" max="16384" width="9.140625" style="192"/>
  </cols>
  <sheetData>
    <row r="1" spans="1:4" s="169" customFormat="1" ht="30" customHeight="1">
      <c r="A1" s="582" t="s">
        <v>655</v>
      </c>
      <c r="B1" s="582"/>
      <c r="C1" s="582"/>
      <c r="D1" s="582"/>
    </row>
    <row r="2" spans="1:4" s="169" customFormat="1" ht="15" customHeight="1">
      <c r="A2" s="583" t="s">
        <v>629</v>
      </c>
      <c r="B2" s="583"/>
      <c r="C2" s="583"/>
      <c r="D2" s="583"/>
    </row>
    <row r="3" spans="1:4" s="169" customFormat="1" ht="15" customHeight="1">
      <c r="A3" s="588" t="s">
        <v>1139</v>
      </c>
      <c r="B3" s="588"/>
      <c r="C3" s="588"/>
      <c r="D3" s="588"/>
    </row>
    <row r="4" spans="1:4" s="170" customFormat="1" ht="30" customHeight="1">
      <c r="A4" s="584" t="s">
        <v>51</v>
      </c>
      <c r="B4" s="584"/>
      <c r="C4" s="584"/>
      <c r="D4" s="584"/>
    </row>
    <row r="5" spans="1:4" ht="3.75" customHeight="1">
      <c r="A5" s="194"/>
      <c r="B5" s="191"/>
      <c r="C5" s="168"/>
      <c r="D5" s="168"/>
    </row>
    <row r="6" spans="1:4" ht="30" customHeight="1">
      <c r="A6" s="299"/>
      <c r="B6" s="262" t="s">
        <v>147</v>
      </c>
      <c r="C6" s="263" t="s">
        <v>483</v>
      </c>
      <c r="D6" s="272" t="s">
        <v>66</v>
      </c>
    </row>
    <row r="7" spans="1:4" ht="15" customHeight="1">
      <c r="A7" s="248" t="s">
        <v>630</v>
      </c>
      <c r="B7" s="332">
        <v>5760477.2697000001</v>
      </c>
      <c r="C7" s="332">
        <v>5760477.2697000001</v>
      </c>
      <c r="D7" s="265">
        <v>0.97482877251783351</v>
      </c>
    </row>
    <row r="8" spans="1:4" ht="15" customHeight="1">
      <c r="A8" s="248" t="s">
        <v>631</v>
      </c>
      <c r="B8" s="332">
        <v>88.57217</v>
      </c>
      <c r="C8" s="332">
        <v>88.57217</v>
      </c>
      <c r="D8" s="265">
        <v>1.498881007907137E-5</v>
      </c>
    </row>
    <row r="9" spans="1:4" ht="15" customHeight="1">
      <c r="A9" s="248" t="s">
        <v>632</v>
      </c>
      <c r="B9" s="332">
        <v>18041.89444</v>
      </c>
      <c r="C9" s="332">
        <v>18041.89444</v>
      </c>
      <c r="D9" s="265">
        <v>3.053177191298505E-3</v>
      </c>
    </row>
    <row r="10" spans="1:4" ht="15" customHeight="1">
      <c r="A10" s="248" t="s">
        <v>633</v>
      </c>
      <c r="B10" s="332">
        <v>455.17039</v>
      </c>
      <c r="C10" s="332">
        <v>455.17039</v>
      </c>
      <c r="D10" s="265">
        <v>7.7027157958609862E-5</v>
      </c>
    </row>
    <row r="11" spans="1:4" ht="15" customHeight="1">
      <c r="A11" s="248" t="s">
        <v>634</v>
      </c>
      <c r="B11" s="332">
        <v>6520.8610799999997</v>
      </c>
      <c r="C11" s="332">
        <v>6520.8610799999997</v>
      </c>
      <c r="D11" s="265">
        <v>1.103506307682517E-3</v>
      </c>
    </row>
    <row r="12" spans="1:4" ht="15" customHeight="1">
      <c r="A12" s="248" t="s">
        <v>635</v>
      </c>
      <c r="B12" s="332">
        <v>1304.1722</v>
      </c>
      <c r="C12" s="332">
        <v>1304.1722</v>
      </c>
      <c r="D12" s="265">
        <v>2.2070125882887008E-4</v>
      </c>
    </row>
    <row r="13" spans="1:4" ht="15" customHeight="1">
      <c r="A13" s="248" t="s">
        <v>636</v>
      </c>
      <c r="B13" s="332">
        <v>2835.5565499999998</v>
      </c>
      <c r="C13" s="332">
        <v>2835.5565499999998</v>
      </c>
      <c r="D13" s="265">
        <v>4.7985296731938297E-4</v>
      </c>
    </row>
    <row r="14" spans="1:4" ht="15" customHeight="1">
      <c r="A14" s="248" t="s">
        <v>637</v>
      </c>
      <c r="B14" s="332">
        <v>1417.77854</v>
      </c>
      <c r="C14" s="332">
        <v>1417.77854</v>
      </c>
      <c r="D14" s="265">
        <v>2.3992652850486886E-4</v>
      </c>
    </row>
    <row r="15" spans="1:4" ht="15" customHeight="1">
      <c r="A15" s="248" t="s">
        <v>638</v>
      </c>
      <c r="B15" s="332">
        <v>55043.082869999998</v>
      </c>
      <c r="C15" s="332">
        <v>55043.082869999998</v>
      </c>
      <c r="D15" s="265">
        <v>9.3147804248785663E-3</v>
      </c>
    </row>
    <row r="16" spans="1:4" ht="15" customHeight="1">
      <c r="A16" s="248" t="s">
        <v>639</v>
      </c>
      <c r="B16" s="332">
        <v>24062.498520000001</v>
      </c>
      <c r="C16" s="332">
        <v>24062.498520000001</v>
      </c>
      <c r="D16" s="265">
        <v>4.0720264654712183E-3</v>
      </c>
    </row>
    <row r="17" spans="1:4" ht="15" customHeight="1">
      <c r="A17" s="248" t="s">
        <v>640</v>
      </c>
      <c r="B17" s="332">
        <v>66300.915349999996</v>
      </c>
      <c r="C17" s="332">
        <v>66300.915349999996</v>
      </c>
      <c r="D17" s="265">
        <v>1.1219910590987413E-2</v>
      </c>
    </row>
    <row r="18" spans="1:4" ht="15" customHeight="1">
      <c r="A18" s="248" t="s">
        <v>641</v>
      </c>
      <c r="B18" s="332">
        <v>58444.384890000001</v>
      </c>
      <c r="C18" s="332">
        <v>58444.384890000001</v>
      </c>
      <c r="D18" s="265">
        <v>9.890372848541008E-3</v>
      </c>
    </row>
    <row r="19" spans="1:4" ht="15" customHeight="1">
      <c r="A19" s="234" t="s">
        <v>642</v>
      </c>
      <c r="B19" s="333">
        <v>5909219.5799900005</v>
      </c>
      <c r="C19" s="333">
        <v>5909219.5799900005</v>
      </c>
      <c r="D19" s="268">
        <v>1</v>
      </c>
    </row>
    <row r="20" spans="1:4" ht="15" customHeight="1">
      <c r="A20" s="248" t="s">
        <v>643</v>
      </c>
      <c r="B20" s="332">
        <v>85772.576709999994</v>
      </c>
      <c r="C20" s="332">
        <v>85772.576709999994</v>
      </c>
      <c r="D20" s="265"/>
    </row>
    <row r="21" spans="1:4" s="274" customFormat="1" ht="15" customHeight="1" thickBot="1">
      <c r="A21" s="334" t="s">
        <v>644</v>
      </c>
      <c r="B21" s="301">
        <v>1</v>
      </c>
      <c r="C21" s="301">
        <v>1</v>
      </c>
      <c r="D21" s="301"/>
    </row>
    <row r="22" spans="1:4" ht="15" customHeight="1" thickTop="1">
      <c r="A22" s="302" t="s">
        <v>645</v>
      </c>
      <c r="B22" s="303"/>
      <c r="C22" s="304"/>
      <c r="D22" s="304"/>
    </row>
    <row r="23" spans="1:4" ht="102.75" customHeight="1">
      <c r="A23" s="591" t="s">
        <v>646</v>
      </c>
      <c r="B23" s="593"/>
      <c r="C23" s="593"/>
      <c r="D23" s="593"/>
    </row>
    <row r="24" spans="1:4" ht="105.75" customHeight="1">
      <c r="A24" s="591" t="s">
        <v>647</v>
      </c>
      <c r="B24" s="592"/>
      <c r="C24" s="592"/>
      <c r="D24" s="592"/>
    </row>
    <row r="25" spans="1:4" ht="15" customHeight="1">
      <c r="A25" s="302" t="s">
        <v>648</v>
      </c>
      <c r="B25" s="305"/>
      <c r="C25" s="302"/>
      <c r="D25" s="302"/>
    </row>
    <row r="26" spans="1:4" ht="15" customHeight="1">
      <c r="A26" s="276"/>
      <c r="B26" s="277"/>
      <c r="C26" s="190"/>
      <c r="D26" s="190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baseColWidth="10" defaultColWidth="11.42578125" defaultRowHeight="12.75"/>
  <cols>
    <col min="1" max="1" width="62.28515625" style="193" customWidth="1"/>
    <col min="2" max="4" width="15.7109375" style="192" customWidth="1"/>
    <col min="5" max="256" width="11.42578125" style="192"/>
    <col min="257" max="257" width="62.28515625" style="192" customWidth="1"/>
    <col min="258" max="260" width="15.7109375" style="192" customWidth="1"/>
    <col min="261" max="512" width="11.42578125" style="192"/>
    <col min="513" max="513" width="62.28515625" style="192" customWidth="1"/>
    <col min="514" max="516" width="15.7109375" style="192" customWidth="1"/>
    <col min="517" max="768" width="11.42578125" style="192"/>
    <col min="769" max="769" width="62.28515625" style="192" customWidth="1"/>
    <col min="770" max="772" width="15.7109375" style="192" customWidth="1"/>
    <col min="773" max="1024" width="11.42578125" style="192"/>
    <col min="1025" max="1025" width="62.28515625" style="192" customWidth="1"/>
    <col min="1026" max="1028" width="15.7109375" style="192" customWidth="1"/>
    <col min="1029" max="1280" width="11.42578125" style="192"/>
    <col min="1281" max="1281" width="62.28515625" style="192" customWidth="1"/>
    <col min="1282" max="1284" width="15.7109375" style="192" customWidth="1"/>
    <col min="1285" max="1536" width="11.42578125" style="192"/>
    <col min="1537" max="1537" width="62.28515625" style="192" customWidth="1"/>
    <col min="1538" max="1540" width="15.7109375" style="192" customWidth="1"/>
    <col min="1541" max="1792" width="11.42578125" style="192"/>
    <col min="1793" max="1793" width="62.28515625" style="192" customWidth="1"/>
    <col min="1794" max="1796" width="15.7109375" style="192" customWidth="1"/>
    <col min="1797" max="2048" width="11.42578125" style="192"/>
    <col min="2049" max="2049" width="62.28515625" style="192" customWidth="1"/>
    <col min="2050" max="2052" width="15.7109375" style="192" customWidth="1"/>
    <col min="2053" max="2304" width="11.42578125" style="192"/>
    <col min="2305" max="2305" width="62.28515625" style="192" customWidth="1"/>
    <col min="2306" max="2308" width="15.7109375" style="192" customWidth="1"/>
    <col min="2309" max="2560" width="11.42578125" style="192"/>
    <col min="2561" max="2561" width="62.28515625" style="192" customWidth="1"/>
    <col min="2562" max="2564" width="15.7109375" style="192" customWidth="1"/>
    <col min="2565" max="2816" width="11.42578125" style="192"/>
    <col min="2817" max="2817" width="62.28515625" style="192" customWidth="1"/>
    <col min="2818" max="2820" width="15.7109375" style="192" customWidth="1"/>
    <col min="2821" max="3072" width="11.42578125" style="192"/>
    <col min="3073" max="3073" width="62.28515625" style="192" customWidth="1"/>
    <col min="3074" max="3076" width="15.7109375" style="192" customWidth="1"/>
    <col min="3077" max="3328" width="11.42578125" style="192"/>
    <col min="3329" max="3329" width="62.28515625" style="192" customWidth="1"/>
    <col min="3330" max="3332" width="15.7109375" style="192" customWidth="1"/>
    <col min="3333" max="3584" width="11.42578125" style="192"/>
    <col min="3585" max="3585" width="62.28515625" style="192" customWidth="1"/>
    <col min="3586" max="3588" width="15.7109375" style="192" customWidth="1"/>
    <col min="3589" max="3840" width="11.42578125" style="192"/>
    <col min="3841" max="3841" width="62.28515625" style="192" customWidth="1"/>
    <col min="3842" max="3844" width="15.7109375" style="192" customWidth="1"/>
    <col min="3845" max="4096" width="11.42578125" style="192"/>
    <col min="4097" max="4097" width="62.28515625" style="192" customWidth="1"/>
    <col min="4098" max="4100" width="15.7109375" style="192" customWidth="1"/>
    <col min="4101" max="4352" width="11.42578125" style="192"/>
    <col min="4353" max="4353" width="62.28515625" style="192" customWidth="1"/>
    <col min="4354" max="4356" width="15.7109375" style="192" customWidth="1"/>
    <col min="4357" max="4608" width="11.42578125" style="192"/>
    <col min="4609" max="4609" width="62.28515625" style="192" customWidth="1"/>
    <col min="4610" max="4612" width="15.7109375" style="192" customWidth="1"/>
    <col min="4613" max="4864" width="11.42578125" style="192"/>
    <col min="4865" max="4865" width="62.28515625" style="192" customWidth="1"/>
    <col min="4866" max="4868" width="15.7109375" style="192" customWidth="1"/>
    <col min="4869" max="5120" width="11.42578125" style="192"/>
    <col min="5121" max="5121" width="62.28515625" style="192" customWidth="1"/>
    <col min="5122" max="5124" width="15.7109375" style="192" customWidth="1"/>
    <col min="5125" max="5376" width="11.42578125" style="192"/>
    <col min="5377" max="5377" width="62.28515625" style="192" customWidth="1"/>
    <col min="5378" max="5380" width="15.7109375" style="192" customWidth="1"/>
    <col min="5381" max="5632" width="11.42578125" style="192"/>
    <col min="5633" max="5633" width="62.28515625" style="192" customWidth="1"/>
    <col min="5634" max="5636" width="15.7109375" style="192" customWidth="1"/>
    <col min="5637" max="5888" width="11.42578125" style="192"/>
    <col min="5889" max="5889" width="62.28515625" style="192" customWidth="1"/>
    <col min="5890" max="5892" width="15.7109375" style="192" customWidth="1"/>
    <col min="5893" max="6144" width="11.42578125" style="192"/>
    <col min="6145" max="6145" width="62.28515625" style="192" customWidth="1"/>
    <col min="6146" max="6148" width="15.7109375" style="192" customWidth="1"/>
    <col min="6149" max="6400" width="11.42578125" style="192"/>
    <col min="6401" max="6401" width="62.28515625" style="192" customWidth="1"/>
    <col min="6402" max="6404" width="15.7109375" style="192" customWidth="1"/>
    <col min="6405" max="6656" width="11.42578125" style="192"/>
    <col min="6657" max="6657" width="62.28515625" style="192" customWidth="1"/>
    <col min="6658" max="6660" width="15.7109375" style="192" customWidth="1"/>
    <col min="6661" max="6912" width="11.42578125" style="192"/>
    <col min="6913" max="6913" width="62.28515625" style="192" customWidth="1"/>
    <col min="6914" max="6916" width="15.7109375" style="192" customWidth="1"/>
    <col min="6917" max="7168" width="11.42578125" style="192"/>
    <col min="7169" max="7169" width="62.28515625" style="192" customWidth="1"/>
    <col min="7170" max="7172" width="15.7109375" style="192" customWidth="1"/>
    <col min="7173" max="7424" width="11.42578125" style="192"/>
    <col min="7425" max="7425" width="62.28515625" style="192" customWidth="1"/>
    <col min="7426" max="7428" width="15.7109375" style="192" customWidth="1"/>
    <col min="7429" max="7680" width="11.42578125" style="192"/>
    <col min="7681" max="7681" width="62.28515625" style="192" customWidth="1"/>
    <col min="7682" max="7684" width="15.7109375" style="192" customWidth="1"/>
    <col min="7685" max="7936" width="11.42578125" style="192"/>
    <col min="7937" max="7937" width="62.28515625" style="192" customWidth="1"/>
    <col min="7938" max="7940" width="15.7109375" style="192" customWidth="1"/>
    <col min="7941" max="8192" width="11.42578125" style="192"/>
    <col min="8193" max="8193" width="62.28515625" style="192" customWidth="1"/>
    <col min="8194" max="8196" width="15.7109375" style="192" customWidth="1"/>
    <col min="8197" max="8448" width="11.42578125" style="192"/>
    <col min="8449" max="8449" width="62.28515625" style="192" customWidth="1"/>
    <col min="8450" max="8452" width="15.7109375" style="192" customWidth="1"/>
    <col min="8453" max="8704" width="11.42578125" style="192"/>
    <col min="8705" max="8705" width="62.28515625" style="192" customWidth="1"/>
    <col min="8706" max="8708" width="15.7109375" style="192" customWidth="1"/>
    <col min="8709" max="8960" width="11.42578125" style="192"/>
    <col min="8961" max="8961" width="62.28515625" style="192" customWidth="1"/>
    <col min="8962" max="8964" width="15.7109375" style="192" customWidth="1"/>
    <col min="8965" max="9216" width="11.42578125" style="192"/>
    <col min="9217" max="9217" width="62.28515625" style="192" customWidth="1"/>
    <col min="9218" max="9220" width="15.7109375" style="192" customWidth="1"/>
    <col min="9221" max="9472" width="11.42578125" style="192"/>
    <col min="9473" max="9473" width="62.28515625" style="192" customWidth="1"/>
    <col min="9474" max="9476" width="15.7109375" style="192" customWidth="1"/>
    <col min="9477" max="9728" width="11.42578125" style="192"/>
    <col min="9729" max="9729" width="62.28515625" style="192" customWidth="1"/>
    <col min="9730" max="9732" width="15.7109375" style="192" customWidth="1"/>
    <col min="9733" max="9984" width="11.42578125" style="192"/>
    <col min="9985" max="9985" width="62.28515625" style="192" customWidth="1"/>
    <col min="9986" max="9988" width="15.7109375" style="192" customWidth="1"/>
    <col min="9989" max="10240" width="11.42578125" style="192"/>
    <col min="10241" max="10241" width="62.28515625" style="192" customWidth="1"/>
    <col min="10242" max="10244" width="15.7109375" style="192" customWidth="1"/>
    <col min="10245" max="10496" width="11.42578125" style="192"/>
    <col min="10497" max="10497" width="62.28515625" style="192" customWidth="1"/>
    <col min="10498" max="10500" width="15.7109375" style="192" customWidth="1"/>
    <col min="10501" max="10752" width="11.42578125" style="192"/>
    <col min="10753" max="10753" width="62.28515625" style="192" customWidth="1"/>
    <col min="10754" max="10756" width="15.7109375" style="192" customWidth="1"/>
    <col min="10757" max="11008" width="11.42578125" style="192"/>
    <col min="11009" max="11009" width="62.28515625" style="192" customWidth="1"/>
    <col min="11010" max="11012" width="15.7109375" style="192" customWidth="1"/>
    <col min="11013" max="11264" width="11.42578125" style="192"/>
    <col min="11265" max="11265" width="62.28515625" style="192" customWidth="1"/>
    <col min="11266" max="11268" width="15.7109375" style="192" customWidth="1"/>
    <col min="11269" max="11520" width="11.42578125" style="192"/>
    <col min="11521" max="11521" width="62.28515625" style="192" customWidth="1"/>
    <col min="11522" max="11524" width="15.7109375" style="192" customWidth="1"/>
    <col min="11525" max="11776" width="11.42578125" style="192"/>
    <col min="11777" max="11777" width="62.28515625" style="192" customWidth="1"/>
    <col min="11778" max="11780" width="15.7109375" style="192" customWidth="1"/>
    <col min="11781" max="12032" width="11.42578125" style="192"/>
    <col min="12033" max="12033" width="62.28515625" style="192" customWidth="1"/>
    <col min="12034" max="12036" width="15.7109375" style="192" customWidth="1"/>
    <col min="12037" max="12288" width="11.42578125" style="192"/>
    <col min="12289" max="12289" width="62.28515625" style="192" customWidth="1"/>
    <col min="12290" max="12292" width="15.7109375" style="192" customWidth="1"/>
    <col min="12293" max="12544" width="11.42578125" style="192"/>
    <col min="12545" max="12545" width="62.28515625" style="192" customWidth="1"/>
    <col min="12546" max="12548" width="15.7109375" style="192" customWidth="1"/>
    <col min="12549" max="12800" width="11.42578125" style="192"/>
    <col min="12801" max="12801" width="62.28515625" style="192" customWidth="1"/>
    <col min="12802" max="12804" width="15.7109375" style="192" customWidth="1"/>
    <col min="12805" max="13056" width="11.42578125" style="192"/>
    <col min="13057" max="13057" width="62.28515625" style="192" customWidth="1"/>
    <col min="13058" max="13060" width="15.7109375" style="192" customWidth="1"/>
    <col min="13061" max="13312" width="11.42578125" style="192"/>
    <col min="13313" max="13313" width="62.28515625" style="192" customWidth="1"/>
    <col min="13314" max="13316" width="15.7109375" style="192" customWidth="1"/>
    <col min="13317" max="13568" width="11.42578125" style="192"/>
    <col min="13569" max="13569" width="62.28515625" style="192" customWidth="1"/>
    <col min="13570" max="13572" width="15.7109375" style="192" customWidth="1"/>
    <col min="13573" max="13824" width="11.42578125" style="192"/>
    <col min="13825" max="13825" width="62.28515625" style="192" customWidth="1"/>
    <col min="13826" max="13828" width="15.7109375" style="192" customWidth="1"/>
    <col min="13829" max="14080" width="11.42578125" style="192"/>
    <col min="14081" max="14081" width="62.28515625" style="192" customWidth="1"/>
    <col min="14082" max="14084" width="15.7109375" style="192" customWidth="1"/>
    <col min="14085" max="14336" width="11.42578125" style="192"/>
    <col min="14337" max="14337" width="62.28515625" style="192" customWidth="1"/>
    <col min="14338" max="14340" width="15.7109375" style="192" customWidth="1"/>
    <col min="14341" max="14592" width="11.42578125" style="192"/>
    <col min="14593" max="14593" width="62.28515625" style="192" customWidth="1"/>
    <col min="14594" max="14596" width="15.7109375" style="192" customWidth="1"/>
    <col min="14597" max="14848" width="11.42578125" style="192"/>
    <col min="14849" max="14849" width="62.28515625" style="192" customWidth="1"/>
    <col min="14850" max="14852" width="15.7109375" style="192" customWidth="1"/>
    <col min="14853" max="15104" width="11.42578125" style="192"/>
    <col min="15105" max="15105" width="62.28515625" style="192" customWidth="1"/>
    <col min="15106" max="15108" width="15.7109375" style="192" customWidth="1"/>
    <col min="15109" max="15360" width="11.42578125" style="192"/>
    <col min="15361" max="15361" width="62.28515625" style="192" customWidth="1"/>
    <col min="15362" max="15364" width="15.7109375" style="192" customWidth="1"/>
    <col min="15365" max="15616" width="11.42578125" style="192"/>
    <col min="15617" max="15617" width="62.28515625" style="192" customWidth="1"/>
    <col min="15618" max="15620" width="15.7109375" style="192" customWidth="1"/>
    <col min="15621" max="15872" width="11.42578125" style="192"/>
    <col min="15873" max="15873" width="62.28515625" style="192" customWidth="1"/>
    <col min="15874" max="15876" width="15.7109375" style="192" customWidth="1"/>
    <col min="15877" max="16128" width="11.42578125" style="192"/>
    <col min="16129" max="16129" width="62.28515625" style="192" customWidth="1"/>
    <col min="16130" max="16132" width="15.7109375" style="192" customWidth="1"/>
    <col min="16133" max="16384" width="11.42578125" style="192"/>
  </cols>
  <sheetData>
    <row r="1" spans="1:4" s="169" customFormat="1" ht="30" customHeight="1">
      <c r="A1" s="585" t="s">
        <v>655</v>
      </c>
      <c r="B1" s="585"/>
      <c r="C1" s="585"/>
      <c r="D1" s="585"/>
    </row>
    <row r="2" spans="1:4" s="169" customFormat="1" ht="15" customHeight="1">
      <c r="A2" s="586" t="s">
        <v>482</v>
      </c>
      <c r="B2" s="586"/>
      <c r="C2" s="586"/>
      <c r="D2" s="586"/>
    </row>
    <row r="3" spans="1:4" s="169" customFormat="1" ht="15" customHeight="1">
      <c r="A3" s="558" t="s">
        <v>1139</v>
      </c>
      <c r="B3" s="558"/>
      <c r="C3" s="558"/>
      <c r="D3" s="558"/>
    </row>
    <row r="4" spans="1:4" s="170" customFormat="1" ht="30" customHeight="1">
      <c r="A4" s="587" t="s">
        <v>51</v>
      </c>
      <c r="B4" s="587"/>
      <c r="C4" s="587"/>
      <c r="D4" s="587"/>
    </row>
    <row r="5" spans="1:4" ht="15" customHeight="1">
      <c r="A5" s="194"/>
      <c r="B5" s="168"/>
      <c r="C5" s="168"/>
      <c r="D5" s="218"/>
    </row>
    <row r="6" spans="1:4" ht="30" customHeight="1">
      <c r="A6" s="195" t="s">
        <v>508</v>
      </c>
      <c r="B6" s="196" t="s">
        <v>147</v>
      </c>
      <c r="C6" s="197" t="s">
        <v>67</v>
      </c>
      <c r="D6" s="198" t="s">
        <v>66</v>
      </c>
    </row>
    <row r="7" spans="1:4" ht="15" customHeight="1">
      <c r="A7" s="199" t="s">
        <v>484</v>
      </c>
      <c r="B7" s="191">
        <v>2448800.0170399998</v>
      </c>
      <c r="C7" s="191">
        <v>2448800.0170399998</v>
      </c>
      <c r="D7" s="200">
        <v>0.41440328691325168</v>
      </c>
    </row>
    <row r="8" spans="1:4" ht="15" customHeight="1">
      <c r="A8" s="199" t="s">
        <v>485</v>
      </c>
      <c r="B8" s="191">
        <v>52311.937380000003</v>
      </c>
      <c r="C8" s="191">
        <v>52311.937380000003</v>
      </c>
      <c r="D8" s="200">
        <v>8.8525966368114793E-3</v>
      </c>
    </row>
    <row r="9" spans="1:4" ht="15" customHeight="1">
      <c r="A9" s="199" t="s">
        <v>486</v>
      </c>
      <c r="B9" s="191">
        <v>0</v>
      </c>
      <c r="C9" s="191">
        <v>0</v>
      </c>
      <c r="D9" s="200">
        <v>0</v>
      </c>
    </row>
    <row r="10" spans="1:4" ht="15" customHeight="1">
      <c r="A10" s="199" t="s">
        <v>487</v>
      </c>
      <c r="B10" s="191">
        <v>1405.54072</v>
      </c>
      <c r="C10" s="191">
        <v>1405.54072</v>
      </c>
      <c r="D10" s="200">
        <v>2.3785555790810178E-4</v>
      </c>
    </row>
    <row r="11" spans="1:4" ht="15" customHeight="1">
      <c r="A11" s="199" t="s">
        <v>488</v>
      </c>
      <c r="B11" s="191">
        <v>927344.98112999997</v>
      </c>
      <c r="C11" s="191">
        <v>927344.98112999997</v>
      </c>
      <c r="D11" s="200">
        <v>0.15693188729527116</v>
      </c>
    </row>
    <row r="12" spans="1:4" ht="15" customHeight="1">
      <c r="A12" s="199" t="s">
        <v>489</v>
      </c>
      <c r="B12" s="191">
        <v>0</v>
      </c>
      <c r="C12" s="191">
        <v>0</v>
      </c>
      <c r="D12" s="200">
        <v>0</v>
      </c>
    </row>
    <row r="13" spans="1:4" ht="15" customHeight="1">
      <c r="A13" s="199" t="s">
        <v>68</v>
      </c>
      <c r="B13" s="191">
        <v>31505.69082</v>
      </c>
      <c r="C13" s="191">
        <v>31505.69082</v>
      </c>
      <c r="D13" s="200">
        <v>5.33161619627161E-3</v>
      </c>
    </row>
    <row r="14" spans="1:4" ht="15" customHeight="1">
      <c r="A14" s="199" t="s">
        <v>490</v>
      </c>
      <c r="B14" s="191">
        <v>35986.932540000002</v>
      </c>
      <c r="C14" s="191">
        <v>35986.932540000002</v>
      </c>
      <c r="D14" s="200">
        <v>6.0899636665830096E-3</v>
      </c>
    </row>
    <row r="15" spans="1:4" ht="15" customHeight="1">
      <c r="A15" s="199" t="s">
        <v>491</v>
      </c>
      <c r="B15" s="191">
        <v>144172.38681999999</v>
      </c>
      <c r="C15" s="191">
        <v>144172.38681999999</v>
      </c>
      <c r="D15" s="200">
        <v>2.4397872657872022E-2</v>
      </c>
    </row>
    <row r="16" spans="1:4" ht="15" customHeight="1">
      <c r="A16" s="199" t="s">
        <v>492</v>
      </c>
      <c r="B16" s="191">
        <v>39320.598789999996</v>
      </c>
      <c r="C16" s="191">
        <v>39320.598789999996</v>
      </c>
      <c r="D16" s="200">
        <v>6.6541102860940811E-3</v>
      </c>
    </row>
    <row r="17" spans="1:4" ht="15" customHeight="1">
      <c r="A17" s="199" t="s">
        <v>493</v>
      </c>
      <c r="B17" s="191">
        <v>2224812.9771500002</v>
      </c>
      <c r="C17" s="191">
        <v>2224812.9771500002</v>
      </c>
      <c r="D17" s="200">
        <v>0.37649861323206502</v>
      </c>
    </row>
    <row r="18" spans="1:4" ht="15" customHeight="1">
      <c r="A18" s="199" t="s">
        <v>494</v>
      </c>
      <c r="B18" s="191">
        <v>1194.1904500000001</v>
      </c>
      <c r="C18" s="191">
        <v>1194.1904500000001</v>
      </c>
      <c r="D18" s="200">
        <v>2.0208936795034806E-4</v>
      </c>
    </row>
    <row r="19" spans="1:4" ht="15" customHeight="1">
      <c r="A19" s="199" t="s">
        <v>495</v>
      </c>
      <c r="B19" s="191">
        <v>65</v>
      </c>
      <c r="C19" s="191">
        <v>65</v>
      </c>
      <c r="D19" s="200">
        <v>1.0999760479388044E-5</v>
      </c>
    </row>
    <row r="20" spans="1:4" ht="15" customHeight="1">
      <c r="A20" s="199" t="s">
        <v>496</v>
      </c>
      <c r="B20" s="191">
        <v>234.41292999999999</v>
      </c>
      <c r="C20" s="191">
        <v>234.41292999999999</v>
      </c>
      <c r="D20" s="200">
        <v>3.9669016665716241E-5</v>
      </c>
    </row>
    <row r="21" spans="1:4" ht="15" customHeight="1">
      <c r="A21" s="199" t="s">
        <v>497</v>
      </c>
      <c r="B21" s="191">
        <v>2064.9142200000001</v>
      </c>
      <c r="C21" s="191">
        <v>2064.9142200000001</v>
      </c>
      <c r="D21" s="200">
        <v>3.4943941277665216E-4</v>
      </c>
    </row>
    <row r="22" spans="1:4" ht="15" customHeight="1">
      <c r="A22" s="199" t="s">
        <v>498</v>
      </c>
      <c r="B22" s="191">
        <v>0</v>
      </c>
      <c r="C22" s="191">
        <v>0</v>
      </c>
      <c r="D22" s="200">
        <v>0</v>
      </c>
    </row>
    <row r="23" spans="1:4" ht="15" customHeight="1">
      <c r="A23" s="199" t="s">
        <v>499</v>
      </c>
      <c r="B23" s="191">
        <v>0</v>
      </c>
      <c r="C23" s="191">
        <v>0</v>
      </c>
      <c r="D23" s="200">
        <v>0</v>
      </c>
    </row>
    <row r="24" spans="1:4" s="201" customFormat="1" ht="15" customHeight="1">
      <c r="A24" s="199" t="s">
        <v>500</v>
      </c>
      <c r="B24" s="191">
        <v>0</v>
      </c>
      <c r="C24" s="191">
        <v>0</v>
      </c>
      <c r="D24" s="200">
        <v>0</v>
      </c>
    </row>
    <row r="25" spans="1:4" ht="15" customHeight="1">
      <c r="A25" s="202" t="s">
        <v>501</v>
      </c>
      <c r="B25" s="203">
        <v>5909219.5799899986</v>
      </c>
      <c r="C25" s="203">
        <v>5909219.5799899986</v>
      </c>
      <c r="D25" s="204">
        <v>1</v>
      </c>
    </row>
    <row r="26" spans="1:4" ht="15" customHeight="1">
      <c r="A26" s="205" t="s">
        <v>502</v>
      </c>
      <c r="B26" s="200">
        <v>1</v>
      </c>
      <c r="C26" s="200">
        <v>1</v>
      </c>
      <c r="D26" s="200"/>
    </row>
    <row r="27" spans="1:4" ht="15" customHeight="1" thickBot="1">
      <c r="A27" s="206"/>
      <c r="B27" s="212"/>
      <c r="C27" s="212"/>
      <c r="D27" s="213"/>
    </row>
    <row r="28" spans="1:4" ht="15" customHeight="1" thickTop="1">
      <c r="A28" s="190" t="s">
        <v>503</v>
      </c>
      <c r="B28" s="210"/>
      <c r="C28" s="210"/>
      <c r="D28" s="210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A3" sqref="A3:D3"/>
    </sheetView>
  </sheetViews>
  <sheetFormatPr baseColWidth="10" defaultColWidth="11.42578125" defaultRowHeight="12.75"/>
  <cols>
    <col min="1" max="1" width="59.85546875" style="193" customWidth="1"/>
    <col min="2" max="4" width="15.7109375" style="192" customWidth="1"/>
    <col min="5" max="250" width="11.42578125" style="192"/>
    <col min="251" max="251" width="59.85546875" style="192" customWidth="1"/>
    <col min="252" max="254" width="15.7109375" style="192" customWidth="1"/>
    <col min="255" max="506" width="11.42578125" style="192"/>
    <col min="507" max="507" width="59.85546875" style="192" customWidth="1"/>
    <col min="508" max="510" width="15.7109375" style="192" customWidth="1"/>
    <col min="511" max="762" width="11.42578125" style="192"/>
    <col min="763" max="763" width="59.85546875" style="192" customWidth="1"/>
    <col min="764" max="766" width="15.7109375" style="192" customWidth="1"/>
    <col min="767" max="1018" width="11.42578125" style="192"/>
    <col min="1019" max="1019" width="59.85546875" style="192" customWidth="1"/>
    <col min="1020" max="1022" width="15.7109375" style="192" customWidth="1"/>
    <col min="1023" max="1274" width="11.42578125" style="192"/>
    <col min="1275" max="1275" width="59.85546875" style="192" customWidth="1"/>
    <col min="1276" max="1278" width="15.7109375" style="192" customWidth="1"/>
    <col min="1279" max="1530" width="11.42578125" style="192"/>
    <col min="1531" max="1531" width="59.85546875" style="192" customWidth="1"/>
    <col min="1532" max="1534" width="15.7109375" style="192" customWidth="1"/>
    <col min="1535" max="1786" width="11.42578125" style="192"/>
    <col min="1787" max="1787" width="59.85546875" style="192" customWidth="1"/>
    <col min="1788" max="1790" width="15.7109375" style="192" customWidth="1"/>
    <col min="1791" max="2042" width="11.42578125" style="192"/>
    <col min="2043" max="2043" width="59.85546875" style="192" customWidth="1"/>
    <col min="2044" max="2046" width="15.7109375" style="192" customWidth="1"/>
    <col min="2047" max="2298" width="11.42578125" style="192"/>
    <col min="2299" max="2299" width="59.85546875" style="192" customWidth="1"/>
    <col min="2300" max="2302" width="15.7109375" style="192" customWidth="1"/>
    <col min="2303" max="2554" width="11.42578125" style="192"/>
    <col min="2555" max="2555" width="59.85546875" style="192" customWidth="1"/>
    <col min="2556" max="2558" width="15.7109375" style="192" customWidth="1"/>
    <col min="2559" max="2810" width="11.42578125" style="192"/>
    <col min="2811" max="2811" width="59.85546875" style="192" customWidth="1"/>
    <col min="2812" max="2814" width="15.7109375" style="192" customWidth="1"/>
    <col min="2815" max="3066" width="11.42578125" style="192"/>
    <col min="3067" max="3067" width="59.85546875" style="192" customWidth="1"/>
    <col min="3068" max="3070" width="15.7109375" style="192" customWidth="1"/>
    <col min="3071" max="3322" width="11.42578125" style="192"/>
    <col min="3323" max="3323" width="59.85546875" style="192" customWidth="1"/>
    <col min="3324" max="3326" width="15.7109375" style="192" customWidth="1"/>
    <col min="3327" max="3578" width="11.42578125" style="192"/>
    <col min="3579" max="3579" width="59.85546875" style="192" customWidth="1"/>
    <col min="3580" max="3582" width="15.7109375" style="192" customWidth="1"/>
    <col min="3583" max="3834" width="11.42578125" style="192"/>
    <col min="3835" max="3835" width="59.85546875" style="192" customWidth="1"/>
    <col min="3836" max="3838" width="15.7109375" style="192" customWidth="1"/>
    <col min="3839" max="4090" width="11.42578125" style="192"/>
    <col min="4091" max="4091" width="59.85546875" style="192" customWidth="1"/>
    <col min="4092" max="4094" width="15.7109375" style="192" customWidth="1"/>
    <col min="4095" max="4346" width="11.42578125" style="192"/>
    <col min="4347" max="4347" width="59.85546875" style="192" customWidth="1"/>
    <col min="4348" max="4350" width="15.7109375" style="192" customWidth="1"/>
    <col min="4351" max="4602" width="11.42578125" style="192"/>
    <col min="4603" max="4603" width="59.85546875" style="192" customWidth="1"/>
    <col min="4604" max="4606" width="15.7109375" style="192" customWidth="1"/>
    <col min="4607" max="4858" width="11.42578125" style="192"/>
    <col min="4859" max="4859" width="59.85546875" style="192" customWidth="1"/>
    <col min="4860" max="4862" width="15.7109375" style="192" customWidth="1"/>
    <col min="4863" max="5114" width="11.42578125" style="192"/>
    <col min="5115" max="5115" width="59.85546875" style="192" customWidth="1"/>
    <col min="5116" max="5118" width="15.7109375" style="192" customWidth="1"/>
    <col min="5119" max="5370" width="11.42578125" style="192"/>
    <col min="5371" max="5371" width="59.85546875" style="192" customWidth="1"/>
    <col min="5372" max="5374" width="15.7109375" style="192" customWidth="1"/>
    <col min="5375" max="5626" width="11.42578125" style="192"/>
    <col min="5627" max="5627" width="59.85546875" style="192" customWidth="1"/>
    <col min="5628" max="5630" width="15.7109375" style="192" customWidth="1"/>
    <col min="5631" max="5882" width="11.42578125" style="192"/>
    <col min="5883" max="5883" width="59.85546875" style="192" customWidth="1"/>
    <col min="5884" max="5886" width="15.7109375" style="192" customWidth="1"/>
    <col min="5887" max="6138" width="11.42578125" style="192"/>
    <col min="6139" max="6139" width="59.85546875" style="192" customWidth="1"/>
    <col min="6140" max="6142" width="15.7109375" style="192" customWidth="1"/>
    <col min="6143" max="6394" width="11.42578125" style="192"/>
    <col min="6395" max="6395" width="59.85546875" style="192" customWidth="1"/>
    <col min="6396" max="6398" width="15.7109375" style="192" customWidth="1"/>
    <col min="6399" max="6650" width="11.42578125" style="192"/>
    <col min="6651" max="6651" width="59.85546875" style="192" customWidth="1"/>
    <col min="6652" max="6654" width="15.7109375" style="192" customWidth="1"/>
    <col min="6655" max="6906" width="11.42578125" style="192"/>
    <col min="6907" max="6907" width="59.85546875" style="192" customWidth="1"/>
    <col min="6908" max="6910" width="15.7109375" style="192" customWidth="1"/>
    <col min="6911" max="7162" width="11.42578125" style="192"/>
    <col min="7163" max="7163" width="59.85546875" style="192" customWidth="1"/>
    <col min="7164" max="7166" width="15.7109375" style="192" customWidth="1"/>
    <col min="7167" max="7418" width="11.42578125" style="192"/>
    <col min="7419" max="7419" width="59.85546875" style="192" customWidth="1"/>
    <col min="7420" max="7422" width="15.7109375" style="192" customWidth="1"/>
    <col min="7423" max="7674" width="11.42578125" style="192"/>
    <col min="7675" max="7675" width="59.85546875" style="192" customWidth="1"/>
    <col min="7676" max="7678" width="15.7109375" style="192" customWidth="1"/>
    <col min="7679" max="7930" width="11.42578125" style="192"/>
    <col min="7931" max="7931" width="59.85546875" style="192" customWidth="1"/>
    <col min="7932" max="7934" width="15.7109375" style="192" customWidth="1"/>
    <col min="7935" max="8186" width="11.42578125" style="192"/>
    <col min="8187" max="8187" width="59.85546875" style="192" customWidth="1"/>
    <col min="8188" max="8190" width="15.7109375" style="192" customWidth="1"/>
    <col min="8191" max="8442" width="11.42578125" style="192"/>
    <col min="8443" max="8443" width="59.85546875" style="192" customWidth="1"/>
    <col min="8444" max="8446" width="15.7109375" style="192" customWidth="1"/>
    <col min="8447" max="8698" width="11.42578125" style="192"/>
    <col min="8699" max="8699" width="59.85546875" style="192" customWidth="1"/>
    <col min="8700" max="8702" width="15.7109375" style="192" customWidth="1"/>
    <col min="8703" max="8954" width="11.42578125" style="192"/>
    <col min="8955" max="8955" width="59.85546875" style="192" customWidth="1"/>
    <col min="8956" max="8958" width="15.7109375" style="192" customWidth="1"/>
    <col min="8959" max="9210" width="11.42578125" style="192"/>
    <col min="9211" max="9211" width="59.85546875" style="192" customWidth="1"/>
    <col min="9212" max="9214" width="15.7109375" style="192" customWidth="1"/>
    <col min="9215" max="9466" width="11.42578125" style="192"/>
    <col min="9467" max="9467" width="59.85546875" style="192" customWidth="1"/>
    <col min="9468" max="9470" width="15.7109375" style="192" customWidth="1"/>
    <col min="9471" max="9722" width="11.42578125" style="192"/>
    <col min="9723" max="9723" width="59.85546875" style="192" customWidth="1"/>
    <col min="9724" max="9726" width="15.7109375" style="192" customWidth="1"/>
    <col min="9727" max="9978" width="11.42578125" style="192"/>
    <col min="9979" max="9979" width="59.85546875" style="192" customWidth="1"/>
    <col min="9980" max="9982" width="15.7109375" style="192" customWidth="1"/>
    <col min="9983" max="10234" width="11.42578125" style="192"/>
    <col min="10235" max="10235" width="59.85546875" style="192" customWidth="1"/>
    <col min="10236" max="10238" width="15.7109375" style="192" customWidth="1"/>
    <col min="10239" max="10490" width="11.42578125" style="192"/>
    <col min="10491" max="10491" width="59.85546875" style="192" customWidth="1"/>
    <col min="10492" max="10494" width="15.7109375" style="192" customWidth="1"/>
    <col min="10495" max="10746" width="11.42578125" style="192"/>
    <col min="10747" max="10747" width="59.85546875" style="192" customWidth="1"/>
    <col min="10748" max="10750" width="15.7109375" style="192" customWidth="1"/>
    <col min="10751" max="11002" width="11.42578125" style="192"/>
    <col min="11003" max="11003" width="59.85546875" style="192" customWidth="1"/>
    <col min="11004" max="11006" width="15.7109375" style="192" customWidth="1"/>
    <col min="11007" max="11258" width="11.42578125" style="192"/>
    <col min="11259" max="11259" width="59.85546875" style="192" customWidth="1"/>
    <col min="11260" max="11262" width="15.7109375" style="192" customWidth="1"/>
    <col min="11263" max="11514" width="11.42578125" style="192"/>
    <col min="11515" max="11515" width="59.85546875" style="192" customWidth="1"/>
    <col min="11516" max="11518" width="15.7109375" style="192" customWidth="1"/>
    <col min="11519" max="11770" width="11.42578125" style="192"/>
    <col min="11771" max="11771" width="59.85546875" style="192" customWidth="1"/>
    <col min="11772" max="11774" width="15.7109375" style="192" customWidth="1"/>
    <col min="11775" max="12026" width="11.42578125" style="192"/>
    <col min="12027" max="12027" width="59.85546875" style="192" customWidth="1"/>
    <col min="12028" max="12030" width="15.7109375" style="192" customWidth="1"/>
    <col min="12031" max="12282" width="11.42578125" style="192"/>
    <col min="12283" max="12283" width="59.85546875" style="192" customWidth="1"/>
    <col min="12284" max="12286" width="15.7109375" style="192" customWidth="1"/>
    <col min="12287" max="12538" width="11.42578125" style="192"/>
    <col min="12539" max="12539" width="59.85546875" style="192" customWidth="1"/>
    <col min="12540" max="12542" width="15.7109375" style="192" customWidth="1"/>
    <col min="12543" max="12794" width="11.42578125" style="192"/>
    <col min="12795" max="12795" width="59.85546875" style="192" customWidth="1"/>
    <col min="12796" max="12798" width="15.7109375" style="192" customWidth="1"/>
    <col min="12799" max="13050" width="11.42578125" style="192"/>
    <col min="13051" max="13051" width="59.85546875" style="192" customWidth="1"/>
    <col min="13052" max="13054" width="15.7109375" style="192" customWidth="1"/>
    <col min="13055" max="13306" width="11.42578125" style="192"/>
    <col min="13307" max="13307" width="59.85546875" style="192" customWidth="1"/>
    <col min="13308" max="13310" width="15.7109375" style="192" customWidth="1"/>
    <col min="13311" max="13562" width="11.42578125" style="192"/>
    <col min="13563" max="13563" width="59.85546875" style="192" customWidth="1"/>
    <col min="13564" max="13566" width="15.7109375" style="192" customWidth="1"/>
    <col min="13567" max="13818" width="11.42578125" style="192"/>
    <col min="13819" max="13819" width="59.85546875" style="192" customWidth="1"/>
    <col min="13820" max="13822" width="15.7109375" style="192" customWidth="1"/>
    <col min="13823" max="14074" width="11.42578125" style="192"/>
    <col min="14075" max="14075" width="59.85546875" style="192" customWidth="1"/>
    <col min="14076" max="14078" width="15.7109375" style="192" customWidth="1"/>
    <col min="14079" max="14330" width="11.42578125" style="192"/>
    <col min="14331" max="14331" width="59.85546875" style="192" customWidth="1"/>
    <col min="14332" max="14334" width="15.7109375" style="192" customWidth="1"/>
    <col min="14335" max="14586" width="11.42578125" style="192"/>
    <col min="14587" max="14587" width="59.85546875" style="192" customWidth="1"/>
    <col min="14588" max="14590" width="15.7109375" style="192" customWidth="1"/>
    <col min="14591" max="14842" width="11.42578125" style="192"/>
    <col min="14843" max="14843" width="59.85546875" style="192" customWidth="1"/>
    <col min="14844" max="14846" width="15.7109375" style="192" customWidth="1"/>
    <col min="14847" max="15098" width="11.42578125" style="192"/>
    <col min="15099" max="15099" width="59.85546875" style="192" customWidth="1"/>
    <col min="15100" max="15102" width="15.7109375" style="192" customWidth="1"/>
    <col min="15103" max="15354" width="11.42578125" style="192"/>
    <col min="15355" max="15355" width="59.85546875" style="192" customWidth="1"/>
    <col min="15356" max="15358" width="15.7109375" style="192" customWidth="1"/>
    <col min="15359" max="15610" width="11.42578125" style="192"/>
    <col min="15611" max="15611" width="59.85546875" style="192" customWidth="1"/>
    <col min="15612" max="15614" width="15.7109375" style="192" customWidth="1"/>
    <col min="15615" max="15866" width="11.42578125" style="192"/>
    <col min="15867" max="15867" width="59.85546875" style="192" customWidth="1"/>
    <col min="15868" max="15870" width="15.7109375" style="192" customWidth="1"/>
    <col min="15871" max="16122" width="11.42578125" style="192"/>
    <col min="16123" max="16123" width="59.85546875" style="192" customWidth="1"/>
    <col min="16124" max="16126" width="15.7109375" style="192" customWidth="1"/>
    <col min="16127" max="16384" width="11.42578125" style="192"/>
  </cols>
  <sheetData>
    <row r="1" spans="1:4" s="169" customFormat="1" ht="30" customHeight="1">
      <c r="A1" s="585" t="s">
        <v>655</v>
      </c>
      <c r="B1" s="585"/>
      <c r="C1" s="585"/>
      <c r="D1" s="585"/>
    </row>
    <row r="2" spans="1:4" s="169" customFormat="1" ht="15" customHeight="1">
      <c r="A2" s="586" t="s">
        <v>507</v>
      </c>
      <c r="B2" s="586"/>
      <c r="C2" s="586"/>
      <c r="D2" s="586"/>
    </row>
    <row r="3" spans="1:4" s="169" customFormat="1" ht="15" customHeight="1">
      <c r="A3" s="558" t="s">
        <v>1139</v>
      </c>
      <c r="B3" s="558"/>
      <c r="C3" s="558"/>
      <c r="D3" s="558"/>
    </row>
    <row r="4" spans="1:4" s="169" customFormat="1" ht="30" customHeight="1">
      <c r="A4" s="587" t="s">
        <v>51</v>
      </c>
      <c r="B4" s="587"/>
      <c r="C4" s="587"/>
      <c r="D4" s="587"/>
    </row>
    <row r="5" spans="1:4" ht="15" customHeight="1">
      <c r="A5" s="194"/>
      <c r="B5" s="168"/>
      <c r="C5" s="168"/>
      <c r="D5" s="218"/>
    </row>
    <row r="6" spans="1:4" ht="30" customHeight="1">
      <c r="A6" s="195" t="s">
        <v>656</v>
      </c>
      <c r="B6" s="196" t="s">
        <v>147</v>
      </c>
      <c r="C6" s="197" t="s">
        <v>67</v>
      </c>
      <c r="D6" s="196" t="s">
        <v>66</v>
      </c>
    </row>
    <row r="7" spans="1:4" ht="15" customHeight="1">
      <c r="A7" s="199" t="s">
        <v>484</v>
      </c>
      <c r="B7" s="191">
        <v>2542123.1143100001</v>
      </c>
      <c r="C7" s="191">
        <v>2542123.1143100001</v>
      </c>
      <c r="D7" s="200">
        <v>0.43019608256193831</v>
      </c>
    </row>
    <row r="8" spans="1:4" ht="15" customHeight="1">
      <c r="A8" s="199" t="s">
        <v>485</v>
      </c>
      <c r="B8" s="191">
        <v>54945.316960000004</v>
      </c>
      <c r="C8" s="191">
        <v>54945.316960000004</v>
      </c>
      <c r="D8" s="200">
        <v>9.2982357849855004E-3</v>
      </c>
    </row>
    <row r="9" spans="1:4" ht="15" customHeight="1">
      <c r="A9" s="199" t="s">
        <v>486</v>
      </c>
      <c r="B9" s="191">
        <v>0</v>
      </c>
      <c r="C9" s="191">
        <v>0</v>
      </c>
      <c r="D9" s="200">
        <v>0</v>
      </c>
    </row>
    <row r="10" spans="1:4" ht="15" customHeight="1">
      <c r="A10" s="199" t="s">
        <v>487</v>
      </c>
      <c r="B10" s="191">
        <v>1195.1755900000001</v>
      </c>
      <c r="C10" s="191">
        <v>1195.1755900000001</v>
      </c>
      <c r="D10" s="200">
        <v>2.0225608032017363E-4</v>
      </c>
    </row>
    <row r="11" spans="1:4" ht="15" customHeight="1">
      <c r="A11" s="199" t="s">
        <v>488</v>
      </c>
      <c r="B11" s="191">
        <v>919704.59214999992</v>
      </c>
      <c r="C11" s="191">
        <v>919704.59214999992</v>
      </c>
      <c r="D11" s="200">
        <v>0.15563892654528103</v>
      </c>
    </row>
    <row r="12" spans="1:4" ht="15" customHeight="1">
      <c r="A12" s="199" t="s">
        <v>489</v>
      </c>
      <c r="B12" s="191">
        <v>0</v>
      </c>
      <c r="C12" s="191">
        <v>0</v>
      </c>
      <c r="D12" s="200">
        <v>0</v>
      </c>
    </row>
    <row r="13" spans="1:4" ht="15" customHeight="1">
      <c r="A13" s="199" t="s">
        <v>68</v>
      </c>
      <c r="B13" s="191">
        <v>29627.99667</v>
      </c>
      <c r="C13" s="191">
        <v>29627.99667</v>
      </c>
      <c r="D13" s="200">
        <v>5.0138594900631774E-3</v>
      </c>
    </row>
    <row r="14" spans="1:4" ht="15" customHeight="1">
      <c r="A14" s="199" t="s">
        <v>490</v>
      </c>
      <c r="B14" s="191">
        <v>34765.020450000004</v>
      </c>
      <c r="C14" s="191">
        <v>34765.020450000004</v>
      </c>
      <c r="D14" s="200">
        <v>5.8831830463234938E-3</v>
      </c>
    </row>
    <row r="15" spans="1:4" ht="15" customHeight="1">
      <c r="A15" s="199" t="s">
        <v>491</v>
      </c>
      <c r="B15" s="191">
        <v>64422.54118</v>
      </c>
      <c r="C15" s="191">
        <v>64422.54118</v>
      </c>
      <c r="D15" s="200">
        <v>1.0902038806977118E-2</v>
      </c>
    </row>
    <row r="16" spans="1:4" ht="15" customHeight="1">
      <c r="A16" s="199" t="s">
        <v>492</v>
      </c>
      <c r="B16" s="191">
        <v>36849.799330000002</v>
      </c>
      <c r="C16" s="191">
        <v>36849.799330000002</v>
      </c>
      <c r="D16" s="200">
        <v>6.2359840975925226E-3</v>
      </c>
    </row>
    <row r="17" spans="1:4" ht="15" customHeight="1">
      <c r="A17" s="199" t="s">
        <v>493</v>
      </c>
      <c r="B17" s="191">
        <v>2224796.1560900002</v>
      </c>
      <c r="C17" s="191">
        <v>2224796.1560900002</v>
      </c>
      <c r="D17" s="200">
        <v>0.37649576665312634</v>
      </c>
    </row>
    <row r="18" spans="1:4" ht="15" customHeight="1">
      <c r="A18" s="199" t="s">
        <v>494</v>
      </c>
      <c r="B18" s="191">
        <v>738.09551999999996</v>
      </c>
      <c r="C18" s="191">
        <v>738.09551999999996</v>
      </c>
      <c r="D18" s="200">
        <v>1.2490575278322101E-4</v>
      </c>
    </row>
    <row r="19" spans="1:4" ht="15" customHeight="1">
      <c r="A19" s="199" t="s">
        <v>495</v>
      </c>
      <c r="B19" s="191">
        <v>0</v>
      </c>
      <c r="C19" s="191">
        <v>0</v>
      </c>
      <c r="D19" s="200">
        <v>0</v>
      </c>
    </row>
    <row r="20" spans="1:4" ht="15" customHeight="1">
      <c r="A20" s="199" t="s">
        <v>496</v>
      </c>
      <c r="B20" s="191">
        <v>0</v>
      </c>
      <c r="C20" s="191">
        <v>0</v>
      </c>
      <c r="D20" s="200">
        <v>0</v>
      </c>
    </row>
    <row r="21" spans="1:4" ht="15" customHeight="1">
      <c r="A21" s="199" t="s">
        <v>497</v>
      </c>
      <c r="B21" s="191">
        <v>51.771740000000001</v>
      </c>
      <c r="C21" s="191">
        <v>51.771740000000001</v>
      </c>
      <c r="D21" s="200">
        <v>8.7611806092485088E-6</v>
      </c>
    </row>
    <row r="22" spans="1:4" ht="15" customHeight="1">
      <c r="A22" s="199" t="s">
        <v>498</v>
      </c>
      <c r="B22" s="191">
        <v>0</v>
      </c>
      <c r="C22" s="191">
        <v>0</v>
      </c>
      <c r="D22" s="200">
        <v>0</v>
      </c>
    </row>
    <row r="23" spans="1:4" ht="15" customHeight="1">
      <c r="A23" s="199" t="s">
        <v>499</v>
      </c>
      <c r="B23" s="191">
        <v>0</v>
      </c>
      <c r="C23" s="191">
        <v>0</v>
      </c>
      <c r="D23" s="200">
        <v>0</v>
      </c>
    </row>
    <row r="24" spans="1:4" ht="15" customHeight="1">
      <c r="A24" s="199" t="s">
        <v>500</v>
      </c>
      <c r="B24" s="191">
        <v>0</v>
      </c>
      <c r="C24" s="191">
        <v>0</v>
      </c>
      <c r="D24" s="200">
        <v>0</v>
      </c>
    </row>
    <row r="25" spans="1:4" ht="15" customHeight="1">
      <c r="A25" s="202" t="s">
        <v>501</v>
      </c>
      <c r="B25" s="203">
        <v>5909219.5799899995</v>
      </c>
      <c r="C25" s="203">
        <v>5909219.5799899995</v>
      </c>
      <c r="D25" s="204">
        <v>1</v>
      </c>
    </row>
    <row r="26" spans="1:4" ht="15" customHeight="1">
      <c r="A26" s="205" t="s">
        <v>502</v>
      </c>
      <c r="B26" s="200">
        <v>1</v>
      </c>
      <c r="C26" s="200">
        <v>1</v>
      </c>
      <c r="D26" s="200"/>
    </row>
    <row r="27" spans="1:4" ht="15" customHeight="1" thickBot="1">
      <c r="A27" s="206"/>
      <c r="B27" s="212"/>
      <c r="C27" s="212"/>
      <c r="D27" s="213"/>
    </row>
    <row r="28" spans="1:4" ht="15" customHeight="1" thickTop="1">
      <c r="A28" s="190" t="s">
        <v>503</v>
      </c>
      <c r="B28" s="200"/>
      <c r="C28" s="200"/>
      <c r="D28" s="200"/>
    </row>
    <row r="29" spans="1:4" ht="15" customHeight="1">
      <c r="A29" s="211"/>
      <c r="B29" s="336"/>
      <c r="C29" s="336"/>
      <c r="D29" s="200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D15" sqref="D15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7.57031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9.1406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7.5703125" style="192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7.57031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9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7.5703125" style="192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7.57031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9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7.5703125" style="192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7.57031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9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7.5703125" style="192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7.57031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9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7.5703125" style="192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7.57031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9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7.5703125" style="192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7.57031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9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7.5703125" style="192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7.57031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9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7.5703125" style="192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7.57031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9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7.5703125" style="192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7.57031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9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7.5703125" style="192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7.57031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9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7.5703125" style="192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7.57031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9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7.5703125" style="192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7.57031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9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7.5703125" style="192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7.57031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9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7.5703125" style="192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7.57031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9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7.5703125" style="192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7.57031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9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7.5703125" style="192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7.57031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9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7.5703125" style="192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7.57031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9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7.5703125" style="192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7.57031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9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7.5703125" style="192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7.57031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9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7.5703125" style="192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7.57031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9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7.5703125" style="192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7.57031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9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7.5703125" style="192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7.57031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9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7.5703125" style="192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7.57031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9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7.5703125" style="192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7.57031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9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7.5703125" style="192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7.57031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9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7.5703125" style="192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7.57031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9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7.5703125" style="192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7.57031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9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7.5703125" style="192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7.57031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9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7.5703125" style="192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7.57031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9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7.5703125" style="192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7.57031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9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7.5703125" style="192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7.57031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9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7.5703125" style="192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7.57031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9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7.5703125" style="192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7.57031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9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7.5703125" style="192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7.57031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9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7.5703125" style="192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7.57031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9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7.5703125" style="192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7.57031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9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7.5703125" style="192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7.57031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9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7.5703125" style="192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7.57031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9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7.5703125" style="192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7.57031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9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7.5703125" style="192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7.57031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9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7.5703125" style="192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7.57031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9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7.5703125" style="192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7.57031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9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7.5703125" style="192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7.57031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9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7.5703125" style="192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7.57031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9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7.5703125" style="192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7.57031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9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7.5703125" style="192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7.57031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9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7.5703125" style="192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7.57031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9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7.5703125" style="192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7.57031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9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7.5703125" style="192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7.57031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9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7.5703125" style="192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7.57031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9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7.5703125" style="192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7.57031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9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7.5703125" style="192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7.57031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9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7.5703125" style="192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7.57031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9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7.5703125" style="192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7.57031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9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7.5703125" style="192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7.57031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9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7.5703125" style="192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7.57031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9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7.5703125" style="192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7.57031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9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7.5703125" style="192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7.57031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9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7.5703125" style="192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7.57031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9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7.5703125" style="192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7.57031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9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7.5703125" style="192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7.57031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9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7.5703125" style="192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7.57031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9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7.5703125" style="192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7.57031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9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7.5703125" style="192" customWidth="1"/>
    <col min="16142" max="16384" width="11.42578125" style="192"/>
  </cols>
  <sheetData>
    <row r="1" spans="1:13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49" customFormat="1" ht="15" customHeight="1">
      <c r="A6" s="235"/>
      <c r="B6" s="590" t="s">
        <v>73</v>
      </c>
      <c r="C6" s="590"/>
      <c r="D6" s="590"/>
      <c r="E6" s="590"/>
      <c r="F6" s="590" t="s">
        <v>74</v>
      </c>
      <c r="G6" s="590"/>
      <c r="H6" s="590"/>
      <c r="I6" s="590"/>
      <c r="J6" s="590" t="s">
        <v>70</v>
      </c>
      <c r="K6" s="590"/>
      <c r="L6" s="590"/>
      <c r="M6" s="590"/>
    </row>
    <row r="7" spans="1:13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9" t="s">
        <v>516</v>
      </c>
      <c r="G7" s="238" t="s">
        <v>517</v>
      </c>
      <c r="H7" s="238" t="s">
        <v>518</v>
      </c>
      <c r="I7" s="239" t="s">
        <v>67</v>
      </c>
      <c r="J7" s="238" t="s">
        <v>516</v>
      </c>
      <c r="K7" s="238" t="s">
        <v>517</v>
      </c>
      <c r="L7" s="239" t="s">
        <v>518</v>
      </c>
      <c r="M7" s="238" t="s">
        <v>67</v>
      </c>
    </row>
    <row r="8" spans="1:13" s="251" customFormat="1" ht="15" customHeight="1">
      <c r="A8" s="248" t="s">
        <v>484</v>
      </c>
      <c r="B8" s="242">
        <v>33.062019999999997</v>
      </c>
      <c r="C8" s="242">
        <v>21989.639480000002</v>
      </c>
      <c r="D8" s="242">
        <v>181239.58756000001</v>
      </c>
      <c r="E8" s="242">
        <v>203262.28906000001</v>
      </c>
      <c r="F8" s="242">
        <v>6.3338799999999997</v>
      </c>
      <c r="G8" s="242">
        <v>58866.524689999998</v>
      </c>
      <c r="H8" s="242">
        <v>325110.56757000001</v>
      </c>
      <c r="I8" s="242">
        <v>383983.42614</v>
      </c>
      <c r="J8" s="242">
        <v>12.445620000000002</v>
      </c>
      <c r="K8" s="242">
        <v>66082.260439999998</v>
      </c>
      <c r="L8" s="242">
        <v>300493.06102999998</v>
      </c>
      <c r="M8" s="242">
        <v>366587.76708999998</v>
      </c>
    </row>
    <row r="9" spans="1:13" s="251" customFormat="1" ht="15" customHeight="1">
      <c r="A9" s="248" t="s">
        <v>485</v>
      </c>
      <c r="B9" s="243">
        <v>0</v>
      </c>
      <c r="C9" s="243">
        <v>50.37556</v>
      </c>
      <c r="D9" s="243">
        <v>735.44402000000002</v>
      </c>
      <c r="E9" s="243">
        <v>785.81957999999997</v>
      </c>
      <c r="F9" s="243">
        <v>0</v>
      </c>
      <c r="G9" s="243">
        <v>1424.66689</v>
      </c>
      <c r="H9" s="242">
        <v>7502.7099200000002</v>
      </c>
      <c r="I9" s="242">
        <v>8927.3768099999998</v>
      </c>
      <c r="J9" s="242">
        <v>0</v>
      </c>
      <c r="K9" s="242">
        <v>2702.2385099999997</v>
      </c>
      <c r="L9" s="242">
        <v>24468.240300000001</v>
      </c>
      <c r="M9" s="242">
        <v>27170.478809999997</v>
      </c>
    </row>
    <row r="10" spans="1:13" s="251" customFormat="1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2">
        <v>0</v>
      </c>
      <c r="I10" s="242">
        <v>0</v>
      </c>
      <c r="J10" s="242">
        <v>0</v>
      </c>
      <c r="K10" s="242">
        <v>0</v>
      </c>
      <c r="L10" s="242">
        <v>0</v>
      </c>
      <c r="M10" s="242">
        <v>0</v>
      </c>
    </row>
    <row r="11" spans="1:13" s="251" customFormat="1" ht="15" customHeight="1">
      <c r="A11" s="248" t="s">
        <v>487</v>
      </c>
      <c r="B11" s="242">
        <v>0</v>
      </c>
      <c r="C11" s="242">
        <v>0</v>
      </c>
      <c r="D11" s="242">
        <v>478.11121999999995</v>
      </c>
      <c r="E11" s="242">
        <v>478.11121999999995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717.06436999999994</v>
      </c>
      <c r="M11" s="242">
        <v>717.06436999999994</v>
      </c>
    </row>
    <row r="12" spans="1:13" s="251" customFormat="1" ht="15" customHeight="1">
      <c r="A12" s="248" t="s">
        <v>488</v>
      </c>
      <c r="B12" s="242">
        <v>0</v>
      </c>
      <c r="C12" s="242">
        <v>4069.9445099999998</v>
      </c>
      <c r="D12" s="242">
        <v>29402.692660000001</v>
      </c>
      <c r="E12" s="242">
        <v>33472.637170000002</v>
      </c>
      <c r="F12" s="242">
        <v>3.35622</v>
      </c>
      <c r="G12" s="242">
        <v>59879.83236</v>
      </c>
      <c r="H12" s="242">
        <v>185205.79942</v>
      </c>
      <c r="I12" s="242">
        <v>245088.98800000001</v>
      </c>
      <c r="J12" s="242">
        <v>0</v>
      </c>
      <c r="K12" s="242">
        <v>38975.636810000004</v>
      </c>
      <c r="L12" s="242">
        <v>100137.02496</v>
      </c>
      <c r="M12" s="242">
        <v>139112.66177000001</v>
      </c>
    </row>
    <row r="13" spans="1:13" s="251" customFormat="1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</row>
    <row r="14" spans="1:13" s="251" customFormat="1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</row>
    <row r="15" spans="1:13" s="251" customFormat="1" ht="15" customHeight="1">
      <c r="A15" s="248" t="s">
        <v>490</v>
      </c>
      <c r="B15" s="242">
        <v>0</v>
      </c>
      <c r="C15" s="242">
        <v>179.60511</v>
      </c>
      <c r="D15" s="242">
        <v>231.4658</v>
      </c>
      <c r="E15" s="242">
        <v>411.07090999999997</v>
      </c>
      <c r="F15" s="242">
        <v>0</v>
      </c>
      <c r="G15" s="242">
        <v>3229.15355</v>
      </c>
      <c r="H15" s="242">
        <v>2259.7010099999998</v>
      </c>
      <c r="I15" s="242">
        <v>5488.8545599999998</v>
      </c>
      <c r="J15" s="242">
        <v>0</v>
      </c>
      <c r="K15" s="242">
        <v>4017.4396200000001</v>
      </c>
      <c r="L15" s="242">
        <v>2661.41399</v>
      </c>
      <c r="M15" s="242">
        <v>6678.8536100000001</v>
      </c>
    </row>
    <row r="16" spans="1:13" s="251" customFormat="1" ht="15" customHeight="1">
      <c r="A16" s="248" t="s">
        <v>491</v>
      </c>
      <c r="B16" s="242">
        <v>0</v>
      </c>
      <c r="C16" s="242">
        <v>239.11769000000001</v>
      </c>
      <c r="D16" s="242">
        <v>3226.4309500000004</v>
      </c>
      <c r="E16" s="242">
        <v>3465.54864</v>
      </c>
      <c r="F16" s="242">
        <v>0</v>
      </c>
      <c r="G16" s="242">
        <v>1544.9653799999999</v>
      </c>
      <c r="H16" s="242">
        <v>13971.927470000001</v>
      </c>
      <c r="I16" s="242">
        <v>15516.89285</v>
      </c>
      <c r="J16" s="242">
        <v>0</v>
      </c>
      <c r="K16" s="242">
        <v>1118.38599</v>
      </c>
      <c r="L16" s="242">
        <v>8479.84771</v>
      </c>
      <c r="M16" s="242">
        <v>9598.2336999999989</v>
      </c>
    </row>
    <row r="17" spans="1:13" s="251" customFormat="1" ht="15" customHeight="1">
      <c r="A17" s="248" t="s">
        <v>492</v>
      </c>
      <c r="B17" s="242">
        <v>0</v>
      </c>
      <c r="C17" s="242">
        <v>180.56792000000002</v>
      </c>
      <c r="D17" s="242">
        <v>285.80358000000001</v>
      </c>
      <c r="E17" s="242">
        <v>466.37150000000003</v>
      </c>
      <c r="F17" s="242">
        <v>0</v>
      </c>
      <c r="G17" s="242">
        <v>767.19618999999989</v>
      </c>
      <c r="H17" s="242">
        <v>2779.67076</v>
      </c>
      <c r="I17" s="242">
        <v>3546.8669500000001</v>
      </c>
      <c r="J17" s="242">
        <v>0</v>
      </c>
      <c r="K17" s="242">
        <v>497.11233000000004</v>
      </c>
      <c r="L17" s="242">
        <v>5884.4564500000006</v>
      </c>
      <c r="M17" s="242">
        <v>6381.5687800000005</v>
      </c>
    </row>
    <row r="18" spans="1:13" s="251" customFormat="1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2017989.5436600002</v>
      </c>
      <c r="H18" s="242">
        <v>206806.61243000001</v>
      </c>
      <c r="I18" s="242">
        <v>2224796.1560900002</v>
      </c>
      <c r="J18" s="242">
        <v>0</v>
      </c>
      <c r="K18" s="242">
        <v>0</v>
      </c>
      <c r="L18" s="242">
        <v>0</v>
      </c>
      <c r="M18" s="242">
        <v>0</v>
      </c>
    </row>
    <row r="19" spans="1:13" s="251" customFormat="1" ht="15" customHeight="1">
      <c r="A19" s="248" t="s">
        <v>494</v>
      </c>
      <c r="B19" s="242">
        <v>0</v>
      </c>
      <c r="C19" s="242">
        <v>0</v>
      </c>
      <c r="D19" s="242">
        <v>0</v>
      </c>
      <c r="E19" s="242">
        <v>0</v>
      </c>
      <c r="F19" s="242">
        <v>0</v>
      </c>
      <c r="G19" s="242">
        <v>34.498989999999999</v>
      </c>
      <c r="H19" s="242">
        <v>131.92511999999999</v>
      </c>
      <c r="I19" s="242">
        <v>166.42410999999998</v>
      </c>
      <c r="J19" s="242">
        <v>0</v>
      </c>
      <c r="K19" s="242">
        <v>0</v>
      </c>
      <c r="L19" s="242">
        <v>86.968009999999992</v>
      </c>
      <c r="M19" s="242">
        <v>86.968009999999992</v>
      </c>
    </row>
    <row r="20" spans="1:13" s="251" customFormat="1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</row>
    <row r="21" spans="1:13" s="251" customFormat="1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</row>
    <row r="22" spans="1:13" s="251" customFormat="1" ht="15" customHeight="1">
      <c r="A22" s="248" t="s">
        <v>497</v>
      </c>
      <c r="B22" s="242">
        <v>0</v>
      </c>
      <c r="C22" s="242">
        <v>0</v>
      </c>
      <c r="D22" s="242">
        <v>51.771740000000001</v>
      </c>
      <c r="E22" s="242">
        <v>51.771740000000001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</row>
    <row r="23" spans="1:13" s="251" customFormat="1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</row>
    <row r="24" spans="1:13" s="251" customFormat="1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</row>
    <row r="25" spans="1:13" s="252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</row>
    <row r="26" spans="1:13" s="251" customFormat="1" ht="15" customHeight="1">
      <c r="A26" s="234" t="s">
        <v>519</v>
      </c>
      <c r="B26" s="244">
        <v>33.062019999999997</v>
      </c>
      <c r="C26" s="244">
        <v>26709.250270000004</v>
      </c>
      <c r="D26" s="244">
        <v>215651.30753000002</v>
      </c>
      <c r="E26" s="244">
        <v>242393.61982000002</v>
      </c>
      <c r="F26" s="244">
        <v>9.6900999999999993</v>
      </c>
      <c r="G26" s="244">
        <v>2143736.3817100003</v>
      </c>
      <c r="H26" s="244">
        <v>743768.91370000003</v>
      </c>
      <c r="I26" s="244">
        <v>2887514.98551</v>
      </c>
      <c r="J26" s="244">
        <v>12.445620000000002</v>
      </c>
      <c r="K26" s="244">
        <v>113393.07370000001</v>
      </c>
      <c r="L26" s="244">
        <v>442928.07681999996</v>
      </c>
      <c r="M26" s="244">
        <v>556333.59613999981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  <row r="29" spans="1:13" ht="15" customHeight="1">
      <c r="A29" s="217"/>
      <c r="B29" s="199"/>
      <c r="C29" s="191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7.5703125" style="192" bestFit="1" customWidth="1"/>
    <col min="6" max="6" width="14.42578125" style="192" customWidth="1"/>
    <col min="7" max="7" width="16.42578125" style="192" customWidth="1"/>
    <col min="8" max="8" width="14.42578125" style="192" customWidth="1"/>
    <col min="9" max="9" width="7.57031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7.5703125" style="192" bestFit="1" customWidth="1"/>
    <col min="14" max="256" width="11.42578125" style="192"/>
    <col min="257" max="257" width="53.5703125" style="192" customWidth="1"/>
    <col min="258" max="258" width="14.42578125" style="192" customWidth="1"/>
    <col min="259" max="259" width="16.42578125" style="192" customWidth="1"/>
    <col min="260" max="260" width="14.42578125" style="192" customWidth="1"/>
    <col min="261" max="261" width="7.5703125" style="192" bestFit="1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7.57031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7.5703125" style="192" bestFit="1" customWidth="1"/>
    <col min="270" max="512" width="11.42578125" style="192"/>
    <col min="513" max="513" width="53.5703125" style="192" customWidth="1"/>
    <col min="514" max="514" width="14.42578125" style="192" customWidth="1"/>
    <col min="515" max="515" width="16.42578125" style="192" customWidth="1"/>
    <col min="516" max="516" width="14.42578125" style="192" customWidth="1"/>
    <col min="517" max="517" width="7.5703125" style="192" bestFit="1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7.57031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7.5703125" style="192" bestFit="1" customWidth="1"/>
    <col min="526" max="768" width="11.42578125" style="192"/>
    <col min="769" max="769" width="53.5703125" style="192" customWidth="1"/>
    <col min="770" max="770" width="14.42578125" style="192" customWidth="1"/>
    <col min="771" max="771" width="16.42578125" style="192" customWidth="1"/>
    <col min="772" max="772" width="14.42578125" style="192" customWidth="1"/>
    <col min="773" max="773" width="7.5703125" style="192" bestFit="1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7.57031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7.5703125" style="192" bestFit="1" customWidth="1"/>
    <col min="782" max="1024" width="11.42578125" style="192"/>
    <col min="1025" max="1025" width="53.5703125" style="192" customWidth="1"/>
    <col min="1026" max="1026" width="14.42578125" style="192" customWidth="1"/>
    <col min="1027" max="1027" width="16.42578125" style="192" customWidth="1"/>
    <col min="1028" max="1028" width="14.42578125" style="192" customWidth="1"/>
    <col min="1029" max="1029" width="7.5703125" style="192" bestFit="1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7.57031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7.5703125" style="192" bestFit="1" customWidth="1"/>
    <col min="1038" max="1280" width="11.42578125" style="192"/>
    <col min="1281" max="1281" width="53.5703125" style="192" customWidth="1"/>
    <col min="1282" max="1282" width="14.42578125" style="192" customWidth="1"/>
    <col min="1283" max="1283" width="16.42578125" style="192" customWidth="1"/>
    <col min="1284" max="1284" width="14.42578125" style="192" customWidth="1"/>
    <col min="1285" max="1285" width="7.5703125" style="192" bestFit="1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7.57031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7.5703125" style="192" bestFit="1" customWidth="1"/>
    <col min="1294" max="1536" width="11.42578125" style="192"/>
    <col min="1537" max="1537" width="53.5703125" style="192" customWidth="1"/>
    <col min="1538" max="1538" width="14.42578125" style="192" customWidth="1"/>
    <col min="1539" max="1539" width="16.42578125" style="192" customWidth="1"/>
    <col min="1540" max="1540" width="14.42578125" style="192" customWidth="1"/>
    <col min="1541" max="1541" width="7.5703125" style="192" bestFit="1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7.57031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7.5703125" style="192" bestFit="1" customWidth="1"/>
    <col min="1550" max="1792" width="11.42578125" style="192"/>
    <col min="1793" max="1793" width="53.5703125" style="192" customWidth="1"/>
    <col min="1794" max="1794" width="14.42578125" style="192" customWidth="1"/>
    <col min="1795" max="1795" width="16.42578125" style="192" customWidth="1"/>
    <col min="1796" max="1796" width="14.42578125" style="192" customWidth="1"/>
    <col min="1797" max="1797" width="7.5703125" style="192" bestFit="1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7.57031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7.5703125" style="192" bestFit="1" customWidth="1"/>
    <col min="1806" max="2048" width="11.42578125" style="192"/>
    <col min="2049" max="2049" width="53.5703125" style="192" customWidth="1"/>
    <col min="2050" max="2050" width="14.42578125" style="192" customWidth="1"/>
    <col min="2051" max="2051" width="16.42578125" style="192" customWidth="1"/>
    <col min="2052" max="2052" width="14.42578125" style="192" customWidth="1"/>
    <col min="2053" max="2053" width="7.5703125" style="192" bestFit="1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7.57031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7.5703125" style="192" bestFit="1" customWidth="1"/>
    <col min="2062" max="2304" width="11.42578125" style="192"/>
    <col min="2305" max="2305" width="53.5703125" style="192" customWidth="1"/>
    <col min="2306" max="2306" width="14.42578125" style="192" customWidth="1"/>
    <col min="2307" max="2307" width="16.42578125" style="192" customWidth="1"/>
    <col min="2308" max="2308" width="14.42578125" style="192" customWidth="1"/>
    <col min="2309" max="2309" width="7.5703125" style="192" bestFit="1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7.57031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7.5703125" style="192" bestFit="1" customWidth="1"/>
    <col min="2318" max="2560" width="11.42578125" style="192"/>
    <col min="2561" max="2561" width="53.5703125" style="192" customWidth="1"/>
    <col min="2562" max="2562" width="14.42578125" style="192" customWidth="1"/>
    <col min="2563" max="2563" width="16.42578125" style="192" customWidth="1"/>
    <col min="2564" max="2564" width="14.42578125" style="192" customWidth="1"/>
    <col min="2565" max="2565" width="7.5703125" style="192" bestFit="1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7.57031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7.5703125" style="192" bestFit="1" customWidth="1"/>
    <col min="2574" max="2816" width="11.42578125" style="192"/>
    <col min="2817" max="2817" width="53.5703125" style="192" customWidth="1"/>
    <col min="2818" max="2818" width="14.42578125" style="192" customWidth="1"/>
    <col min="2819" max="2819" width="16.42578125" style="192" customWidth="1"/>
    <col min="2820" max="2820" width="14.42578125" style="192" customWidth="1"/>
    <col min="2821" max="2821" width="7.5703125" style="192" bestFit="1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7.57031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7.5703125" style="192" bestFit="1" customWidth="1"/>
    <col min="2830" max="3072" width="11.42578125" style="192"/>
    <col min="3073" max="3073" width="53.5703125" style="192" customWidth="1"/>
    <col min="3074" max="3074" width="14.42578125" style="192" customWidth="1"/>
    <col min="3075" max="3075" width="16.42578125" style="192" customWidth="1"/>
    <col min="3076" max="3076" width="14.42578125" style="192" customWidth="1"/>
    <col min="3077" max="3077" width="7.5703125" style="192" bestFit="1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7.57031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7.5703125" style="192" bestFit="1" customWidth="1"/>
    <col min="3086" max="3328" width="11.42578125" style="192"/>
    <col min="3329" max="3329" width="53.5703125" style="192" customWidth="1"/>
    <col min="3330" max="3330" width="14.42578125" style="192" customWidth="1"/>
    <col min="3331" max="3331" width="16.42578125" style="192" customWidth="1"/>
    <col min="3332" max="3332" width="14.42578125" style="192" customWidth="1"/>
    <col min="3333" max="3333" width="7.5703125" style="192" bestFit="1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7.57031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7.5703125" style="192" bestFit="1" customWidth="1"/>
    <col min="3342" max="3584" width="11.42578125" style="192"/>
    <col min="3585" max="3585" width="53.5703125" style="192" customWidth="1"/>
    <col min="3586" max="3586" width="14.42578125" style="192" customWidth="1"/>
    <col min="3587" max="3587" width="16.42578125" style="192" customWidth="1"/>
    <col min="3588" max="3588" width="14.42578125" style="192" customWidth="1"/>
    <col min="3589" max="3589" width="7.5703125" style="192" bestFit="1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7.57031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7.5703125" style="192" bestFit="1" customWidth="1"/>
    <col min="3598" max="3840" width="11.42578125" style="192"/>
    <col min="3841" max="3841" width="53.5703125" style="192" customWidth="1"/>
    <col min="3842" max="3842" width="14.42578125" style="192" customWidth="1"/>
    <col min="3843" max="3843" width="16.42578125" style="192" customWidth="1"/>
    <col min="3844" max="3844" width="14.42578125" style="192" customWidth="1"/>
    <col min="3845" max="3845" width="7.5703125" style="192" bestFit="1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7.57031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7.5703125" style="192" bestFit="1" customWidth="1"/>
    <col min="3854" max="4096" width="11.42578125" style="192"/>
    <col min="4097" max="4097" width="53.5703125" style="192" customWidth="1"/>
    <col min="4098" max="4098" width="14.42578125" style="192" customWidth="1"/>
    <col min="4099" max="4099" width="16.42578125" style="192" customWidth="1"/>
    <col min="4100" max="4100" width="14.42578125" style="192" customWidth="1"/>
    <col min="4101" max="4101" width="7.5703125" style="192" bestFit="1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7.57031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7.5703125" style="192" bestFit="1" customWidth="1"/>
    <col min="4110" max="4352" width="11.42578125" style="192"/>
    <col min="4353" max="4353" width="53.5703125" style="192" customWidth="1"/>
    <col min="4354" max="4354" width="14.42578125" style="192" customWidth="1"/>
    <col min="4355" max="4355" width="16.42578125" style="192" customWidth="1"/>
    <col min="4356" max="4356" width="14.42578125" style="192" customWidth="1"/>
    <col min="4357" max="4357" width="7.5703125" style="192" bestFit="1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7.57031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7.5703125" style="192" bestFit="1" customWidth="1"/>
    <col min="4366" max="4608" width="11.42578125" style="192"/>
    <col min="4609" max="4609" width="53.5703125" style="192" customWidth="1"/>
    <col min="4610" max="4610" width="14.42578125" style="192" customWidth="1"/>
    <col min="4611" max="4611" width="16.42578125" style="192" customWidth="1"/>
    <col min="4612" max="4612" width="14.42578125" style="192" customWidth="1"/>
    <col min="4613" max="4613" width="7.5703125" style="192" bestFit="1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7.57031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7.5703125" style="192" bestFit="1" customWidth="1"/>
    <col min="4622" max="4864" width="11.42578125" style="192"/>
    <col min="4865" max="4865" width="53.5703125" style="192" customWidth="1"/>
    <col min="4866" max="4866" width="14.42578125" style="192" customWidth="1"/>
    <col min="4867" max="4867" width="16.42578125" style="192" customWidth="1"/>
    <col min="4868" max="4868" width="14.42578125" style="192" customWidth="1"/>
    <col min="4869" max="4869" width="7.5703125" style="192" bestFit="1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7.57031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7.5703125" style="192" bestFit="1" customWidth="1"/>
    <col min="4878" max="5120" width="11.42578125" style="192"/>
    <col min="5121" max="5121" width="53.5703125" style="192" customWidth="1"/>
    <col min="5122" max="5122" width="14.42578125" style="192" customWidth="1"/>
    <col min="5123" max="5123" width="16.42578125" style="192" customWidth="1"/>
    <col min="5124" max="5124" width="14.42578125" style="192" customWidth="1"/>
    <col min="5125" max="5125" width="7.5703125" style="192" bestFit="1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7.57031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7.5703125" style="192" bestFit="1" customWidth="1"/>
    <col min="5134" max="5376" width="11.42578125" style="192"/>
    <col min="5377" max="5377" width="53.5703125" style="192" customWidth="1"/>
    <col min="5378" max="5378" width="14.42578125" style="192" customWidth="1"/>
    <col min="5379" max="5379" width="16.42578125" style="192" customWidth="1"/>
    <col min="5380" max="5380" width="14.42578125" style="192" customWidth="1"/>
    <col min="5381" max="5381" width="7.5703125" style="192" bestFit="1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7.57031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7.5703125" style="192" bestFit="1" customWidth="1"/>
    <col min="5390" max="5632" width="11.42578125" style="192"/>
    <col min="5633" max="5633" width="53.5703125" style="192" customWidth="1"/>
    <col min="5634" max="5634" width="14.42578125" style="192" customWidth="1"/>
    <col min="5635" max="5635" width="16.42578125" style="192" customWidth="1"/>
    <col min="5636" max="5636" width="14.42578125" style="192" customWidth="1"/>
    <col min="5637" max="5637" width="7.5703125" style="192" bestFit="1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7.57031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7.5703125" style="192" bestFit="1" customWidth="1"/>
    <col min="5646" max="5888" width="11.42578125" style="192"/>
    <col min="5889" max="5889" width="53.5703125" style="192" customWidth="1"/>
    <col min="5890" max="5890" width="14.42578125" style="192" customWidth="1"/>
    <col min="5891" max="5891" width="16.42578125" style="192" customWidth="1"/>
    <col min="5892" max="5892" width="14.42578125" style="192" customWidth="1"/>
    <col min="5893" max="5893" width="7.5703125" style="192" bestFit="1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7.57031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7.5703125" style="192" bestFit="1" customWidth="1"/>
    <col min="5902" max="6144" width="11.42578125" style="192"/>
    <col min="6145" max="6145" width="53.5703125" style="192" customWidth="1"/>
    <col min="6146" max="6146" width="14.42578125" style="192" customWidth="1"/>
    <col min="6147" max="6147" width="16.42578125" style="192" customWidth="1"/>
    <col min="6148" max="6148" width="14.42578125" style="192" customWidth="1"/>
    <col min="6149" max="6149" width="7.5703125" style="192" bestFit="1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7.57031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7.5703125" style="192" bestFit="1" customWidth="1"/>
    <col min="6158" max="6400" width="11.42578125" style="192"/>
    <col min="6401" max="6401" width="53.5703125" style="192" customWidth="1"/>
    <col min="6402" max="6402" width="14.42578125" style="192" customWidth="1"/>
    <col min="6403" max="6403" width="16.42578125" style="192" customWidth="1"/>
    <col min="6404" max="6404" width="14.42578125" style="192" customWidth="1"/>
    <col min="6405" max="6405" width="7.5703125" style="192" bestFit="1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7.57031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7.5703125" style="192" bestFit="1" customWidth="1"/>
    <col min="6414" max="6656" width="11.42578125" style="192"/>
    <col min="6657" max="6657" width="53.5703125" style="192" customWidth="1"/>
    <col min="6658" max="6658" width="14.42578125" style="192" customWidth="1"/>
    <col min="6659" max="6659" width="16.42578125" style="192" customWidth="1"/>
    <col min="6660" max="6660" width="14.42578125" style="192" customWidth="1"/>
    <col min="6661" max="6661" width="7.5703125" style="192" bestFit="1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7.57031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7.5703125" style="192" bestFit="1" customWidth="1"/>
    <col min="6670" max="6912" width="11.42578125" style="192"/>
    <col min="6913" max="6913" width="53.5703125" style="192" customWidth="1"/>
    <col min="6914" max="6914" width="14.42578125" style="192" customWidth="1"/>
    <col min="6915" max="6915" width="16.42578125" style="192" customWidth="1"/>
    <col min="6916" max="6916" width="14.42578125" style="192" customWidth="1"/>
    <col min="6917" max="6917" width="7.5703125" style="192" bestFit="1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7.57031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7.5703125" style="192" bestFit="1" customWidth="1"/>
    <col min="6926" max="7168" width="11.42578125" style="192"/>
    <col min="7169" max="7169" width="53.5703125" style="192" customWidth="1"/>
    <col min="7170" max="7170" width="14.42578125" style="192" customWidth="1"/>
    <col min="7171" max="7171" width="16.42578125" style="192" customWidth="1"/>
    <col min="7172" max="7172" width="14.42578125" style="192" customWidth="1"/>
    <col min="7173" max="7173" width="7.5703125" style="192" bestFit="1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7.57031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7.5703125" style="192" bestFit="1" customWidth="1"/>
    <col min="7182" max="7424" width="11.42578125" style="192"/>
    <col min="7425" max="7425" width="53.5703125" style="192" customWidth="1"/>
    <col min="7426" max="7426" width="14.42578125" style="192" customWidth="1"/>
    <col min="7427" max="7427" width="16.42578125" style="192" customWidth="1"/>
    <col min="7428" max="7428" width="14.42578125" style="192" customWidth="1"/>
    <col min="7429" max="7429" width="7.5703125" style="192" bestFit="1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7.57031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7.5703125" style="192" bestFit="1" customWidth="1"/>
    <col min="7438" max="7680" width="11.42578125" style="192"/>
    <col min="7681" max="7681" width="53.5703125" style="192" customWidth="1"/>
    <col min="7682" max="7682" width="14.42578125" style="192" customWidth="1"/>
    <col min="7683" max="7683" width="16.42578125" style="192" customWidth="1"/>
    <col min="7684" max="7684" width="14.42578125" style="192" customWidth="1"/>
    <col min="7685" max="7685" width="7.5703125" style="192" bestFit="1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7.57031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7.5703125" style="192" bestFit="1" customWidth="1"/>
    <col min="7694" max="7936" width="11.42578125" style="192"/>
    <col min="7937" max="7937" width="53.5703125" style="192" customWidth="1"/>
    <col min="7938" max="7938" width="14.42578125" style="192" customWidth="1"/>
    <col min="7939" max="7939" width="16.42578125" style="192" customWidth="1"/>
    <col min="7940" max="7940" width="14.42578125" style="192" customWidth="1"/>
    <col min="7941" max="7941" width="7.5703125" style="192" bestFit="1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7.57031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7.5703125" style="192" bestFit="1" customWidth="1"/>
    <col min="7950" max="8192" width="11.42578125" style="192"/>
    <col min="8193" max="8193" width="53.5703125" style="192" customWidth="1"/>
    <col min="8194" max="8194" width="14.42578125" style="192" customWidth="1"/>
    <col min="8195" max="8195" width="16.42578125" style="192" customWidth="1"/>
    <col min="8196" max="8196" width="14.42578125" style="192" customWidth="1"/>
    <col min="8197" max="8197" width="7.5703125" style="192" bestFit="1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7.57031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7.5703125" style="192" bestFit="1" customWidth="1"/>
    <col min="8206" max="8448" width="11.42578125" style="192"/>
    <col min="8449" max="8449" width="53.5703125" style="192" customWidth="1"/>
    <col min="8450" max="8450" width="14.42578125" style="192" customWidth="1"/>
    <col min="8451" max="8451" width="16.42578125" style="192" customWidth="1"/>
    <col min="8452" max="8452" width="14.42578125" style="192" customWidth="1"/>
    <col min="8453" max="8453" width="7.5703125" style="192" bestFit="1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7.57031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7.5703125" style="192" bestFit="1" customWidth="1"/>
    <col min="8462" max="8704" width="11.42578125" style="192"/>
    <col min="8705" max="8705" width="53.5703125" style="192" customWidth="1"/>
    <col min="8706" max="8706" width="14.42578125" style="192" customWidth="1"/>
    <col min="8707" max="8707" width="16.42578125" style="192" customWidth="1"/>
    <col min="8708" max="8708" width="14.42578125" style="192" customWidth="1"/>
    <col min="8709" max="8709" width="7.5703125" style="192" bestFit="1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7.57031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7.5703125" style="192" bestFit="1" customWidth="1"/>
    <col min="8718" max="8960" width="11.42578125" style="192"/>
    <col min="8961" max="8961" width="53.5703125" style="192" customWidth="1"/>
    <col min="8962" max="8962" width="14.42578125" style="192" customWidth="1"/>
    <col min="8963" max="8963" width="16.42578125" style="192" customWidth="1"/>
    <col min="8964" max="8964" width="14.42578125" style="192" customWidth="1"/>
    <col min="8965" max="8965" width="7.5703125" style="192" bestFit="1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7.57031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7.5703125" style="192" bestFit="1" customWidth="1"/>
    <col min="8974" max="9216" width="11.42578125" style="192"/>
    <col min="9217" max="9217" width="53.5703125" style="192" customWidth="1"/>
    <col min="9218" max="9218" width="14.42578125" style="192" customWidth="1"/>
    <col min="9219" max="9219" width="16.42578125" style="192" customWidth="1"/>
    <col min="9220" max="9220" width="14.42578125" style="192" customWidth="1"/>
    <col min="9221" max="9221" width="7.5703125" style="192" bestFit="1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7.57031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7.5703125" style="192" bestFit="1" customWidth="1"/>
    <col min="9230" max="9472" width="11.42578125" style="192"/>
    <col min="9473" max="9473" width="53.5703125" style="192" customWidth="1"/>
    <col min="9474" max="9474" width="14.42578125" style="192" customWidth="1"/>
    <col min="9475" max="9475" width="16.42578125" style="192" customWidth="1"/>
    <col min="9476" max="9476" width="14.42578125" style="192" customWidth="1"/>
    <col min="9477" max="9477" width="7.5703125" style="192" bestFit="1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7.57031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7.5703125" style="192" bestFit="1" customWidth="1"/>
    <col min="9486" max="9728" width="11.42578125" style="192"/>
    <col min="9729" max="9729" width="53.5703125" style="192" customWidth="1"/>
    <col min="9730" max="9730" width="14.42578125" style="192" customWidth="1"/>
    <col min="9731" max="9731" width="16.42578125" style="192" customWidth="1"/>
    <col min="9732" max="9732" width="14.42578125" style="192" customWidth="1"/>
    <col min="9733" max="9733" width="7.5703125" style="192" bestFit="1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7.57031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7.5703125" style="192" bestFit="1" customWidth="1"/>
    <col min="9742" max="9984" width="11.42578125" style="192"/>
    <col min="9985" max="9985" width="53.5703125" style="192" customWidth="1"/>
    <col min="9986" max="9986" width="14.42578125" style="192" customWidth="1"/>
    <col min="9987" max="9987" width="16.42578125" style="192" customWidth="1"/>
    <col min="9988" max="9988" width="14.42578125" style="192" customWidth="1"/>
    <col min="9989" max="9989" width="7.5703125" style="192" bestFit="1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7.57031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7.5703125" style="192" bestFit="1" customWidth="1"/>
    <col min="9998" max="10240" width="11.42578125" style="192"/>
    <col min="10241" max="10241" width="53.5703125" style="192" customWidth="1"/>
    <col min="10242" max="10242" width="14.42578125" style="192" customWidth="1"/>
    <col min="10243" max="10243" width="16.42578125" style="192" customWidth="1"/>
    <col min="10244" max="10244" width="14.42578125" style="192" customWidth="1"/>
    <col min="10245" max="10245" width="7.5703125" style="192" bestFit="1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7.57031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7.5703125" style="192" bestFit="1" customWidth="1"/>
    <col min="10254" max="10496" width="11.42578125" style="192"/>
    <col min="10497" max="10497" width="53.5703125" style="192" customWidth="1"/>
    <col min="10498" max="10498" width="14.42578125" style="192" customWidth="1"/>
    <col min="10499" max="10499" width="16.42578125" style="192" customWidth="1"/>
    <col min="10500" max="10500" width="14.42578125" style="192" customWidth="1"/>
    <col min="10501" max="10501" width="7.5703125" style="192" bestFit="1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7.57031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7.5703125" style="192" bestFit="1" customWidth="1"/>
    <col min="10510" max="10752" width="11.42578125" style="192"/>
    <col min="10753" max="10753" width="53.5703125" style="192" customWidth="1"/>
    <col min="10754" max="10754" width="14.42578125" style="192" customWidth="1"/>
    <col min="10755" max="10755" width="16.42578125" style="192" customWidth="1"/>
    <col min="10756" max="10756" width="14.42578125" style="192" customWidth="1"/>
    <col min="10757" max="10757" width="7.5703125" style="192" bestFit="1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7.57031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7.5703125" style="192" bestFit="1" customWidth="1"/>
    <col min="10766" max="11008" width="11.42578125" style="192"/>
    <col min="11009" max="11009" width="53.5703125" style="192" customWidth="1"/>
    <col min="11010" max="11010" width="14.42578125" style="192" customWidth="1"/>
    <col min="11011" max="11011" width="16.42578125" style="192" customWidth="1"/>
    <col min="11012" max="11012" width="14.42578125" style="192" customWidth="1"/>
    <col min="11013" max="11013" width="7.5703125" style="192" bestFit="1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7.57031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7.5703125" style="192" bestFit="1" customWidth="1"/>
    <col min="11022" max="11264" width="11.42578125" style="192"/>
    <col min="11265" max="11265" width="53.5703125" style="192" customWidth="1"/>
    <col min="11266" max="11266" width="14.42578125" style="192" customWidth="1"/>
    <col min="11267" max="11267" width="16.42578125" style="192" customWidth="1"/>
    <col min="11268" max="11268" width="14.42578125" style="192" customWidth="1"/>
    <col min="11269" max="11269" width="7.5703125" style="192" bestFit="1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7.57031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7.5703125" style="192" bestFit="1" customWidth="1"/>
    <col min="11278" max="11520" width="11.42578125" style="192"/>
    <col min="11521" max="11521" width="53.5703125" style="192" customWidth="1"/>
    <col min="11522" max="11522" width="14.42578125" style="192" customWidth="1"/>
    <col min="11523" max="11523" width="16.42578125" style="192" customWidth="1"/>
    <col min="11524" max="11524" width="14.42578125" style="192" customWidth="1"/>
    <col min="11525" max="11525" width="7.5703125" style="192" bestFit="1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7.57031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7.5703125" style="192" bestFit="1" customWidth="1"/>
    <col min="11534" max="11776" width="11.42578125" style="192"/>
    <col min="11777" max="11777" width="53.5703125" style="192" customWidth="1"/>
    <col min="11778" max="11778" width="14.42578125" style="192" customWidth="1"/>
    <col min="11779" max="11779" width="16.42578125" style="192" customWidth="1"/>
    <col min="11780" max="11780" width="14.42578125" style="192" customWidth="1"/>
    <col min="11781" max="11781" width="7.5703125" style="192" bestFit="1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7.57031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7.5703125" style="192" bestFit="1" customWidth="1"/>
    <col min="11790" max="12032" width="11.42578125" style="192"/>
    <col min="12033" max="12033" width="53.5703125" style="192" customWidth="1"/>
    <col min="12034" max="12034" width="14.42578125" style="192" customWidth="1"/>
    <col min="12035" max="12035" width="16.42578125" style="192" customWidth="1"/>
    <col min="12036" max="12036" width="14.42578125" style="192" customWidth="1"/>
    <col min="12037" max="12037" width="7.5703125" style="192" bestFit="1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7.57031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7.5703125" style="192" bestFit="1" customWidth="1"/>
    <col min="12046" max="12288" width="11.42578125" style="192"/>
    <col min="12289" max="12289" width="53.5703125" style="192" customWidth="1"/>
    <col min="12290" max="12290" width="14.42578125" style="192" customWidth="1"/>
    <col min="12291" max="12291" width="16.42578125" style="192" customWidth="1"/>
    <col min="12292" max="12292" width="14.42578125" style="192" customWidth="1"/>
    <col min="12293" max="12293" width="7.5703125" style="192" bestFit="1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7.57031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7.5703125" style="192" bestFit="1" customWidth="1"/>
    <col min="12302" max="12544" width="11.42578125" style="192"/>
    <col min="12545" max="12545" width="53.5703125" style="192" customWidth="1"/>
    <col min="12546" max="12546" width="14.42578125" style="192" customWidth="1"/>
    <col min="12547" max="12547" width="16.42578125" style="192" customWidth="1"/>
    <col min="12548" max="12548" width="14.42578125" style="192" customWidth="1"/>
    <col min="12549" max="12549" width="7.5703125" style="192" bestFit="1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7.57031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7.5703125" style="192" bestFit="1" customWidth="1"/>
    <col min="12558" max="12800" width="11.42578125" style="192"/>
    <col min="12801" max="12801" width="53.5703125" style="192" customWidth="1"/>
    <col min="12802" max="12802" width="14.42578125" style="192" customWidth="1"/>
    <col min="12803" max="12803" width="16.42578125" style="192" customWidth="1"/>
    <col min="12804" max="12804" width="14.42578125" style="192" customWidth="1"/>
    <col min="12805" max="12805" width="7.5703125" style="192" bestFit="1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7.57031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7.5703125" style="192" bestFit="1" customWidth="1"/>
    <col min="12814" max="13056" width="11.42578125" style="192"/>
    <col min="13057" max="13057" width="53.5703125" style="192" customWidth="1"/>
    <col min="13058" max="13058" width="14.42578125" style="192" customWidth="1"/>
    <col min="13059" max="13059" width="16.42578125" style="192" customWidth="1"/>
    <col min="13060" max="13060" width="14.42578125" style="192" customWidth="1"/>
    <col min="13061" max="13061" width="7.5703125" style="192" bestFit="1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7.57031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7.5703125" style="192" bestFit="1" customWidth="1"/>
    <col min="13070" max="13312" width="11.42578125" style="192"/>
    <col min="13313" max="13313" width="53.5703125" style="192" customWidth="1"/>
    <col min="13314" max="13314" width="14.42578125" style="192" customWidth="1"/>
    <col min="13315" max="13315" width="16.42578125" style="192" customWidth="1"/>
    <col min="13316" max="13316" width="14.42578125" style="192" customWidth="1"/>
    <col min="13317" max="13317" width="7.5703125" style="192" bestFit="1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7.57031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7.5703125" style="192" bestFit="1" customWidth="1"/>
    <col min="13326" max="13568" width="11.42578125" style="192"/>
    <col min="13569" max="13569" width="53.5703125" style="192" customWidth="1"/>
    <col min="13570" max="13570" width="14.42578125" style="192" customWidth="1"/>
    <col min="13571" max="13571" width="16.42578125" style="192" customWidth="1"/>
    <col min="13572" max="13572" width="14.42578125" style="192" customWidth="1"/>
    <col min="13573" max="13573" width="7.5703125" style="192" bestFit="1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7.57031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7.5703125" style="192" bestFit="1" customWidth="1"/>
    <col min="13582" max="13824" width="11.42578125" style="192"/>
    <col min="13825" max="13825" width="53.5703125" style="192" customWidth="1"/>
    <col min="13826" max="13826" width="14.42578125" style="192" customWidth="1"/>
    <col min="13827" max="13827" width="16.42578125" style="192" customWidth="1"/>
    <col min="13828" max="13828" width="14.42578125" style="192" customWidth="1"/>
    <col min="13829" max="13829" width="7.5703125" style="192" bestFit="1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7.57031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7.5703125" style="192" bestFit="1" customWidth="1"/>
    <col min="13838" max="14080" width="11.42578125" style="192"/>
    <col min="14081" max="14081" width="53.5703125" style="192" customWidth="1"/>
    <col min="14082" max="14082" width="14.42578125" style="192" customWidth="1"/>
    <col min="14083" max="14083" width="16.42578125" style="192" customWidth="1"/>
    <col min="14084" max="14084" width="14.42578125" style="192" customWidth="1"/>
    <col min="14085" max="14085" width="7.5703125" style="192" bestFit="1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7.57031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7.5703125" style="192" bestFit="1" customWidth="1"/>
    <col min="14094" max="14336" width="11.42578125" style="192"/>
    <col min="14337" max="14337" width="53.5703125" style="192" customWidth="1"/>
    <col min="14338" max="14338" width="14.42578125" style="192" customWidth="1"/>
    <col min="14339" max="14339" width="16.42578125" style="192" customWidth="1"/>
    <col min="14340" max="14340" width="14.42578125" style="192" customWidth="1"/>
    <col min="14341" max="14341" width="7.5703125" style="192" bestFit="1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7.57031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7.5703125" style="192" bestFit="1" customWidth="1"/>
    <col min="14350" max="14592" width="11.42578125" style="192"/>
    <col min="14593" max="14593" width="53.5703125" style="192" customWidth="1"/>
    <col min="14594" max="14594" width="14.42578125" style="192" customWidth="1"/>
    <col min="14595" max="14595" width="16.42578125" style="192" customWidth="1"/>
    <col min="14596" max="14596" width="14.42578125" style="192" customWidth="1"/>
    <col min="14597" max="14597" width="7.5703125" style="192" bestFit="1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7.57031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7.5703125" style="192" bestFit="1" customWidth="1"/>
    <col min="14606" max="14848" width="11.42578125" style="192"/>
    <col min="14849" max="14849" width="53.5703125" style="192" customWidth="1"/>
    <col min="14850" max="14850" width="14.42578125" style="192" customWidth="1"/>
    <col min="14851" max="14851" width="16.42578125" style="192" customWidth="1"/>
    <col min="14852" max="14852" width="14.42578125" style="192" customWidth="1"/>
    <col min="14853" max="14853" width="7.5703125" style="192" bestFit="1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7.57031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7.5703125" style="192" bestFit="1" customWidth="1"/>
    <col min="14862" max="15104" width="11.42578125" style="192"/>
    <col min="15105" max="15105" width="53.5703125" style="192" customWidth="1"/>
    <col min="15106" max="15106" width="14.42578125" style="192" customWidth="1"/>
    <col min="15107" max="15107" width="16.42578125" style="192" customWidth="1"/>
    <col min="15108" max="15108" width="14.42578125" style="192" customWidth="1"/>
    <col min="15109" max="15109" width="7.5703125" style="192" bestFit="1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7.57031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7.5703125" style="192" bestFit="1" customWidth="1"/>
    <col min="15118" max="15360" width="11.42578125" style="192"/>
    <col min="15361" max="15361" width="53.5703125" style="192" customWidth="1"/>
    <col min="15362" max="15362" width="14.42578125" style="192" customWidth="1"/>
    <col min="15363" max="15363" width="16.42578125" style="192" customWidth="1"/>
    <col min="15364" max="15364" width="14.42578125" style="192" customWidth="1"/>
    <col min="15365" max="15365" width="7.5703125" style="192" bestFit="1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7.57031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7.5703125" style="192" bestFit="1" customWidth="1"/>
    <col min="15374" max="15616" width="11.42578125" style="192"/>
    <col min="15617" max="15617" width="53.5703125" style="192" customWidth="1"/>
    <col min="15618" max="15618" width="14.42578125" style="192" customWidth="1"/>
    <col min="15619" max="15619" width="16.42578125" style="192" customWidth="1"/>
    <col min="15620" max="15620" width="14.42578125" style="192" customWidth="1"/>
    <col min="15621" max="15621" width="7.5703125" style="192" bestFit="1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7.57031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7.5703125" style="192" bestFit="1" customWidth="1"/>
    <col min="15630" max="15872" width="11.42578125" style="192"/>
    <col min="15873" max="15873" width="53.5703125" style="192" customWidth="1"/>
    <col min="15874" max="15874" width="14.42578125" style="192" customWidth="1"/>
    <col min="15875" max="15875" width="16.42578125" style="192" customWidth="1"/>
    <col min="15876" max="15876" width="14.42578125" style="192" customWidth="1"/>
    <col min="15877" max="15877" width="7.5703125" style="192" bestFit="1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7.57031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7.5703125" style="192" bestFit="1" customWidth="1"/>
    <col min="15886" max="16128" width="11.42578125" style="192"/>
    <col min="16129" max="16129" width="53.5703125" style="192" customWidth="1"/>
    <col min="16130" max="16130" width="14.42578125" style="192" customWidth="1"/>
    <col min="16131" max="16131" width="16.42578125" style="192" customWidth="1"/>
    <col min="16132" max="16132" width="14.42578125" style="192" customWidth="1"/>
    <col min="16133" max="16133" width="7.5703125" style="192" bestFit="1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7.57031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7.5703125" style="192" bestFit="1" customWidth="1"/>
    <col min="16142" max="16384" width="11.42578125" style="192"/>
  </cols>
  <sheetData>
    <row r="1" spans="1:13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</row>
    <row r="2" spans="1:13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</row>
    <row r="3" spans="1:13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</row>
    <row r="4" spans="1:1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</row>
    <row r="5" spans="1:13" ht="15" customHeight="1">
      <c r="A5" s="194"/>
      <c r="B5" s="218"/>
      <c r="C5" s="218"/>
      <c r="D5" s="168"/>
      <c r="E5" s="168"/>
      <c r="F5" s="218"/>
      <c r="G5" s="168"/>
      <c r="H5" s="218"/>
      <c r="I5" s="218"/>
      <c r="J5" s="168"/>
      <c r="K5" s="168"/>
      <c r="L5" s="218"/>
      <c r="M5" s="168"/>
    </row>
    <row r="6" spans="1:13" s="249" customFormat="1" ht="15" customHeight="1">
      <c r="A6" s="235"/>
      <c r="B6" s="590" t="s">
        <v>71</v>
      </c>
      <c r="C6" s="590"/>
      <c r="D6" s="590"/>
      <c r="E6" s="590"/>
      <c r="F6" s="590" t="s">
        <v>75</v>
      </c>
      <c r="G6" s="590"/>
      <c r="H6" s="590"/>
      <c r="I6" s="590"/>
      <c r="J6" s="590" t="s">
        <v>76</v>
      </c>
      <c r="K6" s="590"/>
      <c r="L6" s="590"/>
      <c r="M6" s="590"/>
    </row>
    <row r="7" spans="1:13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9" t="s">
        <v>516</v>
      </c>
      <c r="G7" s="238" t="s">
        <v>517</v>
      </c>
      <c r="H7" s="238" t="s">
        <v>518</v>
      </c>
      <c r="I7" s="239" t="s">
        <v>67</v>
      </c>
      <c r="J7" s="238" t="s">
        <v>516</v>
      </c>
      <c r="K7" s="238" t="s">
        <v>517</v>
      </c>
      <c r="L7" s="239" t="s">
        <v>518</v>
      </c>
      <c r="M7" s="238" t="s">
        <v>67</v>
      </c>
    </row>
    <row r="8" spans="1:13" s="251" customFormat="1" ht="15" customHeight="1">
      <c r="A8" s="248" t="s">
        <v>484</v>
      </c>
      <c r="B8" s="242">
        <v>0</v>
      </c>
      <c r="C8" s="242">
        <v>10311.263429999999</v>
      </c>
      <c r="D8" s="242">
        <v>129449.30676000001</v>
      </c>
      <c r="E8" s="242">
        <v>139760.57019</v>
      </c>
      <c r="F8" s="242">
        <v>53.126460000000002</v>
      </c>
      <c r="G8" s="242">
        <v>28185.25981</v>
      </c>
      <c r="H8" s="242">
        <v>159146.74390999999</v>
      </c>
      <c r="I8" s="242">
        <v>187385.13018000001</v>
      </c>
      <c r="J8" s="242">
        <v>0</v>
      </c>
      <c r="K8" s="242">
        <v>20075.757980000002</v>
      </c>
      <c r="L8" s="242">
        <v>112670.83894</v>
      </c>
      <c r="M8" s="242">
        <v>132746.59692000001</v>
      </c>
    </row>
    <row r="9" spans="1:13" s="251" customFormat="1" ht="15" customHeight="1">
      <c r="A9" s="248" t="s">
        <v>485</v>
      </c>
      <c r="B9" s="243">
        <v>0</v>
      </c>
      <c r="C9" s="243">
        <v>12.780569999999999</v>
      </c>
      <c r="D9" s="243">
        <v>184.83219</v>
      </c>
      <c r="E9" s="243">
        <v>197.61276000000001</v>
      </c>
      <c r="F9" s="243">
        <v>0</v>
      </c>
      <c r="G9" s="243">
        <v>0</v>
      </c>
      <c r="H9" s="242">
        <v>78.656120000000001</v>
      </c>
      <c r="I9" s="242">
        <v>78.656120000000001</v>
      </c>
      <c r="J9" s="242">
        <v>0</v>
      </c>
      <c r="K9" s="242">
        <v>0</v>
      </c>
      <c r="L9" s="242">
        <v>75.637799999999999</v>
      </c>
      <c r="M9" s="242">
        <v>75.637799999999999</v>
      </c>
    </row>
    <row r="10" spans="1:13" s="251" customFormat="1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2">
        <v>0</v>
      </c>
      <c r="I10" s="242">
        <v>0</v>
      </c>
      <c r="J10" s="242">
        <v>0</v>
      </c>
      <c r="K10" s="242">
        <v>0</v>
      </c>
      <c r="L10" s="242">
        <v>0</v>
      </c>
      <c r="M10" s="242">
        <v>0</v>
      </c>
    </row>
    <row r="11" spans="1:13" s="251" customFormat="1" ht="15" customHeight="1">
      <c r="A11" s="248" t="s">
        <v>487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42">
        <v>0</v>
      </c>
    </row>
    <row r="12" spans="1:13" s="251" customFormat="1" ht="15" customHeight="1">
      <c r="A12" s="248" t="s">
        <v>488</v>
      </c>
      <c r="B12" s="242">
        <v>0</v>
      </c>
      <c r="C12" s="242">
        <v>4183.3796299999995</v>
      </c>
      <c r="D12" s="242">
        <v>21058.454739999997</v>
      </c>
      <c r="E12" s="242">
        <v>25241.83437</v>
      </c>
      <c r="F12" s="242">
        <v>34.161279999999998</v>
      </c>
      <c r="G12" s="242">
        <v>8100.5690100000002</v>
      </c>
      <c r="H12" s="242">
        <v>22173.373390000001</v>
      </c>
      <c r="I12" s="242">
        <v>30308.10368</v>
      </c>
      <c r="J12" s="242">
        <v>0</v>
      </c>
      <c r="K12" s="242">
        <v>3767.1654800000001</v>
      </c>
      <c r="L12" s="242">
        <v>16437.7762</v>
      </c>
      <c r="M12" s="242">
        <v>20204.94168</v>
      </c>
    </row>
    <row r="13" spans="1:13" s="251" customFormat="1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</row>
    <row r="14" spans="1:13" s="251" customFormat="1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</row>
    <row r="15" spans="1:13" s="251" customFormat="1" ht="15" customHeight="1">
      <c r="A15" s="248" t="s">
        <v>490</v>
      </c>
      <c r="B15" s="242">
        <v>0</v>
      </c>
      <c r="C15" s="242">
        <v>1215.9596899999999</v>
      </c>
      <c r="D15" s="242">
        <v>3227.7759700000001</v>
      </c>
      <c r="E15" s="242">
        <v>4443.7356600000003</v>
      </c>
      <c r="F15" s="242">
        <v>0</v>
      </c>
      <c r="G15" s="242">
        <v>1556.7797499999999</v>
      </c>
      <c r="H15" s="242">
        <v>1018.03126</v>
      </c>
      <c r="I15" s="242">
        <v>2574.8110099999999</v>
      </c>
      <c r="J15" s="242">
        <v>0</v>
      </c>
      <c r="K15" s="242">
        <v>2204.9235299999996</v>
      </c>
      <c r="L15" s="242">
        <v>1076.4684</v>
      </c>
      <c r="M15" s="242">
        <v>3281.3919300000002</v>
      </c>
    </row>
    <row r="16" spans="1:13" s="251" customFormat="1" ht="15" customHeight="1">
      <c r="A16" s="248" t="s">
        <v>491</v>
      </c>
      <c r="B16" s="242">
        <v>0</v>
      </c>
      <c r="C16" s="242">
        <v>391.79415999999998</v>
      </c>
      <c r="D16" s="242">
        <v>4566.2981399999999</v>
      </c>
      <c r="E16" s="242">
        <v>4958.0923000000003</v>
      </c>
      <c r="F16" s="242">
        <v>0</v>
      </c>
      <c r="G16" s="242">
        <v>327.44829999999996</v>
      </c>
      <c r="H16" s="242">
        <v>3689.5399199999997</v>
      </c>
      <c r="I16" s="242">
        <v>4016.9882200000002</v>
      </c>
      <c r="J16" s="242">
        <v>0</v>
      </c>
      <c r="K16" s="242">
        <v>737.56144999999992</v>
      </c>
      <c r="L16" s="242">
        <v>1799.4957899999999</v>
      </c>
      <c r="M16" s="242">
        <v>2537.0572400000001</v>
      </c>
    </row>
    <row r="17" spans="1:13" s="251" customFormat="1" ht="15" customHeight="1">
      <c r="A17" s="248" t="s">
        <v>492</v>
      </c>
      <c r="B17" s="242">
        <v>0</v>
      </c>
      <c r="C17" s="242">
        <v>925.40310999999997</v>
      </c>
      <c r="D17" s="242">
        <v>7836.5378600000004</v>
      </c>
      <c r="E17" s="242">
        <v>8761.9409700000015</v>
      </c>
      <c r="F17" s="242">
        <v>0</v>
      </c>
      <c r="G17" s="242">
        <v>483.62473</v>
      </c>
      <c r="H17" s="242">
        <v>9279.3025500000003</v>
      </c>
      <c r="I17" s="242">
        <v>9762.9272799999999</v>
      </c>
      <c r="J17" s="242">
        <v>0</v>
      </c>
      <c r="K17" s="242">
        <v>237.46113</v>
      </c>
      <c r="L17" s="242">
        <v>2147.3903500000001</v>
      </c>
      <c r="M17" s="242">
        <v>2384.8514799999998</v>
      </c>
    </row>
    <row r="18" spans="1:13" s="251" customFormat="1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0</v>
      </c>
      <c r="K18" s="242">
        <v>0</v>
      </c>
      <c r="L18" s="242">
        <v>0</v>
      </c>
      <c r="M18" s="242">
        <v>0</v>
      </c>
    </row>
    <row r="19" spans="1:13" s="251" customFormat="1" ht="15" customHeight="1">
      <c r="A19" s="248" t="s">
        <v>494</v>
      </c>
      <c r="B19" s="242">
        <v>0</v>
      </c>
      <c r="C19" s="242">
        <v>112.00271000000001</v>
      </c>
      <c r="D19" s="242">
        <v>0</v>
      </c>
      <c r="E19" s="242">
        <v>112.00271000000001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57.959350000000001</v>
      </c>
      <c r="L19" s="242">
        <v>123.62588000000001</v>
      </c>
      <c r="M19" s="242">
        <v>181.58523000000002</v>
      </c>
    </row>
    <row r="20" spans="1:13" s="251" customFormat="1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</row>
    <row r="21" spans="1:13" s="251" customFormat="1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</row>
    <row r="22" spans="1:13" s="251" customFormat="1" ht="15" customHeight="1">
      <c r="A22" s="248" t="s">
        <v>497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</row>
    <row r="23" spans="1:13" s="251" customFormat="1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</row>
    <row r="24" spans="1:13" s="251" customFormat="1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</row>
    <row r="25" spans="1:13" s="252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</row>
    <row r="26" spans="1:13" s="251" customFormat="1" ht="15" customHeight="1">
      <c r="A26" s="234" t="s">
        <v>519</v>
      </c>
      <c r="B26" s="244">
        <v>0</v>
      </c>
      <c r="C26" s="244">
        <v>17152.583299999998</v>
      </c>
      <c r="D26" s="244">
        <v>166323.20566000001</v>
      </c>
      <c r="E26" s="244">
        <v>183475.78895999998</v>
      </c>
      <c r="F26" s="244">
        <v>87.287739999999999</v>
      </c>
      <c r="G26" s="244">
        <v>38653.681600000004</v>
      </c>
      <c r="H26" s="244">
        <v>195385.64714999998</v>
      </c>
      <c r="I26" s="244">
        <v>234126.61649000001</v>
      </c>
      <c r="J26" s="244">
        <v>0</v>
      </c>
      <c r="K26" s="244">
        <v>27080.828920000004</v>
      </c>
      <c r="L26" s="244">
        <v>134331.23336000001</v>
      </c>
      <c r="M26" s="244">
        <v>161412.06228000001</v>
      </c>
    </row>
    <row r="27" spans="1:13" ht="15" customHeight="1" thickBot="1">
      <c r="A27" s="206"/>
      <c r="B27" s="212"/>
      <c r="C27" s="208"/>
      <c r="D27" s="208"/>
      <c r="E27" s="208"/>
      <c r="F27" s="208"/>
      <c r="G27" s="208"/>
      <c r="H27" s="212"/>
      <c r="I27" s="212"/>
      <c r="J27" s="212"/>
      <c r="K27" s="212"/>
      <c r="L27" s="212"/>
      <c r="M27" s="212"/>
    </row>
    <row r="28" spans="1:13" ht="15" customHeight="1" thickTop="1">
      <c r="A28" s="190" t="s">
        <v>503</v>
      </c>
      <c r="B28" s="210"/>
      <c r="C28" s="200"/>
      <c r="D28" s="200"/>
      <c r="E28" s="200"/>
      <c r="F28" s="200"/>
      <c r="G28" s="200"/>
      <c r="H28" s="210"/>
      <c r="I28" s="210"/>
      <c r="J28" s="168"/>
      <c r="K28" s="168"/>
      <c r="L28" s="168"/>
      <c r="M28" s="168"/>
    </row>
    <row r="29" spans="1:13" ht="15" customHeight="1">
      <c r="A29" s="217"/>
      <c r="B29" s="199"/>
      <c r="C29" s="191"/>
      <c r="D29" s="191"/>
      <c r="E29" s="191"/>
      <c r="F29" s="191"/>
      <c r="G29" s="191"/>
      <c r="H29" s="191"/>
      <c r="I29" s="199"/>
      <c r="J29" s="168"/>
      <c r="K29" s="168"/>
      <c r="L29" s="168"/>
      <c r="M29" s="16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topLeftCell="B1" zoomScaleNormal="100" workbookViewId="0">
      <selection activeCell="C26" sqref="C25:C26"/>
    </sheetView>
  </sheetViews>
  <sheetFormatPr baseColWidth="10" defaultColWidth="11.42578125" defaultRowHeight="12.75"/>
  <cols>
    <col min="1" max="1" width="53.5703125" style="193" customWidth="1"/>
    <col min="2" max="2" width="14.42578125" style="192" customWidth="1"/>
    <col min="3" max="3" width="16.42578125" style="192" customWidth="1"/>
    <col min="4" max="4" width="14.42578125" style="192" customWidth="1"/>
    <col min="5" max="5" width="9.140625" style="192" customWidth="1"/>
    <col min="6" max="6" width="14.42578125" style="192" customWidth="1"/>
    <col min="7" max="7" width="16.42578125" style="192" customWidth="1"/>
    <col min="8" max="8" width="14.42578125" style="192" customWidth="1"/>
    <col min="9" max="9" width="7.5703125" style="192" customWidth="1"/>
    <col min="10" max="10" width="14.42578125" style="192" customWidth="1"/>
    <col min="11" max="11" width="16.42578125" style="192" customWidth="1"/>
    <col min="12" max="12" width="14.42578125" style="192" customWidth="1"/>
    <col min="13" max="13" width="7.5703125" style="192" customWidth="1"/>
    <col min="14" max="14" width="14.42578125" style="192" customWidth="1"/>
    <col min="15" max="15" width="16.42578125" style="192" customWidth="1"/>
    <col min="16" max="16" width="14.42578125" style="192" customWidth="1"/>
    <col min="17" max="17" width="9.140625" style="192" customWidth="1"/>
    <col min="18" max="260" width="11.42578125" style="192"/>
    <col min="261" max="261" width="53.5703125" style="192" customWidth="1"/>
    <col min="262" max="262" width="14.42578125" style="192" customWidth="1"/>
    <col min="263" max="263" width="16.42578125" style="192" customWidth="1"/>
    <col min="264" max="264" width="14.42578125" style="192" customWidth="1"/>
    <col min="265" max="265" width="9.140625" style="192" customWidth="1"/>
    <col min="266" max="266" width="14.42578125" style="192" customWidth="1"/>
    <col min="267" max="267" width="16.42578125" style="192" customWidth="1"/>
    <col min="268" max="268" width="14.42578125" style="192" customWidth="1"/>
    <col min="269" max="269" width="7.5703125" style="192" customWidth="1"/>
    <col min="270" max="270" width="14.42578125" style="192" customWidth="1"/>
    <col min="271" max="271" width="16.42578125" style="192" customWidth="1"/>
    <col min="272" max="272" width="14.42578125" style="192" customWidth="1"/>
    <col min="273" max="273" width="9.140625" style="192" customWidth="1"/>
    <col min="274" max="516" width="11.42578125" style="192"/>
    <col min="517" max="517" width="53.5703125" style="192" customWidth="1"/>
    <col min="518" max="518" width="14.42578125" style="192" customWidth="1"/>
    <col min="519" max="519" width="16.42578125" style="192" customWidth="1"/>
    <col min="520" max="520" width="14.42578125" style="192" customWidth="1"/>
    <col min="521" max="521" width="9.140625" style="192" customWidth="1"/>
    <col min="522" max="522" width="14.42578125" style="192" customWidth="1"/>
    <col min="523" max="523" width="16.42578125" style="192" customWidth="1"/>
    <col min="524" max="524" width="14.42578125" style="192" customWidth="1"/>
    <col min="525" max="525" width="7.5703125" style="192" customWidth="1"/>
    <col min="526" max="526" width="14.42578125" style="192" customWidth="1"/>
    <col min="527" max="527" width="16.42578125" style="192" customWidth="1"/>
    <col min="528" max="528" width="14.42578125" style="192" customWidth="1"/>
    <col min="529" max="529" width="9.140625" style="192" customWidth="1"/>
    <col min="530" max="772" width="11.42578125" style="192"/>
    <col min="773" max="773" width="53.5703125" style="192" customWidth="1"/>
    <col min="774" max="774" width="14.42578125" style="192" customWidth="1"/>
    <col min="775" max="775" width="16.42578125" style="192" customWidth="1"/>
    <col min="776" max="776" width="14.42578125" style="192" customWidth="1"/>
    <col min="777" max="777" width="9.140625" style="192" customWidth="1"/>
    <col min="778" max="778" width="14.42578125" style="192" customWidth="1"/>
    <col min="779" max="779" width="16.42578125" style="192" customWidth="1"/>
    <col min="780" max="780" width="14.42578125" style="192" customWidth="1"/>
    <col min="781" max="781" width="7.5703125" style="192" customWidth="1"/>
    <col min="782" max="782" width="14.42578125" style="192" customWidth="1"/>
    <col min="783" max="783" width="16.42578125" style="192" customWidth="1"/>
    <col min="784" max="784" width="14.42578125" style="192" customWidth="1"/>
    <col min="785" max="785" width="9.140625" style="192" customWidth="1"/>
    <col min="786" max="1028" width="11.42578125" style="192"/>
    <col min="1029" max="1029" width="53.5703125" style="192" customWidth="1"/>
    <col min="1030" max="1030" width="14.42578125" style="192" customWidth="1"/>
    <col min="1031" max="1031" width="16.42578125" style="192" customWidth="1"/>
    <col min="1032" max="1032" width="14.42578125" style="192" customWidth="1"/>
    <col min="1033" max="1033" width="9.140625" style="192" customWidth="1"/>
    <col min="1034" max="1034" width="14.42578125" style="192" customWidth="1"/>
    <col min="1035" max="1035" width="16.42578125" style="192" customWidth="1"/>
    <col min="1036" max="1036" width="14.42578125" style="192" customWidth="1"/>
    <col min="1037" max="1037" width="7.5703125" style="192" customWidth="1"/>
    <col min="1038" max="1038" width="14.42578125" style="192" customWidth="1"/>
    <col min="1039" max="1039" width="16.42578125" style="192" customWidth="1"/>
    <col min="1040" max="1040" width="14.42578125" style="192" customWidth="1"/>
    <col min="1041" max="1041" width="9.140625" style="192" customWidth="1"/>
    <col min="1042" max="1284" width="11.42578125" style="192"/>
    <col min="1285" max="1285" width="53.5703125" style="192" customWidth="1"/>
    <col min="1286" max="1286" width="14.42578125" style="192" customWidth="1"/>
    <col min="1287" max="1287" width="16.42578125" style="192" customWidth="1"/>
    <col min="1288" max="1288" width="14.42578125" style="192" customWidth="1"/>
    <col min="1289" max="1289" width="9.140625" style="192" customWidth="1"/>
    <col min="1290" max="1290" width="14.42578125" style="192" customWidth="1"/>
    <col min="1291" max="1291" width="16.42578125" style="192" customWidth="1"/>
    <col min="1292" max="1292" width="14.42578125" style="192" customWidth="1"/>
    <col min="1293" max="1293" width="7.5703125" style="192" customWidth="1"/>
    <col min="1294" max="1294" width="14.42578125" style="192" customWidth="1"/>
    <col min="1295" max="1295" width="16.42578125" style="192" customWidth="1"/>
    <col min="1296" max="1296" width="14.42578125" style="192" customWidth="1"/>
    <col min="1297" max="1297" width="9.140625" style="192" customWidth="1"/>
    <col min="1298" max="1540" width="11.42578125" style="192"/>
    <col min="1541" max="1541" width="53.5703125" style="192" customWidth="1"/>
    <col min="1542" max="1542" width="14.42578125" style="192" customWidth="1"/>
    <col min="1543" max="1543" width="16.42578125" style="192" customWidth="1"/>
    <col min="1544" max="1544" width="14.42578125" style="192" customWidth="1"/>
    <col min="1545" max="1545" width="9.140625" style="192" customWidth="1"/>
    <col min="1546" max="1546" width="14.42578125" style="192" customWidth="1"/>
    <col min="1547" max="1547" width="16.42578125" style="192" customWidth="1"/>
    <col min="1548" max="1548" width="14.42578125" style="192" customWidth="1"/>
    <col min="1549" max="1549" width="7.5703125" style="192" customWidth="1"/>
    <col min="1550" max="1550" width="14.42578125" style="192" customWidth="1"/>
    <col min="1551" max="1551" width="16.42578125" style="192" customWidth="1"/>
    <col min="1552" max="1552" width="14.42578125" style="192" customWidth="1"/>
    <col min="1553" max="1553" width="9.140625" style="192" customWidth="1"/>
    <col min="1554" max="1796" width="11.42578125" style="192"/>
    <col min="1797" max="1797" width="53.5703125" style="192" customWidth="1"/>
    <col min="1798" max="1798" width="14.42578125" style="192" customWidth="1"/>
    <col min="1799" max="1799" width="16.42578125" style="192" customWidth="1"/>
    <col min="1800" max="1800" width="14.42578125" style="192" customWidth="1"/>
    <col min="1801" max="1801" width="9.140625" style="192" customWidth="1"/>
    <col min="1802" max="1802" width="14.42578125" style="192" customWidth="1"/>
    <col min="1803" max="1803" width="16.42578125" style="192" customWidth="1"/>
    <col min="1804" max="1804" width="14.42578125" style="192" customWidth="1"/>
    <col min="1805" max="1805" width="7.5703125" style="192" customWidth="1"/>
    <col min="1806" max="1806" width="14.42578125" style="192" customWidth="1"/>
    <col min="1807" max="1807" width="16.42578125" style="192" customWidth="1"/>
    <col min="1808" max="1808" width="14.42578125" style="192" customWidth="1"/>
    <col min="1809" max="1809" width="9.140625" style="192" customWidth="1"/>
    <col min="1810" max="2052" width="11.42578125" style="192"/>
    <col min="2053" max="2053" width="53.5703125" style="192" customWidth="1"/>
    <col min="2054" max="2054" width="14.42578125" style="192" customWidth="1"/>
    <col min="2055" max="2055" width="16.42578125" style="192" customWidth="1"/>
    <col min="2056" max="2056" width="14.42578125" style="192" customWidth="1"/>
    <col min="2057" max="2057" width="9.140625" style="192" customWidth="1"/>
    <col min="2058" max="2058" width="14.42578125" style="192" customWidth="1"/>
    <col min="2059" max="2059" width="16.42578125" style="192" customWidth="1"/>
    <col min="2060" max="2060" width="14.42578125" style="192" customWidth="1"/>
    <col min="2061" max="2061" width="7.5703125" style="192" customWidth="1"/>
    <col min="2062" max="2062" width="14.42578125" style="192" customWidth="1"/>
    <col min="2063" max="2063" width="16.42578125" style="192" customWidth="1"/>
    <col min="2064" max="2064" width="14.42578125" style="192" customWidth="1"/>
    <col min="2065" max="2065" width="9.140625" style="192" customWidth="1"/>
    <col min="2066" max="2308" width="11.42578125" style="192"/>
    <col min="2309" max="2309" width="53.5703125" style="192" customWidth="1"/>
    <col min="2310" max="2310" width="14.42578125" style="192" customWidth="1"/>
    <col min="2311" max="2311" width="16.42578125" style="192" customWidth="1"/>
    <col min="2312" max="2312" width="14.42578125" style="192" customWidth="1"/>
    <col min="2313" max="2313" width="9.140625" style="192" customWidth="1"/>
    <col min="2314" max="2314" width="14.42578125" style="192" customWidth="1"/>
    <col min="2315" max="2315" width="16.42578125" style="192" customWidth="1"/>
    <col min="2316" max="2316" width="14.42578125" style="192" customWidth="1"/>
    <col min="2317" max="2317" width="7.5703125" style="192" customWidth="1"/>
    <col min="2318" max="2318" width="14.42578125" style="192" customWidth="1"/>
    <col min="2319" max="2319" width="16.42578125" style="192" customWidth="1"/>
    <col min="2320" max="2320" width="14.42578125" style="192" customWidth="1"/>
    <col min="2321" max="2321" width="9.140625" style="192" customWidth="1"/>
    <col min="2322" max="2564" width="11.42578125" style="192"/>
    <col min="2565" max="2565" width="53.5703125" style="192" customWidth="1"/>
    <col min="2566" max="2566" width="14.42578125" style="192" customWidth="1"/>
    <col min="2567" max="2567" width="16.42578125" style="192" customWidth="1"/>
    <col min="2568" max="2568" width="14.42578125" style="192" customWidth="1"/>
    <col min="2569" max="2569" width="9.140625" style="192" customWidth="1"/>
    <col min="2570" max="2570" width="14.42578125" style="192" customWidth="1"/>
    <col min="2571" max="2571" width="16.42578125" style="192" customWidth="1"/>
    <col min="2572" max="2572" width="14.42578125" style="192" customWidth="1"/>
    <col min="2573" max="2573" width="7.5703125" style="192" customWidth="1"/>
    <col min="2574" max="2574" width="14.42578125" style="192" customWidth="1"/>
    <col min="2575" max="2575" width="16.42578125" style="192" customWidth="1"/>
    <col min="2576" max="2576" width="14.42578125" style="192" customWidth="1"/>
    <col min="2577" max="2577" width="9.140625" style="192" customWidth="1"/>
    <col min="2578" max="2820" width="11.42578125" style="192"/>
    <col min="2821" max="2821" width="53.5703125" style="192" customWidth="1"/>
    <col min="2822" max="2822" width="14.42578125" style="192" customWidth="1"/>
    <col min="2823" max="2823" width="16.42578125" style="192" customWidth="1"/>
    <col min="2824" max="2824" width="14.42578125" style="192" customWidth="1"/>
    <col min="2825" max="2825" width="9.140625" style="192" customWidth="1"/>
    <col min="2826" max="2826" width="14.42578125" style="192" customWidth="1"/>
    <col min="2827" max="2827" width="16.42578125" style="192" customWidth="1"/>
    <col min="2828" max="2828" width="14.42578125" style="192" customWidth="1"/>
    <col min="2829" max="2829" width="7.5703125" style="192" customWidth="1"/>
    <col min="2830" max="2830" width="14.42578125" style="192" customWidth="1"/>
    <col min="2831" max="2831" width="16.42578125" style="192" customWidth="1"/>
    <col min="2832" max="2832" width="14.42578125" style="192" customWidth="1"/>
    <col min="2833" max="2833" width="9.140625" style="192" customWidth="1"/>
    <col min="2834" max="3076" width="11.42578125" style="192"/>
    <col min="3077" max="3077" width="53.5703125" style="192" customWidth="1"/>
    <col min="3078" max="3078" width="14.42578125" style="192" customWidth="1"/>
    <col min="3079" max="3079" width="16.42578125" style="192" customWidth="1"/>
    <col min="3080" max="3080" width="14.42578125" style="192" customWidth="1"/>
    <col min="3081" max="3081" width="9.140625" style="192" customWidth="1"/>
    <col min="3082" max="3082" width="14.42578125" style="192" customWidth="1"/>
    <col min="3083" max="3083" width="16.42578125" style="192" customWidth="1"/>
    <col min="3084" max="3084" width="14.42578125" style="192" customWidth="1"/>
    <col min="3085" max="3085" width="7.5703125" style="192" customWidth="1"/>
    <col min="3086" max="3086" width="14.42578125" style="192" customWidth="1"/>
    <col min="3087" max="3087" width="16.42578125" style="192" customWidth="1"/>
    <col min="3088" max="3088" width="14.42578125" style="192" customWidth="1"/>
    <col min="3089" max="3089" width="9.140625" style="192" customWidth="1"/>
    <col min="3090" max="3332" width="11.42578125" style="192"/>
    <col min="3333" max="3333" width="53.5703125" style="192" customWidth="1"/>
    <col min="3334" max="3334" width="14.42578125" style="192" customWidth="1"/>
    <col min="3335" max="3335" width="16.42578125" style="192" customWidth="1"/>
    <col min="3336" max="3336" width="14.42578125" style="192" customWidth="1"/>
    <col min="3337" max="3337" width="9.140625" style="192" customWidth="1"/>
    <col min="3338" max="3338" width="14.42578125" style="192" customWidth="1"/>
    <col min="3339" max="3339" width="16.42578125" style="192" customWidth="1"/>
    <col min="3340" max="3340" width="14.42578125" style="192" customWidth="1"/>
    <col min="3341" max="3341" width="7.5703125" style="192" customWidth="1"/>
    <col min="3342" max="3342" width="14.42578125" style="192" customWidth="1"/>
    <col min="3343" max="3343" width="16.42578125" style="192" customWidth="1"/>
    <col min="3344" max="3344" width="14.42578125" style="192" customWidth="1"/>
    <col min="3345" max="3345" width="9.140625" style="192" customWidth="1"/>
    <col min="3346" max="3588" width="11.42578125" style="192"/>
    <col min="3589" max="3589" width="53.5703125" style="192" customWidth="1"/>
    <col min="3590" max="3590" width="14.42578125" style="192" customWidth="1"/>
    <col min="3591" max="3591" width="16.42578125" style="192" customWidth="1"/>
    <col min="3592" max="3592" width="14.42578125" style="192" customWidth="1"/>
    <col min="3593" max="3593" width="9.140625" style="192" customWidth="1"/>
    <col min="3594" max="3594" width="14.42578125" style="192" customWidth="1"/>
    <col min="3595" max="3595" width="16.42578125" style="192" customWidth="1"/>
    <col min="3596" max="3596" width="14.42578125" style="192" customWidth="1"/>
    <col min="3597" max="3597" width="7.5703125" style="192" customWidth="1"/>
    <col min="3598" max="3598" width="14.42578125" style="192" customWidth="1"/>
    <col min="3599" max="3599" width="16.42578125" style="192" customWidth="1"/>
    <col min="3600" max="3600" width="14.42578125" style="192" customWidth="1"/>
    <col min="3601" max="3601" width="9.140625" style="192" customWidth="1"/>
    <col min="3602" max="3844" width="11.42578125" style="192"/>
    <col min="3845" max="3845" width="53.5703125" style="192" customWidth="1"/>
    <col min="3846" max="3846" width="14.42578125" style="192" customWidth="1"/>
    <col min="3847" max="3847" width="16.42578125" style="192" customWidth="1"/>
    <col min="3848" max="3848" width="14.42578125" style="192" customWidth="1"/>
    <col min="3849" max="3849" width="9.140625" style="192" customWidth="1"/>
    <col min="3850" max="3850" width="14.42578125" style="192" customWidth="1"/>
    <col min="3851" max="3851" width="16.42578125" style="192" customWidth="1"/>
    <col min="3852" max="3852" width="14.42578125" style="192" customWidth="1"/>
    <col min="3853" max="3853" width="7.5703125" style="192" customWidth="1"/>
    <col min="3854" max="3854" width="14.42578125" style="192" customWidth="1"/>
    <col min="3855" max="3855" width="16.42578125" style="192" customWidth="1"/>
    <col min="3856" max="3856" width="14.42578125" style="192" customWidth="1"/>
    <col min="3857" max="3857" width="9.140625" style="192" customWidth="1"/>
    <col min="3858" max="4100" width="11.42578125" style="192"/>
    <col min="4101" max="4101" width="53.5703125" style="192" customWidth="1"/>
    <col min="4102" max="4102" width="14.42578125" style="192" customWidth="1"/>
    <col min="4103" max="4103" width="16.42578125" style="192" customWidth="1"/>
    <col min="4104" max="4104" width="14.42578125" style="192" customWidth="1"/>
    <col min="4105" max="4105" width="9.140625" style="192" customWidth="1"/>
    <col min="4106" max="4106" width="14.42578125" style="192" customWidth="1"/>
    <col min="4107" max="4107" width="16.42578125" style="192" customWidth="1"/>
    <col min="4108" max="4108" width="14.42578125" style="192" customWidth="1"/>
    <col min="4109" max="4109" width="7.5703125" style="192" customWidth="1"/>
    <col min="4110" max="4110" width="14.42578125" style="192" customWidth="1"/>
    <col min="4111" max="4111" width="16.42578125" style="192" customWidth="1"/>
    <col min="4112" max="4112" width="14.42578125" style="192" customWidth="1"/>
    <col min="4113" max="4113" width="9.140625" style="192" customWidth="1"/>
    <col min="4114" max="4356" width="11.42578125" style="192"/>
    <col min="4357" max="4357" width="53.5703125" style="192" customWidth="1"/>
    <col min="4358" max="4358" width="14.42578125" style="192" customWidth="1"/>
    <col min="4359" max="4359" width="16.42578125" style="192" customWidth="1"/>
    <col min="4360" max="4360" width="14.42578125" style="192" customWidth="1"/>
    <col min="4361" max="4361" width="9.140625" style="192" customWidth="1"/>
    <col min="4362" max="4362" width="14.42578125" style="192" customWidth="1"/>
    <col min="4363" max="4363" width="16.42578125" style="192" customWidth="1"/>
    <col min="4364" max="4364" width="14.42578125" style="192" customWidth="1"/>
    <col min="4365" max="4365" width="7.5703125" style="192" customWidth="1"/>
    <col min="4366" max="4366" width="14.42578125" style="192" customWidth="1"/>
    <col min="4367" max="4367" width="16.42578125" style="192" customWidth="1"/>
    <col min="4368" max="4368" width="14.42578125" style="192" customWidth="1"/>
    <col min="4369" max="4369" width="9.140625" style="192" customWidth="1"/>
    <col min="4370" max="4612" width="11.42578125" style="192"/>
    <col min="4613" max="4613" width="53.5703125" style="192" customWidth="1"/>
    <col min="4614" max="4614" width="14.42578125" style="192" customWidth="1"/>
    <col min="4615" max="4615" width="16.42578125" style="192" customWidth="1"/>
    <col min="4616" max="4616" width="14.42578125" style="192" customWidth="1"/>
    <col min="4617" max="4617" width="9.140625" style="192" customWidth="1"/>
    <col min="4618" max="4618" width="14.42578125" style="192" customWidth="1"/>
    <col min="4619" max="4619" width="16.42578125" style="192" customWidth="1"/>
    <col min="4620" max="4620" width="14.42578125" style="192" customWidth="1"/>
    <col min="4621" max="4621" width="7.5703125" style="192" customWidth="1"/>
    <col min="4622" max="4622" width="14.42578125" style="192" customWidth="1"/>
    <col min="4623" max="4623" width="16.42578125" style="192" customWidth="1"/>
    <col min="4624" max="4624" width="14.42578125" style="192" customWidth="1"/>
    <col min="4625" max="4625" width="9.140625" style="192" customWidth="1"/>
    <col min="4626" max="4868" width="11.42578125" style="192"/>
    <col min="4869" max="4869" width="53.5703125" style="192" customWidth="1"/>
    <col min="4870" max="4870" width="14.42578125" style="192" customWidth="1"/>
    <col min="4871" max="4871" width="16.42578125" style="192" customWidth="1"/>
    <col min="4872" max="4872" width="14.42578125" style="192" customWidth="1"/>
    <col min="4873" max="4873" width="9.140625" style="192" customWidth="1"/>
    <col min="4874" max="4874" width="14.42578125" style="192" customWidth="1"/>
    <col min="4875" max="4875" width="16.42578125" style="192" customWidth="1"/>
    <col min="4876" max="4876" width="14.42578125" style="192" customWidth="1"/>
    <col min="4877" max="4877" width="7.5703125" style="192" customWidth="1"/>
    <col min="4878" max="4878" width="14.42578125" style="192" customWidth="1"/>
    <col min="4879" max="4879" width="16.42578125" style="192" customWidth="1"/>
    <col min="4880" max="4880" width="14.42578125" style="192" customWidth="1"/>
    <col min="4881" max="4881" width="9.140625" style="192" customWidth="1"/>
    <col min="4882" max="5124" width="11.42578125" style="192"/>
    <col min="5125" max="5125" width="53.5703125" style="192" customWidth="1"/>
    <col min="5126" max="5126" width="14.42578125" style="192" customWidth="1"/>
    <col min="5127" max="5127" width="16.42578125" style="192" customWidth="1"/>
    <col min="5128" max="5128" width="14.42578125" style="192" customWidth="1"/>
    <col min="5129" max="5129" width="9.140625" style="192" customWidth="1"/>
    <col min="5130" max="5130" width="14.42578125" style="192" customWidth="1"/>
    <col min="5131" max="5131" width="16.42578125" style="192" customWidth="1"/>
    <col min="5132" max="5132" width="14.42578125" style="192" customWidth="1"/>
    <col min="5133" max="5133" width="7.5703125" style="192" customWidth="1"/>
    <col min="5134" max="5134" width="14.42578125" style="192" customWidth="1"/>
    <col min="5135" max="5135" width="16.42578125" style="192" customWidth="1"/>
    <col min="5136" max="5136" width="14.42578125" style="192" customWidth="1"/>
    <col min="5137" max="5137" width="9.140625" style="192" customWidth="1"/>
    <col min="5138" max="5380" width="11.42578125" style="192"/>
    <col min="5381" max="5381" width="53.5703125" style="192" customWidth="1"/>
    <col min="5382" max="5382" width="14.42578125" style="192" customWidth="1"/>
    <col min="5383" max="5383" width="16.42578125" style="192" customWidth="1"/>
    <col min="5384" max="5384" width="14.42578125" style="192" customWidth="1"/>
    <col min="5385" max="5385" width="9.140625" style="192" customWidth="1"/>
    <col min="5386" max="5386" width="14.42578125" style="192" customWidth="1"/>
    <col min="5387" max="5387" width="16.42578125" style="192" customWidth="1"/>
    <col min="5388" max="5388" width="14.42578125" style="192" customWidth="1"/>
    <col min="5389" max="5389" width="7.5703125" style="192" customWidth="1"/>
    <col min="5390" max="5390" width="14.42578125" style="192" customWidth="1"/>
    <col min="5391" max="5391" width="16.42578125" style="192" customWidth="1"/>
    <col min="5392" max="5392" width="14.42578125" style="192" customWidth="1"/>
    <col min="5393" max="5393" width="9.140625" style="192" customWidth="1"/>
    <col min="5394" max="5636" width="11.42578125" style="192"/>
    <col min="5637" max="5637" width="53.5703125" style="192" customWidth="1"/>
    <col min="5638" max="5638" width="14.42578125" style="192" customWidth="1"/>
    <col min="5639" max="5639" width="16.42578125" style="192" customWidth="1"/>
    <col min="5640" max="5640" width="14.42578125" style="192" customWidth="1"/>
    <col min="5641" max="5641" width="9.140625" style="192" customWidth="1"/>
    <col min="5642" max="5642" width="14.42578125" style="192" customWidth="1"/>
    <col min="5643" max="5643" width="16.42578125" style="192" customWidth="1"/>
    <col min="5644" max="5644" width="14.42578125" style="192" customWidth="1"/>
    <col min="5645" max="5645" width="7.5703125" style="192" customWidth="1"/>
    <col min="5646" max="5646" width="14.42578125" style="192" customWidth="1"/>
    <col min="5647" max="5647" width="16.42578125" style="192" customWidth="1"/>
    <col min="5648" max="5648" width="14.42578125" style="192" customWidth="1"/>
    <col min="5649" max="5649" width="9.140625" style="192" customWidth="1"/>
    <col min="5650" max="5892" width="11.42578125" style="192"/>
    <col min="5893" max="5893" width="53.5703125" style="192" customWidth="1"/>
    <col min="5894" max="5894" width="14.42578125" style="192" customWidth="1"/>
    <col min="5895" max="5895" width="16.42578125" style="192" customWidth="1"/>
    <col min="5896" max="5896" width="14.42578125" style="192" customWidth="1"/>
    <col min="5897" max="5897" width="9.140625" style="192" customWidth="1"/>
    <col min="5898" max="5898" width="14.42578125" style="192" customWidth="1"/>
    <col min="5899" max="5899" width="16.42578125" style="192" customWidth="1"/>
    <col min="5900" max="5900" width="14.42578125" style="192" customWidth="1"/>
    <col min="5901" max="5901" width="7.5703125" style="192" customWidth="1"/>
    <col min="5902" max="5902" width="14.42578125" style="192" customWidth="1"/>
    <col min="5903" max="5903" width="16.42578125" style="192" customWidth="1"/>
    <col min="5904" max="5904" width="14.42578125" style="192" customWidth="1"/>
    <col min="5905" max="5905" width="9.140625" style="192" customWidth="1"/>
    <col min="5906" max="6148" width="11.42578125" style="192"/>
    <col min="6149" max="6149" width="53.5703125" style="192" customWidth="1"/>
    <col min="6150" max="6150" width="14.42578125" style="192" customWidth="1"/>
    <col min="6151" max="6151" width="16.42578125" style="192" customWidth="1"/>
    <col min="6152" max="6152" width="14.42578125" style="192" customWidth="1"/>
    <col min="6153" max="6153" width="9.140625" style="192" customWidth="1"/>
    <col min="6154" max="6154" width="14.42578125" style="192" customWidth="1"/>
    <col min="6155" max="6155" width="16.42578125" style="192" customWidth="1"/>
    <col min="6156" max="6156" width="14.42578125" style="192" customWidth="1"/>
    <col min="6157" max="6157" width="7.5703125" style="192" customWidth="1"/>
    <col min="6158" max="6158" width="14.42578125" style="192" customWidth="1"/>
    <col min="6159" max="6159" width="16.42578125" style="192" customWidth="1"/>
    <col min="6160" max="6160" width="14.42578125" style="192" customWidth="1"/>
    <col min="6161" max="6161" width="9.140625" style="192" customWidth="1"/>
    <col min="6162" max="6404" width="11.42578125" style="192"/>
    <col min="6405" max="6405" width="53.5703125" style="192" customWidth="1"/>
    <col min="6406" max="6406" width="14.42578125" style="192" customWidth="1"/>
    <col min="6407" max="6407" width="16.42578125" style="192" customWidth="1"/>
    <col min="6408" max="6408" width="14.42578125" style="192" customWidth="1"/>
    <col min="6409" max="6409" width="9.140625" style="192" customWidth="1"/>
    <col min="6410" max="6410" width="14.42578125" style="192" customWidth="1"/>
    <col min="6411" max="6411" width="16.42578125" style="192" customWidth="1"/>
    <col min="6412" max="6412" width="14.42578125" style="192" customWidth="1"/>
    <col min="6413" max="6413" width="7.5703125" style="192" customWidth="1"/>
    <col min="6414" max="6414" width="14.42578125" style="192" customWidth="1"/>
    <col min="6415" max="6415" width="16.42578125" style="192" customWidth="1"/>
    <col min="6416" max="6416" width="14.42578125" style="192" customWidth="1"/>
    <col min="6417" max="6417" width="9.140625" style="192" customWidth="1"/>
    <col min="6418" max="6660" width="11.42578125" style="192"/>
    <col min="6661" max="6661" width="53.5703125" style="192" customWidth="1"/>
    <col min="6662" max="6662" width="14.42578125" style="192" customWidth="1"/>
    <col min="6663" max="6663" width="16.42578125" style="192" customWidth="1"/>
    <col min="6664" max="6664" width="14.42578125" style="192" customWidth="1"/>
    <col min="6665" max="6665" width="9.140625" style="192" customWidth="1"/>
    <col min="6666" max="6666" width="14.42578125" style="192" customWidth="1"/>
    <col min="6667" max="6667" width="16.42578125" style="192" customWidth="1"/>
    <col min="6668" max="6668" width="14.42578125" style="192" customWidth="1"/>
    <col min="6669" max="6669" width="7.5703125" style="192" customWidth="1"/>
    <col min="6670" max="6670" width="14.42578125" style="192" customWidth="1"/>
    <col min="6671" max="6671" width="16.42578125" style="192" customWidth="1"/>
    <col min="6672" max="6672" width="14.42578125" style="192" customWidth="1"/>
    <col min="6673" max="6673" width="9.140625" style="192" customWidth="1"/>
    <col min="6674" max="6916" width="11.42578125" style="192"/>
    <col min="6917" max="6917" width="53.5703125" style="192" customWidth="1"/>
    <col min="6918" max="6918" width="14.42578125" style="192" customWidth="1"/>
    <col min="6919" max="6919" width="16.42578125" style="192" customWidth="1"/>
    <col min="6920" max="6920" width="14.42578125" style="192" customWidth="1"/>
    <col min="6921" max="6921" width="9.140625" style="192" customWidth="1"/>
    <col min="6922" max="6922" width="14.42578125" style="192" customWidth="1"/>
    <col min="6923" max="6923" width="16.42578125" style="192" customWidth="1"/>
    <col min="6924" max="6924" width="14.42578125" style="192" customWidth="1"/>
    <col min="6925" max="6925" width="7.5703125" style="192" customWidth="1"/>
    <col min="6926" max="6926" width="14.42578125" style="192" customWidth="1"/>
    <col min="6927" max="6927" width="16.42578125" style="192" customWidth="1"/>
    <col min="6928" max="6928" width="14.42578125" style="192" customWidth="1"/>
    <col min="6929" max="6929" width="9.140625" style="192" customWidth="1"/>
    <col min="6930" max="7172" width="11.42578125" style="192"/>
    <col min="7173" max="7173" width="53.5703125" style="192" customWidth="1"/>
    <col min="7174" max="7174" width="14.42578125" style="192" customWidth="1"/>
    <col min="7175" max="7175" width="16.42578125" style="192" customWidth="1"/>
    <col min="7176" max="7176" width="14.42578125" style="192" customWidth="1"/>
    <col min="7177" max="7177" width="9.140625" style="192" customWidth="1"/>
    <col min="7178" max="7178" width="14.42578125" style="192" customWidth="1"/>
    <col min="7179" max="7179" width="16.42578125" style="192" customWidth="1"/>
    <col min="7180" max="7180" width="14.42578125" style="192" customWidth="1"/>
    <col min="7181" max="7181" width="7.5703125" style="192" customWidth="1"/>
    <col min="7182" max="7182" width="14.42578125" style="192" customWidth="1"/>
    <col min="7183" max="7183" width="16.42578125" style="192" customWidth="1"/>
    <col min="7184" max="7184" width="14.42578125" style="192" customWidth="1"/>
    <col min="7185" max="7185" width="9.140625" style="192" customWidth="1"/>
    <col min="7186" max="7428" width="11.42578125" style="192"/>
    <col min="7429" max="7429" width="53.5703125" style="192" customWidth="1"/>
    <col min="7430" max="7430" width="14.42578125" style="192" customWidth="1"/>
    <col min="7431" max="7431" width="16.42578125" style="192" customWidth="1"/>
    <col min="7432" max="7432" width="14.42578125" style="192" customWidth="1"/>
    <col min="7433" max="7433" width="9.140625" style="192" customWidth="1"/>
    <col min="7434" max="7434" width="14.42578125" style="192" customWidth="1"/>
    <col min="7435" max="7435" width="16.42578125" style="192" customWidth="1"/>
    <col min="7436" max="7436" width="14.42578125" style="192" customWidth="1"/>
    <col min="7437" max="7437" width="7.5703125" style="192" customWidth="1"/>
    <col min="7438" max="7438" width="14.42578125" style="192" customWidth="1"/>
    <col min="7439" max="7439" width="16.42578125" style="192" customWidth="1"/>
    <col min="7440" max="7440" width="14.42578125" style="192" customWidth="1"/>
    <col min="7441" max="7441" width="9.140625" style="192" customWidth="1"/>
    <col min="7442" max="7684" width="11.42578125" style="192"/>
    <col min="7685" max="7685" width="53.5703125" style="192" customWidth="1"/>
    <col min="7686" max="7686" width="14.42578125" style="192" customWidth="1"/>
    <col min="7687" max="7687" width="16.42578125" style="192" customWidth="1"/>
    <col min="7688" max="7688" width="14.42578125" style="192" customWidth="1"/>
    <col min="7689" max="7689" width="9.140625" style="192" customWidth="1"/>
    <col min="7690" max="7690" width="14.42578125" style="192" customWidth="1"/>
    <col min="7691" max="7691" width="16.42578125" style="192" customWidth="1"/>
    <col min="7692" max="7692" width="14.42578125" style="192" customWidth="1"/>
    <col min="7693" max="7693" width="7.5703125" style="192" customWidth="1"/>
    <col min="7694" max="7694" width="14.42578125" style="192" customWidth="1"/>
    <col min="7695" max="7695" width="16.42578125" style="192" customWidth="1"/>
    <col min="7696" max="7696" width="14.42578125" style="192" customWidth="1"/>
    <col min="7697" max="7697" width="9.140625" style="192" customWidth="1"/>
    <col min="7698" max="7940" width="11.42578125" style="192"/>
    <col min="7941" max="7941" width="53.5703125" style="192" customWidth="1"/>
    <col min="7942" max="7942" width="14.42578125" style="192" customWidth="1"/>
    <col min="7943" max="7943" width="16.42578125" style="192" customWidth="1"/>
    <col min="7944" max="7944" width="14.42578125" style="192" customWidth="1"/>
    <col min="7945" max="7945" width="9.140625" style="192" customWidth="1"/>
    <col min="7946" max="7946" width="14.42578125" style="192" customWidth="1"/>
    <col min="7947" max="7947" width="16.42578125" style="192" customWidth="1"/>
    <col min="7948" max="7948" width="14.42578125" style="192" customWidth="1"/>
    <col min="7949" max="7949" width="7.5703125" style="192" customWidth="1"/>
    <col min="7950" max="7950" width="14.42578125" style="192" customWidth="1"/>
    <col min="7951" max="7951" width="16.42578125" style="192" customWidth="1"/>
    <col min="7952" max="7952" width="14.42578125" style="192" customWidth="1"/>
    <col min="7953" max="7953" width="9.140625" style="192" customWidth="1"/>
    <col min="7954" max="8196" width="11.42578125" style="192"/>
    <col min="8197" max="8197" width="53.5703125" style="192" customWidth="1"/>
    <col min="8198" max="8198" width="14.42578125" style="192" customWidth="1"/>
    <col min="8199" max="8199" width="16.42578125" style="192" customWidth="1"/>
    <col min="8200" max="8200" width="14.42578125" style="192" customWidth="1"/>
    <col min="8201" max="8201" width="9.140625" style="192" customWidth="1"/>
    <col min="8202" max="8202" width="14.42578125" style="192" customWidth="1"/>
    <col min="8203" max="8203" width="16.42578125" style="192" customWidth="1"/>
    <col min="8204" max="8204" width="14.42578125" style="192" customWidth="1"/>
    <col min="8205" max="8205" width="7.5703125" style="192" customWidth="1"/>
    <col min="8206" max="8206" width="14.42578125" style="192" customWidth="1"/>
    <col min="8207" max="8207" width="16.42578125" style="192" customWidth="1"/>
    <col min="8208" max="8208" width="14.42578125" style="192" customWidth="1"/>
    <col min="8209" max="8209" width="9.140625" style="192" customWidth="1"/>
    <col min="8210" max="8452" width="11.42578125" style="192"/>
    <col min="8453" max="8453" width="53.5703125" style="192" customWidth="1"/>
    <col min="8454" max="8454" width="14.42578125" style="192" customWidth="1"/>
    <col min="8455" max="8455" width="16.42578125" style="192" customWidth="1"/>
    <col min="8456" max="8456" width="14.42578125" style="192" customWidth="1"/>
    <col min="8457" max="8457" width="9.140625" style="192" customWidth="1"/>
    <col min="8458" max="8458" width="14.42578125" style="192" customWidth="1"/>
    <col min="8459" max="8459" width="16.42578125" style="192" customWidth="1"/>
    <col min="8460" max="8460" width="14.42578125" style="192" customWidth="1"/>
    <col min="8461" max="8461" width="7.5703125" style="192" customWidth="1"/>
    <col min="8462" max="8462" width="14.42578125" style="192" customWidth="1"/>
    <col min="8463" max="8463" width="16.42578125" style="192" customWidth="1"/>
    <col min="8464" max="8464" width="14.42578125" style="192" customWidth="1"/>
    <col min="8465" max="8465" width="9.140625" style="192" customWidth="1"/>
    <col min="8466" max="8708" width="11.42578125" style="192"/>
    <col min="8709" max="8709" width="53.5703125" style="192" customWidth="1"/>
    <col min="8710" max="8710" width="14.42578125" style="192" customWidth="1"/>
    <col min="8711" max="8711" width="16.42578125" style="192" customWidth="1"/>
    <col min="8712" max="8712" width="14.42578125" style="192" customWidth="1"/>
    <col min="8713" max="8713" width="9.140625" style="192" customWidth="1"/>
    <col min="8714" max="8714" width="14.42578125" style="192" customWidth="1"/>
    <col min="8715" max="8715" width="16.42578125" style="192" customWidth="1"/>
    <col min="8716" max="8716" width="14.42578125" style="192" customWidth="1"/>
    <col min="8717" max="8717" width="7.5703125" style="192" customWidth="1"/>
    <col min="8718" max="8718" width="14.42578125" style="192" customWidth="1"/>
    <col min="8719" max="8719" width="16.42578125" style="192" customWidth="1"/>
    <col min="8720" max="8720" width="14.42578125" style="192" customWidth="1"/>
    <col min="8721" max="8721" width="9.140625" style="192" customWidth="1"/>
    <col min="8722" max="8964" width="11.42578125" style="192"/>
    <col min="8965" max="8965" width="53.5703125" style="192" customWidth="1"/>
    <col min="8966" max="8966" width="14.42578125" style="192" customWidth="1"/>
    <col min="8967" max="8967" width="16.42578125" style="192" customWidth="1"/>
    <col min="8968" max="8968" width="14.42578125" style="192" customWidth="1"/>
    <col min="8969" max="8969" width="9.140625" style="192" customWidth="1"/>
    <col min="8970" max="8970" width="14.42578125" style="192" customWidth="1"/>
    <col min="8971" max="8971" width="16.42578125" style="192" customWidth="1"/>
    <col min="8972" max="8972" width="14.42578125" style="192" customWidth="1"/>
    <col min="8973" max="8973" width="7.5703125" style="192" customWidth="1"/>
    <col min="8974" max="8974" width="14.42578125" style="192" customWidth="1"/>
    <col min="8975" max="8975" width="16.42578125" style="192" customWidth="1"/>
    <col min="8976" max="8976" width="14.42578125" style="192" customWidth="1"/>
    <col min="8977" max="8977" width="9.140625" style="192" customWidth="1"/>
    <col min="8978" max="9220" width="11.42578125" style="192"/>
    <col min="9221" max="9221" width="53.5703125" style="192" customWidth="1"/>
    <col min="9222" max="9222" width="14.42578125" style="192" customWidth="1"/>
    <col min="9223" max="9223" width="16.42578125" style="192" customWidth="1"/>
    <col min="9224" max="9224" width="14.42578125" style="192" customWidth="1"/>
    <col min="9225" max="9225" width="9.140625" style="192" customWidth="1"/>
    <col min="9226" max="9226" width="14.42578125" style="192" customWidth="1"/>
    <col min="9227" max="9227" width="16.42578125" style="192" customWidth="1"/>
    <col min="9228" max="9228" width="14.42578125" style="192" customWidth="1"/>
    <col min="9229" max="9229" width="7.5703125" style="192" customWidth="1"/>
    <col min="9230" max="9230" width="14.42578125" style="192" customWidth="1"/>
    <col min="9231" max="9231" width="16.42578125" style="192" customWidth="1"/>
    <col min="9232" max="9232" width="14.42578125" style="192" customWidth="1"/>
    <col min="9233" max="9233" width="9.140625" style="192" customWidth="1"/>
    <col min="9234" max="9476" width="11.42578125" style="192"/>
    <col min="9477" max="9477" width="53.5703125" style="192" customWidth="1"/>
    <col min="9478" max="9478" width="14.42578125" style="192" customWidth="1"/>
    <col min="9479" max="9479" width="16.42578125" style="192" customWidth="1"/>
    <col min="9480" max="9480" width="14.42578125" style="192" customWidth="1"/>
    <col min="9481" max="9481" width="9.140625" style="192" customWidth="1"/>
    <col min="9482" max="9482" width="14.42578125" style="192" customWidth="1"/>
    <col min="9483" max="9483" width="16.42578125" style="192" customWidth="1"/>
    <col min="9484" max="9484" width="14.42578125" style="192" customWidth="1"/>
    <col min="9485" max="9485" width="7.5703125" style="192" customWidth="1"/>
    <col min="9486" max="9486" width="14.42578125" style="192" customWidth="1"/>
    <col min="9487" max="9487" width="16.42578125" style="192" customWidth="1"/>
    <col min="9488" max="9488" width="14.42578125" style="192" customWidth="1"/>
    <col min="9489" max="9489" width="9.140625" style="192" customWidth="1"/>
    <col min="9490" max="9732" width="11.42578125" style="192"/>
    <col min="9733" max="9733" width="53.5703125" style="192" customWidth="1"/>
    <col min="9734" max="9734" width="14.42578125" style="192" customWidth="1"/>
    <col min="9735" max="9735" width="16.42578125" style="192" customWidth="1"/>
    <col min="9736" max="9736" width="14.42578125" style="192" customWidth="1"/>
    <col min="9737" max="9737" width="9.140625" style="192" customWidth="1"/>
    <col min="9738" max="9738" width="14.42578125" style="192" customWidth="1"/>
    <col min="9739" max="9739" width="16.42578125" style="192" customWidth="1"/>
    <col min="9740" max="9740" width="14.42578125" style="192" customWidth="1"/>
    <col min="9741" max="9741" width="7.5703125" style="192" customWidth="1"/>
    <col min="9742" max="9742" width="14.42578125" style="192" customWidth="1"/>
    <col min="9743" max="9743" width="16.42578125" style="192" customWidth="1"/>
    <col min="9744" max="9744" width="14.42578125" style="192" customWidth="1"/>
    <col min="9745" max="9745" width="9.140625" style="192" customWidth="1"/>
    <col min="9746" max="9988" width="11.42578125" style="192"/>
    <col min="9989" max="9989" width="53.5703125" style="192" customWidth="1"/>
    <col min="9990" max="9990" width="14.42578125" style="192" customWidth="1"/>
    <col min="9991" max="9991" width="16.42578125" style="192" customWidth="1"/>
    <col min="9992" max="9992" width="14.42578125" style="192" customWidth="1"/>
    <col min="9993" max="9993" width="9.140625" style="192" customWidth="1"/>
    <col min="9994" max="9994" width="14.42578125" style="192" customWidth="1"/>
    <col min="9995" max="9995" width="16.42578125" style="192" customWidth="1"/>
    <col min="9996" max="9996" width="14.42578125" style="192" customWidth="1"/>
    <col min="9997" max="9997" width="7.5703125" style="192" customWidth="1"/>
    <col min="9998" max="9998" width="14.42578125" style="192" customWidth="1"/>
    <col min="9999" max="9999" width="16.42578125" style="192" customWidth="1"/>
    <col min="10000" max="10000" width="14.42578125" style="192" customWidth="1"/>
    <col min="10001" max="10001" width="9.140625" style="192" customWidth="1"/>
    <col min="10002" max="10244" width="11.42578125" style="192"/>
    <col min="10245" max="10245" width="53.5703125" style="192" customWidth="1"/>
    <col min="10246" max="10246" width="14.42578125" style="192" customWidth="1"/>
    <col min="10247" max="10247" width="16.42578125" style="192" customWidth="1"/>
    <col min="10248" max="10248" width="14.42578125" style="192" customWidth="1"/>
    <col min="10249" max="10249" width="9.140625" style="192" customWidth="1"/>
    <col min="10250" max="10250" width="14.42578125" style="192" customWidth="1"/>
    <col min="10251" max="10251" width="16.42578125" style="192" customWidth="1"/>
    <col min="10252" max="10252" width="14.42578125" style="192" customWidth="1"/>
    <col min="10253" max="10253" width="7.5703125" style="192" customWidth="1"/>
    <col min="10254" max="10254" width="14.42578125" style="192" customWidth="1"/>
    <col min="10255" max="10255" width="16.42578125" style="192" customWidth="1"/>
    <col min="10256" max="10256" width="14.42578125" style="192" customWidth="1"/>
    <col min="10257" max="10257" width="9.140625" style="192" customWidth="1"/>
    <col min="10258" max="10500" width="11.42578125" style="192"/>
    <col min="10501" max="10501" width="53.5703125" style="192" customWidth="1"/>
    <col min="10502" max="10502" width="14.42578125" style="192" customWidth="1"/>
    <col min="10503" max="10503" width="16.42578125" style="192" customWidth="1"/>
    <col min="10504" max="10504" width="14.42578125" style="192" customWidth="1"/>
    <col min="10505" max="10505" width="9.140625" style="192" customWidth="1"/>
    <col min="10506" max="10506" width="14.42578125" style="192" customWidth="1"/>
    <col min="10507" max="10507" width="16.42578125" style="192" customWidth="1"/>
    <col min="10508" max="10508" width="14.42578125" style="192" customWidth="1"/>
    <col min="10509" max="10509" width="7.5703125" style="192" customWidth="1"/>
    <col min="10510" max="10510" width="14.42578125" style="192" customWidth="1"/>
    <col min="10511" max="10511" width="16.42578125" style="192" customWidth="1"/>
    <col min="10512" max="10512" width="14.42578125" style="192" customWidth="1"/>
    <col min="10513" max="10513" width="9.140625" style="192" customWidth="1"/>
    <col min="10514" max="10756" width="11.42578125" style="192"/>
    <col min="10757" max="10757" width="53.5703125" style="192" customWidth="1"/>
    <col min="10758" max="10758" width="14.42578125" style="192" customWidth="1"/>
    <col min="10759" max="10759" width="16.42578125" style="192" customWidth="1"/>
    <col min="10760" max="10760" width="14.42578125" style="192" customWidth="1"/>
    <col min="10761" max="10761" width="9.140625" style="192" customWidth="1"/>
    <col min="10762" max="10762" width="14.42578125" style="192" customWidth="1"/>
    <col min="10763" max="10763" width="16.42578125" style="192" customWidth="1"/>
    <col min="10764" max="10764" width="14.42578125" style="192" customWidth="1"/>
    <col min="10765" max="10765" width="7.5703125" style="192" customWidth="1"/>
    <col min="10766" max="10766" width="14.42578125" style="192" customWidth="1"/>
    <col min="10767" max="10767" width="16.42578125" style="192" customWidth="1"/>
    <col min="10768" max="10768" width="14.42578125" style="192" customWidth="1"/>
    <col min="10769" max="10769" width="9.140625" style="192" customWidth="1"/>
    <col min="10770" max="11012" width="11.42578125" style="192"/>
    <col min="11013" max="11013" width="53.5703125" style="192" customWidth="1"/>
    <col min="11014" max="11014" width="14.42578125" style="192" customWidth="1"/>
    <col min="11015" max="11015" width="16.42578125" style="192" customWidth="1"/>
    <col min="11016" max="11016" width="14.42578125" style="192" customWidth="1"/>
    <col min="11017" max="11017" width="9.140625" style="192" customWidth="1"/>
    <col min="11018" max="11018" width="14.42578125" style="192" customWidth="1"/>
    <col min="11019" max="11019" width="16.42578125" style="192" customWidth="1"/>
    <col min="11020" max="11020" width="14.42578125" style="192" customWidth="1"/>
    <col min="11021" max="11021" width="7.5703125" style="192" customWidth="1"/>
    <col min="11022" max="11022" width="14.42578125" style="192" customWidth="1"/>
    <col min="11023" max="11023" width="16.42578125" style="192" customWidth="1"/>
    <col min="11024" max="11024" width="14.42578125" style="192" customWidth="1"/>
    <col min="11025" max="11025" width="9.140625" style="192" customWidth="1"/>
    <col min="11026" max="11268" width="11.42578125" style="192"/>
    <col min="11269" max="11269" width="53.5703125" style="192" customWidth="1"/>
    <col min="11270" max="11270" width="14.42578125" style="192" customWidth="1"/>
    <col min="11271" max="11271" width="16.42578125" style="192" customWidth="1"/>
    <col min="11272" max="11272" width="14.42578125" style="192" customWidth="1"/>
    <col min="11273" max="11273" width="9.140625" style="192" customWidth="1"/>
    <col min="11274" max="11274" width="14.42578125" style="192" customWidth="1"/>
    <col min="11275" max="11275" width="16.42578125" style="192" customWidth="1"/>
    <col min="11276" max="11276" width="14.42578125" style="192" customWidth="1"/>
    <col min="11277" max="11277" width="7.5703125" style="192" customWidth="1"/>
    <col min="11278" max="11278" width="14.42578125" style="192" customWidth="1"/>
    <col min="11279" max="11279" width="16.42578125" style="192" customWidth="1"/>
    <col min="11280" max="11280" width="14.42578125" style="192" customWidth="1"/>
    <col min="11281" max="11281" width="9.140625" style="192" customWidth="1"/>
    <col min="11282" max="11524" width="11.42578125" style="192"/>
    <col min="11525" max="11525" width="53.5703125" style="192" customWidth="1"/>
    <col min="11526" max="11526" width="14.42578125" style="192" customWidth="1"/>
    <col min="11527" max="11527" width="16.42578125" style="192" customWidth="1"/>
    <col min="11528" max="11528" width="14.42578125" style="192" customWidth="1"/>
    <col min="11529" max="11529" width="9.140625" style="192" customWidth="1"/>
    <col min="11530" max="11530" width="14.42578125" style="192" customWidth="1"/>
    <col min="11531" max="11531" width="16.42578125" style="192" customWidth="1"/>
    <col min="11532" max="11532" width="14.42578125" style="192" customWidth="1"/>
    <col min="11533" max="11533" width="7.5703125" style="192" customWidth="1"/>
    <col min="11534" max="11534" width="14.42578125" style="192" customWidth="1"/>
    <col min="11535" max="11535" width="16.42578125" style="192" customWidth="1"/>
    <col min="11536" max="11536" width="14.42578125" style="192" customWidth="1"/>
    <col min="11537" max="11537" width="9.140625" style="192" customWidth="1"/>
    <col min="11538" max="11780" width="11.42578125" style="192"/>
    <col min="11781" max="11781" width="53.5703125" style="192" customWidth="1"/>
    <col min="11782" max="11782" width="14.42578125" style="192" customWidth="1"/>
    <col min="11783" max="11783" width="16.42578125" style="192" customWidth="1"/>
    <col min="11784" max="11784" width="14.42578125" style="192" customWidth="1"/>
    <col min="11785" max="11785" width="9.140625" style="192" customWidth="1"/>
    <col min="11786" max="11786" width="14.42578125" style="192" customWidth="1"/>
    <col min="11787" max="11787" width="16.42578125" style="192" customWidth="1"/>
    <col min="11788" max="11788" width="14.42578125" style="192" customWidth="1"/>
    <col min="11789" max="11789" width="7.5703125" style="192" customWidth="1"/>
    <col min="11790" max="11790" width="14.42578125" style="192" customWidth="1"/>
    <col min="11791" max="11791" width="16.42578125" style="192" customWidth="1"/>
    <col min="11792" max="11792" width="14.42578125" style="192" customWidth="1"/>
    <col min="11793" max="11793" width="9.140625" style="192" customWidth="1"/>
    <col min="11794" max="12036" width="11.42578125" style="192"/>
    <col min="12037" max="12037" width="53.5703125" style="192" customWidth="1"/>
    <col min="12038" max="12038" width="14.42578125" style="192" customWidth="1"/>
    <col min="12039" max="12039" width="16.42578125" style="192" customWidth="1"/>
    <col min="12040" max="12040" width="14.42578125" style="192" customWidth="1"/>
    <col min="12041" max="12041" width="9.140625" style="192" customWidth="1"/>
    <col min="12042" max="12042" width="14.42578125" style="192" customWidth="1"/>
    <col min="12043" max="12043" width="16.42578125" style="192" customWidth="1"/>
    <col min="12044" max="12044" width="14.42578125" style="192" customWidth="1"/>
    <col min="12045" max="12045" width="7.5703125" style="192" customWidth="1"/>
    <col min="12046" max="12046" width="14.42578125" style="192" customWidth="1"/>
    <col min="12047" max="12047" width="16.42578125" style="192" customWidth="1"/>
    <col min="12048" max="12048" width="14.42578125" style="192" customWidth="1"/>
    <col min="12049" max="12049" width="9.140625" style="192" customWidth="1"/>
    <col min="12050" max="12292" width="11.42578125" style="192"/>
    <col min="12293" max="12293" width="53.5703125" style="192" customWidth="1"/>
    <col min="12294" max="12294" width="14.42578125" style="192" customWidth="1"/>
    <col min="12295" max="12295" width="16.42578125" style="192" customWidth="1"/>
    <col min="12296" max="12296" width="14.42578125" style="192" customWidth="1"/>
    <col min="12297" max="12297" width="9.140625" style="192" customWidth="1"/>
    <col min="12298" max="12298" width="14.42578125" style="192" customWidth="1"/>
    <col min="12299" max="12299" width="16.42578125" style="192" customWidth="1"/>
    <col min="12300" max="12300" width="14.42578125" style="192" customWidth="1"/>
    <col min="12301" max="12301" width="7.5703125" style="192" customWidth="1"/>
    <col min="12302" max="12302" width="14.42578125" style="192" customWidth="1"/>
    <col min="12303" max="12303" width="16.42578125" style="192" customWidth="1"/>
    <col min="12304" max="12304" width="14.42578125" style="192" customWidth="1"/>
    <col min="12305" max="12305" width="9.140625" style="192" customWidth="1"/>
    <col min="12306" max="12548" width="11.42578125" style="192"/>
    <col min="12549" max="12549" width="53.5703125" style="192" customWidth="1"/>
    <col min="12550" max="12550" width="14.42578125" style="192" customWidth="1"/>
    <col min="12551" max="12551" width="16.42578125" style="192" customWidth="1"/>
    <col min="12552" max="12552" width="14.42578125" style="192" customWidth="1"/>
    <col min="12553" max="12553" width="9.140625" style="192" customWidth="1"/>
    <col min="12554" max="12554" width="14.42578125" style="192" customWidth="1"/>
    <col min="12555" max="12555" width="16.42578125" style="192" customWidth="1"/>
    <col min="12556" max="12556" width="14.42578125" style="192" customWidth="1"/>
    <col min="12557" max="12557" width="7.5703125" style="192" customWidth="1"/>
    <col min="12558" max="12558" width="14.42578125" style="192" customWidth="1"/>
    <col min="12559" max="12559" width="16.42578125" style="192" customWidth="1"/>
    <col min="12560" max="12560" width="14.42578125" style="192" customWidth="1"/>
    <col min="12561" max="12561" width="9.140625" style="192" customWidth="1"/>
    <col min="12562" max="12804" width="11.42578125" style="192"/>
    <col min="12805" max="12805" width="53.5703125" style="192" customWidth="1"/>
    <col min="12806" max="12806" width="14.42578125" style="192" customWidth="1"/>
    <col min="12807" max="12807" width="16.42578125" style="192" customWidth="1"/>
    <col min="12808" max="12808" width="14.42578125" style="192" customWidth="1"/>
    <col min="12809" max="12809" width="9.140625" style="192" customWidth="1"/>
    <col min="12810" max="12810" width="14.42578125" style="192" customWidth="1"/>
    <col min="12811" max="12811" width="16.42578125" style="192" customWidth="1"/>
    <col min="12812" max="12812" width="14.42578125" style="192" customWidth="1"/>
    <col min="12813" max="12813" width="7.5703125" style="192" customWidth="1"/>
    <col min="12814" max="12814" width="14.42578125" style="192" customWidth="1"/>
    <col min="12815" max="12815" width="16.42578125" style="192" customWidth="1"/>
    <col min="12816" max="12816" width="14.42578125" style="192" customWidth="1"/>
    <col min="12817" max="12817" width="9.140625" style="192" customWidth="1"/>
    <col min="12818" max="13060" width="11.42578125" style="192"/>
    <col min="13061" max="13061" width="53.5703125" style="192" customWidth="1"/>
    <col min="13062" max="13062" width="14.42578125" style="192" customWidth="1"/>
    <col min="13063" max="13063" width="16.42578125" style="192" customWidth="1"/>
    <col min="13064" max="13064" width="14.42578125" style="192" customWidth="1"/>
    <col min="13065" max="13065" width="9.140625" style="192" customWidth="1"/>
    <col min="13066" max="13066" width="14.42578125" style="192" customWidth="1"/>
    <col min="13067" max="13067" width="16.42578125" style="192" customWidth="1"/>
    <col min="13068" max="13068" width="14.42578125" style="192" customWidth="1"/>
    <col min="13069" max="13069" width="7.5703125" style="192" customWidth="1"/>
    <col min="13070" max="13070" width="14.42578125" style="192" customWidth="1"/>
    <col min="13071" max="13071" width="16.42578125" style="192" customWidth="1"/>
    <col min="13072" max="13072" width="14.42578125" style="192" customWidth="1"/>
    <col min="13073" max="13073" width="9.140625" style="192" customWidth="1"/>
    <col min="13074" max="13316" width="11.42578125" style="192"/>
    <col min="13317" max="13317" width="53.5703125" style="192" customWidth="1"/>
    <col min="13318" max="13318" width="14.42578125" style="192" customWidth="1"/>
    <col min="13319" max="13319" width="16.42578125" style="192" customWidth="1"/>
    <col min="13320" max="13320" width="14.42578125" style="192" customWidth="1"/>
    <col min="13321" max="13321" width="9.140625" style="192" customWidth="1"/>
    <col min="13322" max="13322" width="14.42578125" style="192" customWidth="1"/>
    <col min="13323" max="13323" width="16.42578125" style="192" customWidth="1"/>
    <col min="13324" max="13324" width="14.42578125" style="192" customWidth="1"/>
    <col min="13325" max="13325" width="7.5703125" style="192" customWidth="1"/>
    <col min="13326" max="13326" width="14.42578125" style="192" customWidth="1"/>
    <col min="13327" max="13327" width="16.42578125" style="192" customWidth="1"/>
    <col min="13328" max="13328" width="14.42578125" style="192" customWidth="1"/>
    <col min="13329" max="13329" width="9.140625" style="192" customWidth="1"/>
    <col min="13330" max="13572" width="11.42578125" style="192"/>
    <col min="13573" max="13573" width="53.5703125" style="192" customWidth="1"/>
    <col min="13574" max="13574" width="14.42578125" style="192" customWidth="1"/>
    <col min="13575" max="13575" width="16.42578125" style="192" customWidth="1"/>
    <col min="13576" max="13576" width="14.42578125" style="192" customWidth="1"/>
    <col min="13577" max="13577" width="9.140625" style="192" customWidth="1"/>
    <col min="13578" max="13578" width="14.42578125" style="192" customWidth="1"/>
    <col min="13579" max="13579" width="16.42578125" style="192" customWidth="1"/>
    <col min="13580" max="13580" width="14.42578125" style="192" customWidth="1"/>
    <col min="13581" max="13581" width="7.5703125" style="192" customWidth="1"/>
    <col min="13582" max="13582" width="14.42578125" style="192" customWidth="1"/>
    <col min="13583" max="13583" width="16.42578125" style="192" customWidth="1"/>
    <col min="13584" max="13584" width="14.42578125" style="192" customWidth="1"/>
    <col min="13585" max="13585" width="9.140625" style="192" customWidth="1"/>
    <col min="13586" max="13828" width="11.42578125" style="192"/>
    <col min="13829" max="13829" width="53.5703125" style="192" customWidth="1"/>
    <col min="13830" max="13830" width="14.42578125" style="192" customWidth="1"/>
    <col min="13831" max="13831" width="16.42578125" style="192" customWidth="1"/>
    <col min="13832" max="13832" width="14.42578125" style="192" customWidth="1"/>
    <col min="13833" max="13833" width="9.140625" style="192" customWidth="1"/>
    <col min="13834" max="13834" width="14.42578125" style="192" customWidth="1"/>
    <col min="13835" max="13835" width="16.42578125" style="192" customWidth="1"/>
    <col min="13836" max="13836" width="14.42578125" style="192" customWidth="1"/>
    <col min="13837" max="13837" width="7.5703125" style="192" customWidth="1"/>
    <col min="13838" max="13838" width="14.42578125" style="192" customWidth="1"/>
    <col min="13839" max="13839" width="16.42578125" style="192" customWidth="1"/>
    <col min="13840" max="13840" width="14.42578125" style="192" customWidth="1"/>
    <col min="13841" max="13841" width="9.140625" style="192" customWidth="1"/>
    <col min="13842" max="14084" width="11.42578125" style="192"/>
    <col min="14085" max="14085" width="53.5703125" style="192" customWidth="1"/>
    <col min="14086" max="14086" width="14.42578125" style="192" customWidth="1"/>
    <col min="14087" max="14087" width="16.42578125" style="192" customWidth="1"/>
    <col min="14088" max="14088" width="14.42578125" style="192" customWidth="1"/>
    <col min="14089" max="14089" width="9.140625" style="192" customWidth="1"/>
    <col min="14090" max="14090" width="14.42578125" style="192" customWidth="1"/>
    <col min="14091" max="14091" width="16.42578125" style="192" customWidth="1"/>
    <col min="14092" max="14092" width="14.42578125" style="192" customWidth="1"/>
    <col min="14093" max="14093" width="7.5703125" style="192" customWidth="1"/>
    <col min="14094" max="14094" width="14.42578125" style="192" customWidth="1"/>
    <col min="14095" max="14095" width="16.42578125" style="192" customWidth="1"/>
    <col min="14096" max="14096" width="14.42578125" style="192" customWidth="1"/>
    <col min="14097" max="14097" width="9.140625" style="192" customWidth="1"/>
    <col min="14098" max="14340" width="11.42578125" style="192"/>
    <col min="14341" max="14341" width="53.5703125" style="192" customWidth="1"/>
    <col min="14342" max="14342" width="14.42578125" style="192" customWidth="1"/>
    <col min="14343" max="14343" width="16.42578125" style="192" customWidth="1"/>
    <col min="14344" max="14344" width="14.42578125" style="192" customWidth="1"/>
    <col min="14345" max="14345" width="9.140625" style="192" customWidth="1"/>
    <col min="14346" max="14346" width="14.42578125" style="192" customWidth="1"/>
    <col min="14347" max="14347" width="16.42578125" style="192" customWidth="1"/>
    <col min="14348" max="14348" width="14.42578125" style="192" customWidth="1"/>
    <col min="14349" max="14349" width="7.5703125" style="192" customWidth="1"/>
    <col min="14350" max="14350" width="14.42578125" style="192" customWidth="1"/>
    <col min="14351" max="14351" width="16.42578125" style="192" customWidth="1"/>
    <col min="14352" max="14352" width="14.42578125" style="192" customWidth="1"/>
    <col min="14353" max="14353" width="9.140625" style="192" customWidth="1"/>
    <col min="14354" max="14596" width="11.42578125" style="192"/>
    <col min="14597" max="14597" width="53.5703125" style="192" customWidth="1"/>
    <col min="14598" max="14598" width="14.42578125" style="192" customWidth="1"/>
    <col min="14599" max="14599" width="16.42578125" style="192" customWidth="1"/>
    <col min="14600" max="14600" width="14.42578125" style="192" customWidth="1"/>
    <col min="14601" max="14601" width="9.140625" style="192" customWidth="1"/>
    <col min="14602" max="14602" width="14.42578125" style="192" customWidth="1"/>
    <col min="14603" max="14603" width="16.42578125" style="192" customWidth="1"/>
    <col min="14604" max="14604" width="14.42578125" style="192" customWidth="1"/>
    <col min="14605" max="14605" width="7.5703125" style="192" customWidth="1"/>
    <col min="14606" max="14606" width="14.42578125" style="192" customWidth="1"/>
    <col min="14607" max="14607" width="16.42578125" style="192" customWidth="1"/>
    <col min="14608" max="14608" width="14.42578125" style="192" customWidth="1"/>
    <col min="14609" max="14609" width="9.140625" style="192" customWidth="1"/>
    <col min="14610" max="14852" width="11.42578125" style="192"/>
    <col min="14853" max="14853" width="53.5703125" style="192" customWidth="1"/>
    <col min="14854" max="14854" width="14.42578125" style="192" customWidth="1"/>
    <col min="14855" max="14855" width="16.42578125" style="192" customWidth="1"/>
    <col min="14856" max="14856" width="14.42578125" style="192" customWidth="1"/>
    <col min="14857" max="14857" width="9.140625" style="192" customWidth="1"/>
    <col min="14858" max="14858" width="14.42578125" style="192" customWidth="1"/>
    <col min="14859" max="14859" width="16.42578125" style="192" customWidth="1"/>
    <col min="14860" max="14860" width="14.42578125" style="192" customWidth="1"/>
    <col min="14861" max="14861" width="7.5703125" style="192" customWidth="1"/>
    <col min="14862" max="14862" width="14.42578125" style="192" customWidth="1"/>
    <col min="14863" max="14863" width="16.42578125" style="192" customWidth="1"/>
    <col min="14864" max="14864" width="14.42578125" style="192" customWidth="1"/>
    <col min="14865" max="14865" width="9.140625" style="192" customWidth="1"/>
    <col min="14866" max="15108" width="11.42578125" style="192"/>
    <col min="15109" max="15109" width="53.5703125" style="192" customWidth="1"/>
    <col min="15110" max="15110" width="14.42578125" style="192" customWidth="1"/>
    <col min="15111" max="15111" width="16.42578125" style="192" customWidth="1"/>
    <col min="15112" max="15112" width="14.42578125" style="192" customWidth="1"/>
    <col min="15113" max="15113" width="9.140625" style="192" customWidth="1"/>
    <col min="15114" max="15114" width="14.42578125" style="192" customWidth="1"/>
    <col min="15115" max="15115" width="16.42578125" style="192" customWidth="1"/>
    <col min="15116" max="15116" width="14.42578125" style="192" customWidth="1"/>
    <col min="15117" max="15117" width="7.5703125" style="192" customWidth="1"/>
    <col min="15118" max="15118" width="14.42578125" style="192" customWidth="1"/>
    <col min="15119" max="15119" width="16.42578125" style="192" customWidth="1"/>
    <col min="15120" max="15120" width="14.42578125" style="192" customWidth="1"/>
    <col min="15121" max="15121" width="9.140625" style="192" customWidth="1"/>
    <col min="15122" max="15364" width="11.42578125" style="192"/>
    <col min="15365" max="15365" width="53.5703125" style="192" customWidth="1"/>
    <col min="15366" max="15366" width="14.42578125" style="192" customWidth="1"/>
    <col min="15367" max="15367" width="16.42578125" style="192" customWidth="1"/>
    <col min="15368" max="15368" width="14.42578125" style="192" customWidth="1"/>
    <col min="15369" max="15369" width="9.140625" style="192" customWidth="1"/>
    <col min="15370" max="15370" width="14.42578125" style="192" customWidth="1"/>
    <col min="15371" max="15371" width="16.42578125" style="192" customWidth="1"/>
    <col min="15372" max="15372" width="14.42578125" style="192" customWidth="1"/>
    <col min="15373" max="15373" width="7.5703125" style="192" customWidth="1"/>
    <col min="15374" max="15374" width="14.42578125" style="192" customWidth="1"/>
    <col min="15375" max="15375" width="16.42578125" style="192" customWidth="1"/>
    <col min="15376" max="15376" width="14.42578125" style="192" customWidth="1"/>
    <col min="15377" max="15377" width="9.140625" style="192" customWidth="1"/>
    <col min="15378" max="15620" width="11.42578125" style="192"/>
    <col min="15621" max="15621" width="53.5703125" style="192" customWidth="1"/>
    <col min="15622" max="15622" width="14.42578125" style="192" customWidth="1"/>
    <col min="15623" max="15623" width="16.42578125" style="192" customWidth="1"/>
    <col min="15624" max="15624" width="14.42578125" style="192" customWidth="1"/>
    <col min="15625" max="15625" width="9.140625" style="192" customWidth="1"/>
    <col min="15626" max="15626" width="14.42578125" style="192" customWidth="1"/>
    <col min="15627" max="15627" width="16.42578125" style="192" customWidth="1"/>
    <col min="15628" max="15628" width="14.42578125" style="192" customWidth="1"/>
    <col min="15629" max="15629" width="7.5703125" style="192" customWidth="1"/>
    <col min="15630" max="15630" width="14.42578125" style="192" customWidth="1"/>
    <col min="15631" max="15631" width="16.42578125" style="192" customWidth="1"/>
    <col min="15632" max="15632" width="14.42578125" style="192" customWidth="1"/>
    <col min="15633" max="15633" width="9.140625" style="192" customWidth="1"/>
    <col min="15634" max="15876" width="11.42578125" style="192"/>
    <col min="15877" max="15877" width="53.5703125" style="192" customWidth="1"/>
    <col min="15878" max="15878" width="14.42578125" style="192" customWidth="1"/>
    <col min="15879" max="15879" width="16.42578125" style="192" customWidth="1"/>
    <col min="15880" max="15880" width="14.42578125" style="192" customWidth="1"/>
    <col min="15881" max="15881" width="9.140625" style="192" customWidth="1"/>
    <col min="15882" max="15882" width="14.42578125" style="192" customWidth="1"/>
    <col min="15883" max="15883" width="16.42578125" style="192" customWidth="1"/>
    <col min="15884" max="15884" width="14.42578125" style="192" customWidth="1"/>
    <col min="15885" max="15885" width="7.5703125" style="192" customWidth="1"/>
    <col min="15886" max="15886" width="14.42578125" style="192" customWidth="1"/>
    <col min="15887" max="15887" width="16.42578125" style="192" customWidth="1"/>
    <col min="15888" max="15888" width="14.42578125" style="192" customWidth="1"/>
    <col min="15889" max="15889" width="9.140625" style="192" customWidth="1"/>
    <col min="15890" max="16132" width="11.42578125" style="192"/>
    <col min="16133" max="16133" width="53.5703125" style="192" customWidth="1"/>
    <col min="16134" max="16134" width="14.42578125" style="192" customWidth="1"/>
    <col min="16135" max="16135" width="16.42578125" style="192" customWidth="1"/>
    <col min="16136" max="16136" width="14.42578125" style="192" customWidth="1"/>
    <col min="16137" max="16137" width="9.140625" style="192" customWidth="1"/>
    <col min="16138" max="16138" width="14.42578125" style="192" customWidth="1"/>
    <col min="16139" max="16139" width="16.42578125" style="192" customWidth="1"/>
    <col min="16140" max="16140" width="14.42578125" style="192" customWidth="1"/>
    <col min="16141" max="16141" width="7.5703125" style="192" customWidth="1"/>
    <col min="16142" max="16142" width="14.42578125" style="192" customWidth="1"/>
    <col min="16143" max="16143" width="16.42578125" style="192" customWidth="1"/>
    <col min="16144" max="16144" width="14.42578125" style="192" customWidth="1"/>
    <col min="16145" max="16145" width="9.140625" style="192" customWidth="1"/>
    <col min="16146" max="16384" width="11.42578125" style="192"/>
  </cols>
  <sheetData>
    <row r="1" spans="1:17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530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86" t="s">
        <v>1139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  <c r="M3" s="586"/>
      <c r="N3" s="586"/>
      <c r="O3" s="586"/>
      <c r="P3" s="586"/>
      <c r="Q3" s="586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168"/>
      <c r="G5" s="168"/>
      <c r="H5" s="218"/>
      <c r="I5" s="168"/>
      <c r="J5" s="168"/>
      <c r="K5" s="168"/>
      <c r="L5" s="218"/>
      <c r="M5" s="168"/>
      <c r="N5" s="168"/>
      <c r="O5" s="168"/>
      <c r="P5" s="218"/>
      <c r="Q5" s="168"/>
    </row>
    <row r="6" spans="1:17" s="249" customFormat="1" ht="15" customHeight="1">
      <c r="A6" s="235"/>
      <c r="B6" s="590" t="s">
        <v>77</v>
      </c>
      <c r="C6" s="590"/>
      <c r="D6" s="590"/>
      <c r="E6" s="590"/>
      <c r="F6" s="590" t="s">
        <v>78</v>
      </c>
      <c r="G6" s="590"/>
      <c r="H6" s="590"/>
      <c r="I6" s="590"/>
      <c r="J6" s="590" t="s">
        <v>79</v>
      </c>
      <c r="K6" s="590"/>
      <c r="L6" s="590"/>
      <c r="M6" s="590"/>
      <c r="N6" s="590" t="s">
        <v>67</v>
      </c>
      <c r="O6" s="590"/>
      <c r="P6" s="590"/>
      <c r="Q6" s="590"/>
    </row>
    <row r="7" spans="1:17" s="250" customFormat="1" ht="15" customHeight="1">
      <c r="A7" s="237" t="s">
        <v>508</v>
      </c>
      <c r="B7" s="238" t="s">
        <v>516</v>
      </c>
      <c r="C7" s="239" t="s">
        <v>517</v>
      </c>
      <c r="D7" s="238" t="s">
        <v>518</v>
      </c>
      <c r="E7" s="238" t="s">
        <v>67</v>
      </c>
      <c r="F7" s="238" t="s">
        <v>516</v>
      </c>
      <c r="G7" s="238" t="s">
        <v>517</v>
      </c>
      <c r="H7" s="239" t="s">
        <v>518</v>
      </c>
      <c r="I7" s="238" t="s">
        <v>67</v>
      </c>
      <c r="J7" s="238" t="s">
        <v>516</v>
      </c>
      <c r="K7" s="238" t="s">
        <v>517</v>
      </c>
      <c r="L7" s="239" t="s">
        <v>518</v>
      </c>
      <c r="M7" s="238" t="s">
        <v>67</v>
      </c>
      <c r="N7" s="238" t="s">
        <v>516</v>
      </c>
      <c r="O7" s="238" t="s">
        <v>517</v>
      </c>
      <c r="P7" s="239" t="s">
        <v>518</v>
      </c>
      <c r="Q7" s="238" t="s">
        <v>67</v>
      </c>
    </row>
    <row r="8" spans="1:17" s="251" customFormat="1" ht="15" customHeight="1">
      <c r="A8" s="248" t="s">
        <v>484</v>
      </c>
      <c r="B8" s="242">
        <v>17887.91344</v>
      </c>
      <c r="C8" s="242">
        <v>96659.512430000002</v>
      </c>
      <c r="D8" s="242">
        <v>928182.19021999999</v>
      </c>
      <c r="E8" s="242">
        <v>1042729.61609</v>
      </c>
      <c r="F8" s="242">
        <v>11.66666</v>
      </c>
      <c r="G8" s="242">
        <v>6264.7073200000004</v>
      </c>
      <c r="H8" s="242">
        <v>72085.92773000001</v>
      </c>
      <c r="I8" s="242">
        <v>78362.30171</v>
      </c>
      <c r="J8" s="242">
        <v>49.824839999999995</v>
      </c>
      <c r="K8" s="242">
        <v>3709.8187599999997</v>
      </c>
      <c r="L8" s="242">
        <v>3545.77333</v>
      </c>
      <c r="M8" s="242">
        <v>7305.4169299999994</v>
      </c>
      <c r="N8" s="242">
        <v>18054.372920000002</v>
      </c>
      <c r="O8" s="242">
        <v>312144.74433999998</v>
      </c>
      <c r="P8" s="242">
        <v>2211923.9970500004</v>
      </c>
      <c r="Q8" s="242">
        <v>2542123.1143100001</v>
      </c>
    </row>
    <row r="9" spans="1:17" s="251" customFormat="1" ht="15" customHeight="1">
      <c r="A9" s="248" t="s">
        <v>485</v>
      </c>
      <c r="B9" s="243">
        <v>0</v>
      </c>
      <c r="C9" s="243">
        <v>808.04087000000004</v>
      </c>
      <c r="D9" s="243">
        <v>8723.4899299999997</v>
      </c>
      <c r="E9" s="243">
        <v>9531.5308000000005</v>
      </c>
      <c r="F9" s="242">
        <v>80</v>
      </c>
      <c r="G9" s="242">
        <v>1881.0949499999999</v>
      </c>
      <c r="H9" s="242">
        <v>5725.0833700000003</v>
      </c>
      <c r="I9" s="242">
        <v>7686.17832</v>
      </c>
      <c r="J9" s="242">
        <v>0</v>
      </c>
      <c r="K9" s="242">
        <v>52.02657</v>
      </c>
      <c r="L9" s="242">
        <v>439.99939000000001</v>
      </c>
      <c r="M9" s="242">
        <v>492.02596</v>
      </c>
      <c r="N9" s="242">
        <v>80</v>
      </c>
      <c r="O9" s="242">
        <v>6931.2239200000004</v>
      </c>
      <c r="P9" s="242">
        <v>47934.09304</v>
      </c>
      <c r="Q9" s="242">
        <v>54945.316960000004</v>
      </c>
    </row>
    <row r="10" spans="1:17" s="251" customFormat="1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2">
        <v>0</v>
      </c>
      <c r="G10" s="242">
        <v>0</v>
      </c>
      <c r="H10" s="242">
        <v>0</v>
      </c>
      <c r="I10" s="242">
        <v>0</v>
      </c>
      <c r="J10" s="242">
        <v>0</v>
      </c>
      <c r="K10" s="242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s="251" customFormat="1" ht="15" customHeight="1">
      <c r="A11" s="248" t="s">
        <v>487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1195.1755900000001</v>
      </c>
      <c r="Q11" s="242">
        <v>1195.1755900000001</v>
      </c>
    </row>
    <row r="12" spans="1:17" s="251" customFormat="1" ht="15" customHeight="1">
      <c r="A12" s="248" t="s">
        <v>488</v>
      </c>
      <c r="B12" s="242">
        <v>147.79642000000001</v>
      </c>
      <c r="C12" s="242">
        <v>63868.273820000002</v>
      </c>
      <c r="D12" s="242">
        <v>312248.69411000004</v>
      </c>
      <c r="E12" s="242">
        <v>376264.76435000001</v>
      </c>
      <c r="F12" s="242">
        <v>0</v>
      </c>
      <c r="G12" s="242">
        <v>7149.0864700000002</v>
      </c>
      <c r="H12" s="242">
        <v>10396.32093</v>
      </c>
      <c r="I12" s="242">
        <v>17545.4074</v>
      </c>
      <c r="J12" s="242">
        <v>0</v>
      </c>
      <c r="K12" s="242">
        <v>24488.939460000001</v>
      </c>
      <c r="L12" s="242">
        <v>7976.3142699999999</v>
      </c>
      <c r="M12" s="242">
        <v>32465.25373</v>
      </c>
      <c r="N12" s="242">
        <v>185.31392000000002</v>
      </c>
      <c r="O12" s="242">
        <v>214482.82755000002</v>
      </c>
      <c r="P12" s="242">
        <v>705036.45067999989</v>
      </c>
      <c r="Q12" s="242">
        <v>919704.59214999992</v>
      </c>
    </row>
    <row r="13" spans="1:17" s="251" customFormat="1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0</v>
      </c>
    </row>
    <row r="14" spans="1:17" s="251" customFormat="1" ht="15" customHeight="1">
      <c r="A14" s="248" t="s">
        <v>68</v>
      </c>
      <c r="B14" s="242">
        <v>0</v>
      </c>
      <c r="C14" s="242">
        <v>29627.99667</v>
      </c>
      <c r="D14" s="242">
        <v>0</v>
      </c>
      <c r="E14" s="242">
        <v>29627.99667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29627.99667</v>
      </c>
      <c r="P14" s="242">
        <v>0</v>
      </c>
      <c r="Q14" s="242">
        <v>29627.99667</v>
      </c>
    </row>
    <row r="15" spans="1:17" s="251" customFormat="1" ht="15" customHeight="1">
      <c r="A15" s="248" t="s">
        <v>490</v>
      </c>
      <c r="B15" s="242">
        <v>0</v>
      </c>
      <c r="C15" s="242">
        <v>5816.8071200000004</v>
      </c>
      <c r="D15" s="242">
        <v>2540.02981</v>
      </c>
      <c r="E15" s="242">
        <v>8356.8369299999995</v>
      </c>
      <c r="F15" s="242">
        <v>0</v>
      </c>
      <c r="G15" s="242">
        <v>318.24887000000001</v>
      </c>
      <c r="H15" s="242">
        <v>93.44229</v>
      </c>
      <c r="I15" s="242">
        <v>411.69115999999997</v>
      </c>
      <c r="J15" s="242">
        <v>128.36689999999999</v>
      </c>
      <c r="K15" s="242">
        <v>2421.30123</v>
      </c>
      <c r="L15" s="242">
        <v>568.10655000000008</v>
      </c>
      <c r="M15" s="242">
        <v>3117.77468</v>
      </c>
      <c r="N15" s="242">
        <v>128.36689999999999</v>
      </c>
      <c r="O15" s="242">
        <v>20960.21847</v>
      </c>
      <c r="P15" s="242">
        <v>13676.435079999999</v>
      </c>
      <c r="Q15" s="242">
        <v>34765.020450000004</v>
      </c>
    </row>
    <row r="16" spans="1:17" s="251" customFormat="1" ht="15" customHeight="1">
      <c r="A16" s="248" t="s">
        <v>491</v>
      </c>
      <c r="B16" s="242">
        <v>0</v>
      </c>
      <c r="C16" s="242">
        <v>1724.25064</v>
      </c>
      <c r="D16" s="242">
        <v>12269.2958</v>
      </c>
      <c r="E16" s="242">
        <v>13993.54644</v>
      </c>
      <c r="F16" s="242">
        <v>0</v>
      </c>
      <c r="G16" s="242">
        <v>777.59387000000004</v>
      </c>
      <c r="H16" s="242">
        <v>8123.6121600000006</v>
      </c>
      <c r="I16" s="242">
        <v>8901.2060299999994</v>
      </c>
      <c r="J16" s="242">
        <v>0</v>
      </c>
      <c r="K16" s="242">
        <v>256.19689</v>
      </c>
      <c r="L16" s="242">
        <v>1178.7788700000001</v>
      </c>
      <c r="M16" s="242">
        <v>1434.97576</v>
      </c>
      <c r="N16" s="242">
        <v>0</v>
      </c>
      <c r="O16" s="242">
        <v>7117.3143700000001</v>
      </c>
      <c r="P16" s="242">
        <v>57305.22681</v>
      </c>
      <c r="Q16" s="242">
        <v>64422.54118</v>
      </c>
    </row>
    <row r="17" spans="1:17" s="251" customFormat="1" ht="15" customHeight="1">
      <c r="A17" s="248" t="s">
        <v>492</v>
      </c>
      <c r="B17" s="242">
        <v>0</v>
      </c>
      <c r="C17" s="242">
        <v>429.97139000000004</v>
      </c>
      <c r="D17" s="242">
        <v>5008.0073000000002</v>
      </c>
      <c r="E17" s="242">
        <v>5437.9786900000008</v>
      </c>
      <c r="F17" s="242">
        <v>0</v>
      </c>
      <c r="G17" s="242">
        <v>0</v>
      </c>
      <c r="H17" s="242">
        <v>9.9617099999999983</v>
      </c>
      <c r="I17" s="242">
        <v>9.9617099999999983</v>
      </c>
      <c r="J17" s="242">
        <v>0</v>
      </c>
      <c r="K17" s="242">
        <v>36.590760000000003</v>
      </c>
      <c r="L17" s="242">
        <v>60.741210000000002</v>
      </c>
      <c r="M17" s="242">
        <v>97.331969999999998</v>
      </c>
      <c r="N17" s="242">
        <v>0</v>
      </c>
      <c r="O17" s="242">
        <v>3557.9275600000001</v>
      </c>
      <c r="P17" s="242">
        <v>33291.871769999998</v>
      </c>
      <c r="Q17" s="242">
        <v>36849.799330000002</v>
      </c>
    </row>
    <row r="18" spans="1:17" s="251" customFormat="1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0</v>
      </c>
      <c r="K18" s="242">
        <v>0</v>
      </c>
      <c r="L18" s="242">
        <v>0</v>
      </c>
      <c r="M18" s="242">
        <v>0</v>
      </c>
      <c r="N18" s="242">
        <v>0</v>
      </c>
      <c r="O18" s="242">
        <v>2017989.5436600002</v>
      </c>
      <c r="P18" s="242">
        <v>206806.61243000001</v>
      </c>
      <c r="Q18" s="242">
        <v>2224796.1560900002</v>
      </c>
    </row>
    <row r="19" spans="1:17" s="251" customFormat="1" ht="15" customHeight="1">
      <c r="A19" s="248" t="s">
        <v>494</v>
      </c>
      <c r="B19" s="242">
        <v>0</v>
      </c>
      <c r="C19" s="242">
        <v>65.425600000000003</v>
      </c>
      <c r="D19" s="242">
        <v>125.68986</v>
      </c>
      <c r="E19" s="242">
        <v>191.11545999999998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0</v>
      </c>
      <c r="L19" s="242">
        <v>0</v>
      </c>
      <c r="M19" s="242">
        <v>0</v>
      </c>
      <c r="N19" s="242">
        <v>0</v>
      </c>
      <c r="O19" s="242">
        <v>269.88665000000003</v>
      </c>
      <c r="P19" s="242">
        <v>468.20886999999999</v>
      </c>
      <c r="Q19" s="242">
        <v>738.09551999999996</v>
      </c>
    </row>
    <row r="20" spans="1:17" s="251" customFormat="1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</row>
    <row r="21" spans="1:17" s="251" customFormat="1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0</v>
      </c>
      <c r="Q21" s="242">
        <v>0</v>
      </c>
    </row>
    <row r="22" spans="1:17" s="251" customFormat="1" ht="15" customHeight="1">
      <c r="A22" s="248" t="s">
        <v>497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51.771740000000001</v>
      </c>
      <c r="Q22" s="242">
        <v>51.771740000000001</v>
      </c>
    </row>
    <row r="23" spans="1:17" s="251" customFormat="1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s="251" customFormat="1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52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51" customFormat="1" ht="15" customHeight="1">
      <c r="A26" s="234" t="s">
        <v>519</v>
      </c>
      <c r="B26" s="244">
        <v>18035.709859999999</v>
      </c>
      <c r="C26" s="244">
        <v>199000.27854</v>
      </c>
      <c r="D26" s="244">
        <v>1269097.3970299999</v>
      </c>
      <c r="E26" s="244">
        <v>1486133.38543</v>
      </c>
      <c r="F26" s="244">
        <v>91.666660000000007</v>
      </c>
      <c r="G26" s="244">
        <v>16390.731479999999</v>
      </c>
      <c r="H26" s="244">
        <v>96434.348190000019</v>
      </c>
      <c r="I26" s="244">
        <v>112916.74633000001</v>
      </c>
      <c r="J26" s="244">
        <v>178.19173999999998</v>
      </c>
      <c r="K26" s="244">
        <v>30964.873670000001</v>
      </c>
      <c r="L26" s="244">
        <v>13769.71362</v>
      </c>
      <c r="M26" s="244">
        <v>44912.779030000005</v>
      </c>
      <c r="N26" s="244">
        <v>18448.053740000003</v>
      </c>
      <c r="O26" s="244">
        <v>2613081.6831900002</v>
      </c>
      <c r="P26" s="244">
        <v>3277689.8430600013</v>
      </c>
      <c r="Q26" s="244">
        <v>5909219.5799899995</v>
      </c>
    </row>
    <row r="27" spans="1:17" ht="15" customHeight="1" thickBot="1">
      <c r="A27" s="206"/>
      <c r="B27" s="212"/>
      <c r="C27" s="208"/>
      <c r="D27" s="208"/>
      <c r="E27" s="208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</row>
    <row r="28" spans="1:17" ht="15" customHeight="1" thickTop="1">
      <c r="A28" s="190" t="s">
        <v>503</v>
      </c>
      <c r="B28" s="210"/>
      <c r="C28" s="200"/>
      <c r="D28" s="200"/>
      <c r="E28" s="200"/>
      <c r="F28" s="168"/>
      <c r="G28" s="168"/>
      <c r="H28" s="168"/>
      <c r="I28" s="168"/>
      <c r="J28" s="168"/>
      <c r="K28" s="168"/>
      <c r="L28" s="168"/>
      <c r="M28" s="168"/>
      <c r="N28" s="168"/>
      <c r="O28" s="168"/>
      <c r="P28" s="168"/>
      <c r="Q28" s="168"/>
    </row>
    <row r="29" spans="1:17" ht="15" customHeight="1">
      <c r="A29" s="217"/>
      <c r="B29" s="199"/>
      <c r="C29" s="191"/>
      <c r="D29" s="191"/>
      <c r="E29" s="191"/>
      <c r="F29" s="168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27.570312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27.570312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27.570312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27.570312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27.570312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27.570312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27.570312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27.570312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27.570312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27.570312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27.570312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27.570312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27.570312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27.570312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27.570312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27.570312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27.570312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27.570312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27.570312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27.570312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27.570312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27.570312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27.570312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27.570312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27.570312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27.570312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27.570312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27.570312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27.570312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27.570312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27.570312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27.570312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27.570312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27.570312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27.570312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27.570312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27.570312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27.570312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27.570312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27.570312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27.570312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27.570312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27.570312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27.570312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27.570312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27.570312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27.570312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27.570312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27.570312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27.570312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27.570312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27.570312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27.570312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27.570312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27.570312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27.570312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27.570312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27.570312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27.570312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27.570312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27.570312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27.570312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27.570312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27.570312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531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73</v>
      </c>
      <c r="C6" s="590"/>
      <c r="D6" s="590"/>
      <c r="E6" s="590"/>
      <c r="F6" s="590"/>
      <c r="G6" s="590"/>
      <c r="H6" s="590"/>
      <c r="I6" s="590"/>
      <c r="J6" s="590" t="s">
        <v>74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484</v>
      </c>
      <c r="B8" s="242">
        <v>175396.38263000001</v>
      </c>
      <c r="C8" s="242">
        <v>24257.452229999999</v>
      </c>
      <c r="D8" s="242">
        <v>1772.81313</v>
      </c>
      <c r="E8" s="242">
        <v>1097.3624399999999</v>
      </c>
      <c r="F8" s="242">
        <v>668.27863000000002</v>
      </c>
      <c r="G8" s="242">
        <v>70</v>
      </c>
      <c r="H8" s="242">
        <v>0</v>
      </c>
      <c r="I8" s="242">
        <v>203262.28906000001</v>
      </c>
      <c r="J8" s="242">
        <v>349425.40356999997</v>
      </c>
      <c r="K8" s="242">
        <v>28093.115659999999</v>
      </c>
      <c r="L8" s="242">
        <v>3218.5899800000002</v>
      </c>
      <c r="M8" s="242">
        <v>2505.92218</v>
      </c>
      <c r="N8" s="242">
        <v>414.82087000000001</v>
      </c>
      <c r="O8" s="242">
        <v>325.57388000000003</v>
      </c>
      <c r="P8" s="242">
        <v>0</v>
      </c>
      <c r="Q8" s="242">
        <v>383983.42614</v>
      </c>
    </row>
    <row r="9" spans="1:17" ht="15" customHeight="1">
      <c r="A9" s="248" t="s">
        <v>485</v>
      </c>
      <c r="B9" s="243">
        <v>388.49065000000002</v>
      </c>
      <c r="C9" s="243">
        <v>397.32893000000001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785.81957999999997</v>
      </c>
      <c r="J9" s="243">
        <v>4467.2515400000002</v>
      </c>
      <c r="K9" s="243">
        <v>3403.2060200000001</v>
      </c>
      <c r="L9" s="242">
        <v>157.18779999999998</v>
      </c>
      <c r="M9" s="242">
        <v>899.73145</v>
      </c>
      <c r="N9" s="242">
        <v>0</v>
      </c>
      <c r="O9" s="242">
        <v>0</v>
      </c>
      <c r="P9" s="242">
        <v>0</v>
      </c>
      <c r="Q9" s="242">
        <v>8927.3768099999998</v>
      </c>
    </row>
    <row r="10" spans="1:17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ht="15" customHeight="1">
      <c r="A11" s="248" t="s">
        <v>487</v>
      </c>
      <c r="B11" s="242">
        <v>0</v>
      </c>
      <c r="C11" s="242">
        <v>478.11121999999995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478.11121999999995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0</v>
      </c>
    </row>
    <row r="12" spans="1:17" ht="15" customHeight="1">
      <c r="A12" s="248" t="s">
        <v>488</v>
      </c>
      <c r="B12" s="242">
        <v>25699.41444</v>
      </c>
      <c r="C12" s="242">
        <v>6195.0111299999999</v>
      </c>
      <c r="D12" s="242">
        <v>812.93119999999999</v>
      </c>
      <c r="E12" s="242">
        <v>281.49925000000002</v>
      </c>
      <c r="F12" s="242">
        <v>352.02814000000001</v>
      </c>
      <c r="G12" s="242">
        <v>131.75301000000002</v>
      </c>
      <c r="H12" s="242">
        <v>0</v>
      </c>
      <c r="I12" s="242">
        <v>33472.637170000002</v>
      </c>
      <c r="J12" s="242">
        <v>198756.39519000001</v>
      </c>
      <c r="K12" s="242">
        <v>38062.291700000002</v>
      </c>
      <c r="L12" s="242">
        <v>3945.4771900000001</v>
      </c>
      <c r="M12" s="242">
        <v>1448.76505</v>
      </c>
      <c r="N12" s="242">
        <v>2406.7325900000001</v>
      </c>
      <c r="O12" s="242">
        <v>469.32628000000005</v>
      </c>
      <c r="P12" s="242">
        <v>0</v>
      </c>
      <c r="Q12" s="242">
        <v>245088.98800000001</v>
      </c>
    </row>
    <row r="13" spans="1:17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0</v>
      </c>
    </row>
    <row r="14" spans="1:17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42">
        <v>0</v>
      </c>
      <c r="Q14" s="242">
        <v>0</v>
      </c>
    </row>
    <row r="15" spans="1:17" ht="15" customHeight="1">
      <c r="A15" s="248" t="s">
        <v>490</v>
      </c>
      <c r="B15" s="242">
        <v>411.07090999999997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411.07090999999997</v>
      </c>
      <c r="J15" s="242">
        <v>5044.1827599999997</v>
      </c>
      <c r="K15" s="242">
        <v>176.00433999999998</v>
      </c>
      <c r="L15" s="242">
        <v>110.18369</v>
      </c>
      <c r="M15" s="242">
        <v>28.989409999999999</v>
      </c>
      <c r="N15" s="242">
        <v>129.49436</v>
      </c>
      <c r="O15" s="242">
        <v>0</v>
      </c>
      <c r="P15" s="242">
        <v>0</v>
      </c>
      <c r="Q15" s="242">
        <v>5488.8545599999998</v>
      </c>
    </row>
    <row r="16" spans="1:17" ht="15" customHeight="1">
      <c r="A16" s="248" t="s">
        <v>491</v>
      </c>
      <c r="B16" s="242">
        <v>2749.1763999999998</v>
      </c>
      <c r="C16" s="242">
        <v>625.89820999999995</v>
      </c>
      <c r="D16" s="242">
        <v>0</v>
      </c>
      <c r="E16" s="242">
        <v>0</v>
      </c>
      <c r="F16" s="242">
        <v>90.474029999999999</v>
      </c>
      <c r="G16" s="242">
        <v>0</v>
      </c>
      <c r="H16" s="242">
        <v>0</v>
      </c>
      <c r="I16" s="242">
        <v>3465.54864</v>
      </c>
      <c r="J16" s="242">
        <v>7352.49856</v>
      </c>
      <c r="K16" s="242">
        <v>7899.0962900000004</v>
      </c>
      <c r="L16" s="242">
        <v>171.10557</v>
      </c>
      <c r="M16" s="242">
        <v>94.192429999999987</v>
      </c>
      <c r="N16" s="242">
        <v>0</v>
      </c>
      <c r="O16" s="242">
        <v>0</v>
      </c>
      <c r="P16" s="242">
        <v>0</v>
      </c>
      <c r="Q16" s="242">
        <v>15516.89285</v>
      </c>
    </row>
    <row r="17" spans="1:17" ht="15" customHeight="1">
      <c r="A17" s="248" t="s">
        <v>492</v>
      </c>
      <c r="B17" s="242">
        <v>351.39446999999996</v>
      </c>
      <c r="C17" s="242">
        <v>114.97703</v>
      </c>
      <c r="D17" s="242">
        <v>0</v>
      </c>
      <c r="E17" s="242">
        <v>0</v>
      </c>
      <c r="F17" s="242">
        <v>0</v>
      </c>
      <c r="G17" s="242">
        <v>0</v>
      </c>
      <c r="H17" s="242">
        <v>0</v>
      </c>
      <c r="I17" s="242">
        <v>466.37150000000003</v>
      </c>
      <c r="J17" s="242">
        <v>3015.94848</v>
      </c>
      <c r="K17" s="242">
        <v>504.75544000000002</v>
      </c>
      <c r="L17" s="242">
        <v>26.163029999999999</v>
      </c>
      <c r="M17" s="242">
        <v>0</v>
      </c>
      <c r="N17" s="242">
        <v>0</v>
      </c>
      <c r="O17" s="242">
        <v>0</v>
      </c>
      <c r="P17" s="242">
        <v>0</v>
      </c>
      <c r="Q17" s="242">
        <v>3546.8669500000001</v>
      </c>
    </row>
    <row r="18" spans="1:17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2224796.1560900002</v>
      </c>
      <c r="K18" s="242">
        <v>0</v>
      </c>
      <c r="L18" s="242">
        <v>0</v>
      </c>
      <c r="M18" s="242">
        <v>0</v>
      </c>
      <c r="N18" s="242">
        <v>0</v>
      </c>
      <c r="O18" s="242">
        <v>0</v>
      </c>
      <c r="P18" s="242">
        <v>0</v>
      </c>
      <c r="Q18" s="242">
        <v>2224796.1560900002</v>
      </c>
    </row>
    <row r="19" spans="1:17" ht="15" customHeight="1">
      <c r="A19" s="248" t="s">
        <v>494</v>
      </c>
      <c r="B19" s="242">
        <v>0</v>
      </c>
      <c r="C19" s="242">
        <v>0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54.739150000000002</v>
      </c>
      <c r="K19" s="242">
        <v>111.68496</v>
      </c>
      <c r="L19" s="242">
        <v>0</v>
      </c>
      <c r="M19" s="242">
        <v>0</v>
      </c>
      <c r="N19" s="242">
        <v>0</v>
      </c>
      <c r="O19" s="242">
        <v>0</v>
      </c>
      <c r="P19" s="242">
        <v>0</v>
      </c>
      <c r="Q19" s="242">
        <v>166.42410999999998</v>
      </c>
    </row>
    <row r="20" spans="1:17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</row>
    <row r="21" spans="1:17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0</v>
      </c>
      <c r="Q21" s="242">
        <v>0</v>
      </c>
    </row>
    <row r="22" spans="1:17" ht="15" customHeight="1">
      <c r="A22" s="248" t="s">
        <v>497</v>
      </c>
      <c r="B22" s="242">
        <v>51.771740000000001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51.771740000000001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</row>
    <row r="23" spans="1:17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4" t="s">
        <v>67</v>
      </c>
      <c r="B26" s="244">
        <v>205047.70123999999</v>
      </c>
      <c r="C26" s="244">
        <v>32068.778749999994</v>
      </c>
      <c r="D26" s="244">
        <v>2585.74433</v>
      </c>
      <c r="E26" s="244">
        <v>1378.86169</v>
      </c>
      <c r="F26" s="244">
        <v>1110.7808</v>
      </c>
      <c r="G26" s="244">
        <v>201.75301000000002</v>
      </c>
      <c r="H26" s="244">
        <v>0</v>
      </c>
      <c r="I26" s="244">
        <v>242393.61982000002</v>
      </c>
      <c r="J26" s="244">
        <v>2792912.57534</v>
      </c>
      <c r="K26" s="244">
        <v>78250.154409999988</v>
      </c>
      <c r="L26" s="244">
        <v>7628.7072599999992</v>
      </c>
      <c r="M26" s="244">
        <v>4977.60052</v>
      </c>
      <c r="N26" s="244">
        <v>2951.0478200000002</v>
      </c>
      <c r="O26" s="244">
        <v>794.90016000000014</v>
      </c>
      <c r="P26" s="244">
        <v>0</v>
      </c>
      <c r="Q26" s="244">
        <v>2887514.98551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C32" sqref="C32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531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</row>
    <row r="6" spans="1:17" s="236" customFormat="1" ht="15" customHeight="1">
      <c r="A6" s="235"/>
      <c r="B6" s="590" t="s">
        <v>70</v>
      </c>
      <c r="C6" s="590"/>
      <c r="D6" s="590"/>
      <c r="E6" s="590"/>
      <c r="F6" s="590"/>
      <c r="G6" s="590"/>
      <c r="H6" s="590"/>
      <c r="I6" s="590"/>
      <c r="J6" s="590" t="s">
        <v>71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484</v>
      </c>
      <c r="B8" s="242">
        <v>345479.05919999996</v>
      </c>
      <c r="C8" s="242">
        <v>19538.646370000002</v>
      </c>
      <c r="D8" s="242">
        <v>1025.0625</v>
      </c>
      <c r="E8" s="242">
        <v>328.00387999999998</v>
      </c>
      <c r="F8" s="242">
        <v>86.994699999999995</v>
      </c>
      <c r="G8" s="242">
        <v>130.00044</v>
      </c>
      <c r="H8" s="242">
        <v>0</v>
      </c>
      <c r="I8" s="242">
        <v>366587.76708999998</v>
      </c>
      <c r="J8" s="242">
        <v>128822.63923999999</v>
      </c>
      <c r="K8" s="242">
        <v>9184.771279999999</v>
      </c>
      <c r="L8" s="242">
        <v>1141.4399099999998</v>
      </c>
      <c r="M8" s="242">
        <v>354.34545000000003</v>
      </c>
      <c r="N8" s="242">
        <v>257.37430999999998</v>
      </c>
      <c r="O8" s="242">
        <v>0</v>
      </c>
      <c r="P8" s="242">
        <v>0</v>
      </c>
      <c r="Q8" s="242">
        <v>139760.57019</v>
      </c>
    </row>
    <row r="9" spans="1:17" ht="15" customHeight="1">
      <c r="A9" s="248" t="s">
        <v>485</v>
      </c>
      <c r="B9" s="243">
        <v>25446.442179999998</v>
      </c>
      <c r="C9" s="243">
        <v>1044.5653399999999</v>
      </c>
      <c r="D9" s="243">
        <v>0</v>
      </c>
      <c r="E9" s="243">
        <v>40</v>
      </c>
      <c r="F9" s="243">
        <v>0</v>
      </c>
      <c r="G9" s="243">
        <v>639.47129000000007</v>
      </c>
      <c r="H9" s="243">
        <v>0</v>
      </c>
      <c r="I9" s="243">
        <v>27170.478809999997</v>
      </c>
      <c r="J9" s="243">
        <v>184.83219</v>
      </c>
      <c r="K9" s="243">
        <v>12.780569999999999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197.61276000000001</v>
      </c>
    </row>
    <row r="10" spans="1:17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ht="15" customHeight="1">
      <c r="A11" s="248" t="s">
        <v>487</v>
      </c>
      <c r="B11" s="242">
        <v>717.06436999999994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717.06436999999994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0</v>
      </c>
    </row>
    <row r="12" spans="1:17" ht="15" customHeight="1">
      <c r="A12" s="248" t="s">
        <v>488</v>
      </c>
      <c r="B12" s="242">
        <v>99585.098569999987</v>
      </c>
      <c r="C12" s="242">
        <v>36246.79333</v>
      </c>
      <c r="D12" s="242">
        <v>222.94105999999999</v>
      </c>
      <c r="E12" s="242">
        <v>114.85575</v>
      </c>
      <c r="F12" s="242">
        <v>182.97098</v>
      </c>
      <c r="G12" s="242">
        <v>2760.0020800000002</v>
      </c>
      <c r="H12" s="242">
        <v>0</v>
      </c>
      <c r="I12" s="242">
        <v>139112.66177000001</v>
      </c>
      <c r="J12" s="242">
        <v>22848.807079999999</v>
      </c>
      <c r="K12" s="242">
        <v>1770.4748500000001</v>
      </c>
      <c r="L12" s="242">
        <v>5.8331499999999998</v>
      </c>
      <c r="M12" s="242">
        <v>24.417110000000001</v>
      </c>
      <c r="N12" s="242">
        <v>457.93364000000003</v>
      </c>
      <c r="O12" s="242">
        <v>134.36854</v>
      </c>
      <c r="P12" s="242">
        <v>0</v>
      </c>
      <c r="Q12" s="242">
        <v>25241.83437</v>
      </c>
    </row>
    <row r="13" spans="1:17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0</v>
      </c>
    </row>
    <row r="14" spans="1:17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42">
        <v>0</v>
      </c>
      <c r="Q14" s="242">
        <v>0</v>
      </c>
    </row>
    <row r="15" spans="1:17" ht="15" customHeight="1">
      <c r="A15" s="248" t="s">
        <v>490</v>
      </c>
      <c r="B15" s="242">
        <v>6598.6584999999995</v>
      </c>
      <c r="C15" s="242">
        <v>0</v>
      </c>
      <c r="D15" s="242">
        <v>0</v>
      </c>
      <c r="E15" s="242">
        <v>80.19511</v>
      </c>
      <c r="F15" s="242">
        <v>0</v>
      </c>
      <c r="G15" s="242">
        <v>0</v>
      </c>
      <c r="H15" s="242">
        <v>0</v>
      </c>
      <c r="I15" s="242">
        <v>6678.8536100000001</v>
      </c>
      <c r="J15" s="242">
        <v>4105.4256400000004</v>
      </c>
      <c r="K15" s="242">
        <v>0</v>
      </c>
      <c r="L15" s="242">
        <v>128.67162999999999</v>
      </c>
      <c r="M15" s="242">
        <v>139.9025</v>
      </c>
      <c r="N15" s="242">
        <v>69.735889999999998</v>
      </c>
      <c r="O15" s="242">
        <v>0</v>
      </c>
      <c r="P15" s="242">
        <v>0</v>
      </c>
      <c r="Q15" s="242">
        <v>4443.7356600000003</v>
      </c>
    </row>
    <row r="16" spans="1:17" ht="15" customHeight="1">
      <c r="A16" s="248" t="s">
        <v>491</v>
      </c>
      <c r="B16" s="242">
        <v>8701.7208499999997</v>
      </c>
      <c r="C16" s="242">
        <v>788.45218</v>
      </c>
      <c r="D16" s="242">
        <v>108.06067</v>
      </c>
      <c r="E16" s="242">
        <v>0</v>
      </c>
      <c r="F16" s="242">
        <v>0</v>
      </c>
      <c r="G16" s="242">
        <v>0</v>
      </c>
      <c r="H16" s="242">
        <v>0</v>
      </c>
      <c r="I16" s="242">
        <v>9598.2336999999989</v>
      </c>
      <c r="J16" s="242">
        <v>3319.7717599999996</v>
      </c>
      <c r="K16" s="242">
        <v>1547.0950500000001</v>
      </c>
      <c r="L16" s="242">
        <v>91.225490000000008</v>
      </c>
      <c r="M16" s="242">
        <v>0</v>
      </c>
      <c r="N16" s="242">
        <v>0</v>
      </c>
      <c r="O16" s="242">
        <v>0</v>
      </c>
      <c r="P16" s="242">
        <v>0</v>
      </c>
      <c r="Q16" s="242">
        <v>4958.0923000000003</v>
      </c>
    </row>
    <row r="17" spans="1:17" ht="15" customHeight="1">
      <c r="A17" s="248" t="s">
        <v>492</v>
      </c>
      <c r="B17" s="242">
        <v>5456.7668300000005</v>
      </c>
      <c r="C17" s="242">
        <v>880.46420999999998</v>
      </c>
      <c r="D17" s="242">
        <v>0</v>
      </c>
      <c r="E17" s="242">
        <v>44.337739999999997</v>
      </c>
      <c r="F17" s="242">
        <v>0</v>
      </c>
      <c r="G17" s="242">
        <v>0</v>
      </c>
      <c r="H17" s="242">
        <v>0</v>
      </c>
      <c r="I17" s="242">
        <v>6381.5687800000005</v>
      </c>
      <c r="J17" s="242">
        <v>8352.7602599999991</v>
      </c>
      <c r="K17" s="242">
        <v>286.25026000000003</v>
      </c>
      <c r="L17" s="242">
        <v>0</v>
      </c>
      <c r="M17" s="242">
        <v>59.122860000000003</v>
      </c>
      <c r="N17" s="242">
        <v>63.807589999999998</v>
      </c>
      <c r="O17" s="242">
        <v>0</v>
      </c>
      <c r="P17" s="242">
        <v>0</v>
      </c>
      <c r="Q17" s="242">
        <v>8761.9409700000015</v>
      </c>
    </row>
    <row r="18" spans="1:17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0</v>
      </c>
      <c r="K18" s="242">
        <v>0</v>
      </c>
      <c r="L18" s="242">
        <v>0</v>
      </c>
      <c r="M18" s="242">
        <v>0</v>
      </c>
      <c r="N18" s="242">
        <v>0</v>
      </c>
      <c r="O18" s="242">
        <v>0</v>
      </c>
      <c r="P18" s="242">
        <v>0</v>
      </c>
      <c r="Q18" s="242">
        <v>0</v>
      </c>
    </row>
    <row r="19" spans="1:17" ht="15" customHeight="1">
      <c r="A19" s="248" t="s">
        <v>494</v>
      </c>
      <c r="B19" s="242">
        <v>86.968009999999992</v>
      </c>
      <c r="C19" s="242">
        <v>0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86.968009999999992</v>
      </c>
      <c r="J19" s="242">
        <v>112.00271000000001</v>
      </c>
      <c r="K19" s="242">
        <v>0</v>
      </c>
      <c r="L19" s="242">
        <v>0</v>
      </c>
      <c r="M19" s="242">
        <v>0</v>
      </c>
      <c r="N19" s="242">
        <v>0</v>
      </c>
      <c r="O19" s="242">
        <v>0</v>
      </c>
      <c r="P19" s="242">
        <v>0</v>
      </c>
      <c r="Q19" s="242">
        <v>112.00271000000001</v>
      </c>
    </row>
    <row r="20" spans="1:17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</row>
    <row r="21" spans="1:17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0</v>
      </c>
      <c r="Q21" s="242">
        <v>0</v>
      </c>
    </row>
    <row r="22" spans="1:17" ht="15" customHeight="1">
      <c r="A22" s="248" t="s">
        <v>497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</row>
    <row r="23" spans="1:17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4" t="s">
        <v>67</v>
      </c>
      <c r="B26" s="244">
        <v>492071.77850999992</v>
      </c>
      <c r="C26" s="244">
        <v>58498.921430000002</v>
      </c>
      <c r="D26" s="244">
        <v>1356.0642300000002</v>
      </c>
      <c r="E26" s="244">
        <v>607.39247999999998</v>
      </c>
      <c r="F26" s="244">
        <v>269.96568000000002</v>
      </c>
      <c r="G26" s="244">
        <v>3529.4738100000004</v>
      </c>
      <c r="H26" s="244">
        <v>0</v>
      </c>
      <c r="I26" s="244">
        <v>556333.59613999981</v>
      </c>
      <c r="J26" s="244">
        <v>167746.23887999999</v>
      </c>
      <c r="K26" s="244">
        <v>12801.372010000001</v>
      </c>
      <c r="L26" s="244">
        <v>1367.1701799999998</v>
      </c>
      <c r="M26" s="244">
        <v>577.78791999999999</v>
      </c>
      <c r="N26" s="244">
        <v>848.85143000000005</v>
      </c>
      <c r="O26" s="244">
        <v>134.36854</v>
      </c>
      <c r="P26" s="244">
        <v>0</v>
      </c>
      <c r="Q26" s="244">
        <v>183475.78895999998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C20" sqref="C20"/>
    </sheetView>
  </sheetViews>
  <sheetFormatPr baseColWidth="10" defaultColWidth="11.42578125" defaultRowHeight="12.75" customHeight="1"/>
  <cols>
    <col min="1" max="1" width="53.570312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7" width="15.7109375" style="192" customWidth="1"/>
    <col min="18" max="256" width="11.42578125" style="192"/>
    <col min="257" max="257" width="53.5703125" style="192" customWidth="1"/>
    <col min="258" max="258" width="15.7109375" style="192" customWidth="1"/>
    <col min="259" max="259" width="27.7109375" style="192" customWidth="1"/>
    <col min="260" max="260" width="15.7109375" style="192" customWidth="1"/>
    <col min="261" max="261" width="27.7109375" style="192" customWidth="1"/>
    <col min="262" max="262" width="15.7109375" style="192" customWidth="1"/>
    <col min="263" max="263" width="27.7109375" style="192" customWidth="1"/>
    <col min="264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3" width="15.7109375" style="192" customWidth="1"/>
    <col min="274" max="512" width="11.42578125" style="192"/>
    <col min="513" max="513" width="53.5703125" style="192" customWidth="1"/>
    <col min="514" max="514" width="15.7109375" style="192" customWidth="1"/>
    <col min="515" max="515" width="27.7109375" style="192" customWidth="1"/>
    <col min="516" max="516" width="15.7109375" style="192" customWidth="1"/>
    <col min="517" max="517" width="27.7109375" style="192" customWidth="1"/>
    <col min="518" max="518" width="15.7109375" style="192" customWidth="1"/>
    <col min="519" max="519" width="27.7109375" style="192" customWidth="1"/>
    <col min="520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29" width="15.7109375" style="192" customWidth="1"/>
    <col min="530" max="768" width="11.42578125" style="192"/>
    <col min="769" max="769" width="53.5703125" style="192" customWidth="1"/>
    <col min="770" max="770" width="15.7109375" style="192" customWidth="1"/>
    <col min="771" max="771" width="27.7109375" style="192" customWidth="1"/>
    <col min="772" max="772" width="15.7109375" style="192" customWidth="1"/>
    <col min="773" max="773" width="27.7109375" style="192" customWidth="1"/>
    <col min="774" max="774" width="15.7109375" style="192" customWidth="1"/>
    <col min="775" max="775" width="27.7109375" style="192" customWidth="1"/>
    <col min="776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5" width="15.7109375" style="192" customWidth="1"/>
    <col min="786" max="1024" width="11.42578125" style="192"/>
    <col min="1025" max="1025" width="53.5703125" style="192" customWidth="1"/>
    <col min="1026" max="1026" width="15.7109375" style="192" customWidth="1"/>
    <col min="1027" max="1027" width="27.7109375" style="192" customWidth="1"/>
    <col min="1028" max="1028" width="15.7109375" style="192" customWidth="1"/>
    <col min="1029" max="1029" width="27.7109375" style="192" customWidth="1"/>
    <col min="1030" max="1030" width="15.7109375" style="192" customWidth="1"/>
    <col min="1031" max="1031" width="27.7109375" style="192" customWidth="1"/>
    <col min="1032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1" width="15.7109375" style="192" customWidth="1"/>
    <col min="1042" max="1280" width="11.42578125" style="192"/>
    <col min="1281" max="1281" width="53.5703125" style="192" customWidth="1"/>
    <col min="1282" max="1282" width="15.7109375" style="192" customWidth="1"/>
    <col min="1283" max="1283" width="27.7109375" style="192" customWidth="1"/>
    <col min="1284" max="1284" width="15.7109375" style="192" customWidth="1"/>
    <col min="1285" max="1285" width="27.7109375" style="192" customWidth="1"/>
    <col min="1286" max="1286" width="15.7109375" style="192" customWidth="1"/>
    <col min="1287" max="1287" width="27.7109375" style="192" customWidth="1"/>
    <col min="1288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7" width="15.7109375" style="192" customWidth="1"/>
    <col min="1298" max="1536" width="11.42578125" style="192"/>
    <col min="1537" max="1537" width="53.5703125" style="192" customWidth="1"/>
    <col min="1538" max="1538" width="15.7109375" style="192" customWidth="1"/>
    <col min="1539" max="1539" width="27.7109375" style="192" customWidth="1"/>
    <col min="1540" max="1540" width="15.7109375" style="192" customWidth="1"/>
    <col min="1541" max="1541" width="27.7109375" style="192" customWidth="1"/>
    <col min="1542" max="1542" width="15.7109375" style="192" customWidth="1"/>
    <col min="1543" max="1543" width="27.7109375" style="192" customWidth="1"/>
    <col min="1544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3" width="15.7109375" style="192" customWidth="1"/>
    <col min="1554" max="1792" width="11.42578125" style="192"/>
    <col min="1793" max="1793" width="53.5703125" style="192" customWidth="1"/>
    <col min="1794" max="1794" width="15.7109375" style="192" customWidth="1"/>
    <col min="1795" max="1795" width="27.7109375" style="192" customWidth="1"/>
    <col min="1796" max="1796" width="15.7109375" style="192" customWidth="1"/>
    <col min="1797" max="1797" width="27.7109375" style="192" customWidth="1"/>
    <col min="1798" max="1798" width="15.7109375" style="192" customWidth="1"/>
    <col min="1799" max="1799" width="27.7109375" style="192" customWidth="1"/>
    <col min="1800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09" width="15.7109375" style="192" customWidth="1"/>
    <col min="1810" max="2048" width="11.42578125" style="192"/>
    <col min="2049" max="2049" width="53.5703125" style="192" customWidth="1"/>
    <col min="2050" max="2050" width="15.7109375" style="192" customWidth="1"/>
    <col min="2051" max="2051" width="27.7109375" style="192" customWidth="1"/>
    <col min="2052" max="2052" width="15.7109375" style="192" customWidth="1"/>
    <col min="2053" max="2053" width="27.7109375" style="192" customWidth="1"/>
    <col min="2054" max="2054" width="15.7109375" style="192" customWidth="1"/>
    <col min="2055" max="2055" width="27.7109375" style="192" customWidth="1"/>
    <col min="2056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5" width="15.7109375" style="192" customWidth="1"/>
    <col min="2066" max="2304" width="11.42578125" style="192"/>
    <col min="2305" max="2305" width="53.5703125" style="192" customWidth="1"/>
    <col min="2306" max="2306" width="15.7109375" style="192" customWidth="1"/>
    <col min="2307" max="2307" width="27.7109375" style="192" customWidth="1"/>
    <col min="2308" max="2308" width="15.7109375" style="192" customWidth="1"/>
    <col min="2309" max="2309" width="27.7109375" style="192" customWidth="1"/>
    <col min="2310" max="2310" width="15.7109375" style="192" customWidth="1"/>
    <col min="2311" max="2311" width="27.7109375" style="192" customWidth="1"/>
    <col min="2312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1" width="15.7109375" style="192" customWidth="1"/>
    <col min="2322" max="2560" width="11.42578125" style="192"/>
    <col min="2561" max="2561" width="53.5703125" style="192" customWidth="1"/>
    <col min="2562" max="2562" width="15.7109375" style="192" customWidth="1"/>
    <col min="2563" max="2563" width="27.7109375" style="192" customWidth="1"/>
    <col min="2564" max="2564" width="15.7109375" style="192" customWidth="1"/>
    <col min="2565" max="2565" width="27.7109375" style="192" customWidth="1"/>
    <col min="2566" max="2566" width="15.7109375" style="192" customWidth="1"/>
    <col min="2567" max="2567" width="27.7109375" style="192" customWidth="1"/>
    <col min="2568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7" width="15.7109375" style="192" customWidth="1"/>
    <col min="2578" max="2816" width="11.42578125" style="192"/>
    <col min="2817" max="2817" width="53.5703125" style="192" customWidth="1"/>
    <col min="2818" max="2818" width="15.7109375" style="192" customWidth="1"/>
    <col min="2819" max="2819" width="27.7109375" style="192" customWidth="1"/>
    <col min="2820" max="2820" width="15.7109375" style="192" customWidth="1"/>
    <col min="2821" max="2821" width="27.7109375" style="192" customWidth="1"/>
    <col min="2822" max="2822" width="15.7109375" style="192" customWidth="1"/>
    <col min="2823" max="2823" width="27.7109375" style="192" customWidth="1"/>
    <col min="2824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3" width="15.7109375" style="192" customWidth="1"/>
    <col min="2834" max="3072" width="11.42578125" style="192"/>
    <col min="3073" max="3073" width="53.5703125" style="192" customWidth="1"/>
    <col min="3074" max="3074" width="15.7109375" style="192" customWidth="1"/>
    <col min="3075" max="3075" width="27.7109375" style="192" customWidth="1"/>
    <col min="3076" max="3076" width="15.7109375" style="192" customWidth="1"/>
    <col min="3077" max="3077" width="27.7109375" style="192" customWidth="1"/>
    <col min="3078" max="3078" width="15.7109375" style="192" customWidth="1"/>
    <col min="3079" max="3079" width="27.7109375" style="192" customWidth="1"/>
    <col min="3080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89" width="15.7109375" style="192" customWidth="1"/>
    <col min="3090" max="3328" width="11.42578125" style="192"/>
    <col min="3329" max="3329" width="53.5703125" style="192" customWidth="1"/>
    <col min="3330" max="3330" width="15.7109375" style="192" customWidth="1"/>
    <col min="3331" max="3331" width="27.7109375" style="192" customWidth="1"/>
    <col min="3332" max="3332" width="15.7109375" style="192" customWidth="1"/>
    <col min="3333" max="3333" width="27.7109375" style="192" customWidth="1"/>
    <col min="3334" max="3334" width="15.7109375" style="192" customWidth="1"/>
    <col min="3335" max="3335" width="27.7109375" style="192" customWidth="1"/>
    <col min="3336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5" width="15.7109375" style="192" customWidth="1"/>
    <col min="3346" max="3584" width="11.42578125" style="192"/>
    <col min="3585" max="3585" width="53.5703125" style="192" customWidth="1"/>
    <col min="3586" max="3586" width="15.7109375" style="192" customWidth="1"/>
    <col min="3587" max="3587" width="27.7109375" style="192" customWidth="1"/>
    <col min="3588" max="3588" width="15.7109375" style="192" customWidth="1"/>
    <col min="3589" max="3589" width="27.7109375" style="192" customWidth="1"/>
    <col min="3590" max="3590" width="15.7109375" style="192" customWidth="1"/>
    <col min="3591" max="3591" width="27.7109375" style="192" customWidth="1"/>
    <col min="3592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1" width="15.7109375" style="192" customWidth="1"/>
    <col min="3602" max="3840" width="11.42578125" style="192"/>
    <col min="3841" max="3841" width="53.5703125" style="192" customWidth="1"/>
    <col min="3842" max="3842" width="15.7109375" style="192" customWidth="1"/>
    <col min="3843" max="3843" width="27.7109375" style="192" customWidth="1"/>
    <col min="3844" max="3844" width="15.7109375" style="192" customWidth="1"/>
    <col min="3845" max="3845" width="27.7109375" style="192" customWidth="1"/>
    <col min="3846" max="3846" width="15.7109375" style="192" customWidth="1"/>
    <col min="3847" max="3847" width="27.7109375" style="192" customWidth="1"/>
    <col min="3848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7" width="15.7109375" style="192" customWidth="1"/>
    <col min="3858" max="4096" width="11.42578125" style="192"/>
    <col min="4097" max="4097" width="53.5703125" style="192" customWidth="1"/>
    <col min="4098" max="4098" width="15.7109375" style="192" customWidth="1"/>
    <col min="4099" max="4099" width="27.7109375" style="192" customWidth="1"/>
    <col min="4100" max="4100" width="15.7109375" style="192" customWidth="1"/>
    <col min="4101" max="4101" width="27.7109375" style="192" customWidth="1"/>
    <col min="4102" max="4102" width="15.7109375" style="192" customWidth="1"/>
    <col min="4103" max="4103" width="27.7109375" style="192" customWidth="1"/>
    <col min="4104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3" width="15.7109375" style="192" customWidth="1"/>
    <col min="4114" max="4352" width="11.42578125" style="192"/>
    <col min="4353" max="4353" width="53.5703125" style="192" customWidth="1"/>
    <col min="4354" max="4354" width="15.7109375" style="192" customWidth="1"/>
    <col min="4355" max="4355" width="27.7109375" style="192" customWidth="1"/>
    <col min="4356" max="4356" width="15.7109375" style="192" customWidth="1"/>
    <col min="4357" max="4357" width="27.7109375" style="192" customWidth="1"/>
    <col min="4358" max="4358" width="15.7109375" style="192" customWidth="1"/>
    <col min="4359" max="4359" width="27.7109375" style="192" customWidth="1"/>
    <col min="4360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69" width="15.7109375" style="192" customWidth="1"/>
    <col min="4370" max="4608" width="11.42578125" style="192"/>
    <col min="4609" max="4609" width="53.5703125" style="192" customWidth="1"/>
    <col min="4610" max="4610" width="15.7109375" style="192" customWidth="1"/>
    <col min="4611" max="4611" width="27.7109375" style="192" customWidth="1"/>
    <col min="4612" max="4612" width="15.7109375" style="192" customWidth="1"/>
    <col min="4613" max="4613" width="27.7109375" style="192" customWidth="1"/>
    <col min="4614" max="4614" width="15.7109375" style="192" customWidth="1"/>
    <col min="4615" max="4615" width="27.7109375" style="192" customWidth="1"/>
    <col min="4616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5" width="15.7109375" style="192" customWidth="1"/>
    <col min="4626" max="4864" width="11.42578125" style="192"/>
    <col min="4865" max="4865" width="53.5703125" style="192" customWidth="1"/>
    <col min="4866" max="4866" width="15.7109375" style="192" customWidth="1"/>
    <col min="4867" max="4867" width="27.7109375" style="192" customWidth="1"/>
    <col min="4868" max="4868" width="15.7109375" style="192" customWidth="1"/>
    <col min="4869" max="4869" width="27.7109375" style="192" customWidth="1"/>
    <col min="4870" max="4870" width="15.7109375" style="192" customWidth="1"/>
    <col min="4871" max="4871" width="27.7109375" style="192" customWidth="1"/>
    <col min="4872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1" width="15.7109375" style="192" customWidth="1"/>
    <col min="4882" max="5120" width="11.42578125" style="192"/>
    <col min="5121" max="5121" width="53.5703125" style="192" customWidth="1"/>
    <col min="5122" max="5122" width="15.7109375" style="192" customWidth="1"/>
    <col min="5123" max="5123" width="27.7109375" style="192" customWidth="1"/>
    <col min="5124" max="5124" width="15.7109375" style="192" customWidth="1"/>
    <col min="5125" max="5125" width="27.7109375" style="192" customWidth="1"/>
    <col min="5126" max="5126" width="15.7109375" style="192" customWidth="1"/>
    <col min="5127" max="5127" width="27.7109375" style="192" customWidth="1"/>
    <col min="5128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7" width="15.7109375" style="192" customWidth="1"/>
    <col min="5138" max="5376" width="11.42578125" style="192"/>
    <col min="5377" max="5377" width="53.5703125" style="192" customWidth="1"/>
    <col min="5378" max="5378" width="15.7109375" style="192" customWidth="1"/>
    <col min="5379" max="5379" width="27.7109375" style="192" customWidth="1"/>
    <col min="5380" max="5380" width="15.7109375" style="192" customWidth="1"/>
    <col min="5381" max="5381" width="27.7109375" style="192" customWidth="1"/>
    <col min="5382" max="5382" width="15.7109375" style="192" customWidth="1"/>
    <col min="5383" max="5383" width="27.7109375" style="192" customWidth="1"/>
    <col min="5384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3" width="15.7109375" style="192" customWidth="1"/>
    <col min="5394" max="5632" width="11.42578125" style="192"/>
    <col min="5633" max="5633" width="53.5703125" style="192" customWidth="1"/>
    <col min="5634" max="5634" width="15.7109375" style="192" customWidth="1"/>
    <col min="5635" max="5635" width="27.7109375" style="192" customWidth="1"/>
    <col min="5636" max="5636" width="15.7109375" style="192" customWidth="1"/>
    <col min="5637" max="5637" width="27.7109375" style="192" customWidth="1"/>
    <col min="5638" max="5638" width="15.7109375" style="192" customWidth="1"/>
    <col min="5639" max="5639" width="27.7109375" style="192" customWidth="1"/>
    <col min="5640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49" width="15.7109375" style="192" customWidth="1"/>
    <col min="5650" max="5888" width="11.42578125" style="192"/>
    <col min="5889" max="5889" width="53.5703125" style="192" customWidth="1"/>
    <col min="5890" max="5890" width="15.7109375" style="192" customWidth="1"/>
    <col min="5891" max="5891" width="27.7109375" style="192" customWidth="1"/>
    <col min="5892" max="5892" width="15.7109375" style="192" customWidth="1"/>
    <col min="5893" max="5893" width="27.7109375" style="192" customWidth="1"/>
    <col min="5894" max="5894" width="15.7109375" style="192" customWidth="1"/>
    <col min="5895" max="5895" width="27.7109375" style="192" customWidth="1"/>
    <col min="5896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5" width="15.7109375" style="192" customWidth="1"/>
    <col min="5906" max="6144" width="11.42578125" style="192"/>
    <col min="6145" max="6145" width="53.5703125" style="192" customWidth="1"/>
    <col min="6146" max="6146" width="15.7109375" style="192" customWidth="1"/>
    <col min="6147" max="6147" width="27.7109375" style="192" customWidth="1"/>
    <col min="6148" max="6148" width="15.7109375" style="192" customWidth="1"/>
    <col min="6149" max="6149" width="27.7109375" style="192" customWidth="1"/>
    <col min="6150" max="6150" width="15.7109375" style="192" customWidth="1"/>
    <col min="6151" max="6151" width="27.7109375" style="192" customWidth="1"/>
    <col min="6152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1" width="15.7109375" style="192" customWidth="1"/>
    <col min="6162" max="6400" width="11.42578125" style="192"/>
    <col min="6401" max="6401" width="53.5703125" style="192" customWidth="1"/>
    <col min="6402" max="6402" width="15.7109375" style="192" customWidth="1"/>
    <col min="6403" max="6403" width="27.7109375" style="192" customWidth="1"/>
    <col min="6404" max="6404" width="15.7109375" style="192" customWidth="1"/>
    <col min="6405" max="6405" width="27.7109375" style="192" customWidth="1"/>
    <col min="6406" max="6406" width="15.7109375" style="192" customWidth="1"/>
    <col min="6407" max="6407" width="27.7109375" style="192" customWidth="1"/>
    <col min="6408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7" width="15.7109375" style="192" customWidth="1"/>
    <col min="6418" max="6656" width="11.42578125" style="192"/>
    <col min="6657" max="6657" width="53.5703125" style="192" customWidth="1"/>
    <col min="6658" max="6658" width="15.7109375" style="192" customWidth="1"/>
    <col min="6659" max="6659" width="27.7109375" style="192" customWidth="1"/>
    <col min="6660" max="6660" width="15.7109375" style="192" customWidth="1"/>
    <col min="6661" max="6661" width="27.7109375" style="192" customWidth="1"/>
    <col min="6662" max="6662" width="15.7109375" style="192" customWidth="1"/>
    <col min="6663" max="6663" width="27.7109375" style="192" customWidth="1"/>
    <col min="6664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3" width="15.7109375" style="192" customWidth="1"/>
    <col min="6674" max="6912" width="11.42578125" style="192"/>
    <col min="6913" max="6913" width="53.5703125" style="192" customWidth="1"/>
    <col min="6914" max="6914" width="15.7109375" style="192" customWidth="1"/>
    <col min="6915" max="6915" width="27.7109375" style="192" customWidth="1"/>
    <col min="6916" max="6916" width="15.7109375" style="192" customWidth="1"/>
    <col min="6917" max="6917" width="27.7109375" style="192" customWidth="1"/>
    <col min="6918" max="6918" width="15.7109375" style="192" customWidth="1"/>
    <col min="6919" max="6919" width="27.7109375" style="192" customWidth="1"/>
    <col min="6920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29" width="15.7109375" style="192" customWidth="1"/>
    <col min="6930" max="7168" width="11.42578125" style="192"/>
    <col min="7169" max="7169" width="53.5703125" style="192" customWidth="1"/>
    <col min="7170" max="7170" width="15.7109375" style="192" customWidth="1"/>
    <col min="7171" max="7171" width="27.7109375" style="192" customWidth="1"/>
    <col min="7172" max="7172" width="15.7109375" style="192" customWidth="1"/>
    <col min="7173" max="7173" width="27.7109375" style="192" customWidth="1"/>
    <col min="7174" max="7174" width="15.7109375" style="192" customWidth="1"/>
    <col min="7175" max="7175" width="27.7109375" style="192" customWidth="1"/>
    <col min="7176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5" width="15.7109375" style="192" customWidth="1"/>
    <col min="7186" max="7424" width="11.42578125" style="192"/>
    <col min="7425" max="7425" width="53.5703125" style="192" customWidth="1"/>
    <col min="7426" max="7426" width="15.7109375" style="192" customWidth="1"/>
    <col min="7427" max="7427" width="27.7109375" style="192" customWidth="1"/>
    <col min="7428" max="7428" width="15.7109375" style="192" customWidth="1"/>
    <col min="7429" max="7429" width="27.7109375" style="192" customWidth="1"/>
    <col min="7430" max="7430" width="15.7109375" style="192" customWidth="1"/>
    <col min="7431" max="7431" width="27.7109375" style="192" customWidth="1"/>
    <col min="7432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1" width="15.7109375" style="192" customWidth="1"/>
    <col min="7442" max="7680" width="11.42578125" style="192"/>
    <col min="7681" max="7681" width="53.5703125" style="192" customWidth="1"/>
    <col min="7682" max="7682" width="15.7109375" style="192" customWidth="1"/>
    <col min="7683" max="7683" width="27.7109375" style="192" customWidth="1"/>
    <col min="7684" max="7684" width="15.7109375" style="192" customWidth="1"/>
    <col min="7685" max="7685" width="27.7109375" style="192" customWidth="1"/>
    <col min="7686" max="7686" width="15.7109375" style="192" customWidth="1"/>
    <col min="7687" max="7687" width="27.7109375" style="192" customWidth="1"/>
    <col min="7688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7" width="15.7109375" style="192" customWidth="1"/>
    <col min="7698" max="7936" width="11.42578125" style="192"/>
    <col min="7937" max="7937" width="53.5703125" style="192" customWidth="1"/>
    <col min="7938" max="7938" width="15.7109375" style="192" customWidth="1"/>
    <col min="7939" max="7939" width="27.7109375" style="192" customWidth="1"/>
    <col min="7940" max="7940" width="15.7109375" style="192" customWidth="1"/>
    <col min="7941" max="7941" width="27.7109375" style="192" customWidth="1"/>
    <col min="7942" max="7942" width="15.7109375" style="192" customWidth="1"/>
    <col min="7943" max="7943" width="27.7109375" style="192" customWidth="1"/>
    <col min="7944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3" width="15.7109375" style="192" customWidth="1"/>
    <col min="7954" max="8192" width="11.42578125" style="192"/>
    <col min="8193" max="8193" width="53.5703125" style="192" customWidth="1"/>
    <col min="8194" max="8194" width="15.7109375" style="192" customWidth="1"/>
    <col min="8195" max="8195" width="27.7109375" style="192" customWidth="1"/>
    <col min="8196" max="8196" width="15.7109375" style="192" customWidth="1"/>
    <col min="8197" max="8197" width="27.7109375" style="192" customWidth="1"/>
    <col min="8198" max="8198" width="15.7109375" style="192" customWidth="1"/>
    <col min="8199" max="8199" width="27.7109375" style="192" customWidth="1"/>
    <col min="8200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09" width="15.7109375" style="192" customWidth="1"/>
    <col min="8210" max="8448" width="11.42578125" style="192"/>
    <col min="8449" max="8449" width="53.5703125" style="192" customWidth="1"/>
    <col min="8450" max="8450" width="15.7109375" style="192" customWidth="1"/>
    <col min="8451" max="8451" width="27.7109375" style="192" customWidth="1"/>
    <col min="8452" max="8452" width="15.7109375" style="192" customWidth="1"/>
    <col min="8453" max="8453" width="27.7109375" style="192" customWidth="1"/>
    <col min="8454" max="8454" width="15.7109375" style="192" customWidth="1"/>
    <col min="8455" max="8455" width="27.7109375" style="192" customWidth="1"/>
    <col min="8456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5" width="15.7109375" style="192" customWidth="1"/>
    <col min="8466" max="8704" width="11.42578125" style="192"/>
    <col min="8705" max="8705" width="53.5703125" style="192" customWidth="1"/>
    <col min="8706" max="8706" width="15.7109375" style="192" customWidth="1"/>
    <col min="8707" max="8707" width="27.7109375" style="192" customWidth="1"/>
    <col min="8708" max="8708" width="15.7109375" style="192" customWidth="1"/>
    <col min="8709" max="8709" width="27.7109375" style="192" customWidth="1"/>
    <col min="8710" max="8710" width="15.7109375" style="192" customWidth="1"/>
    <col min="8711" max="8711" width="27.7109375" style="192" customWidth="1"/>
    <col min="8712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1" width="15.7109375" style="192" customWidth="1"/>
    <col min="8722" max="8960" width="11.42578125" style="192"/>
    <col min="8961" max="8961" width="53.5703125" style="192" customWidth="1"/>
    <col min="8962" max="8962" width="15.7109375" style="192" customWidth="1"/>
    <col min="8963" max="8963" width="27.7109375" style="192" customWidth="1"/>
    <col min="8964" max="8964" width="15.7109375" style="192" customWidth="1"/>
    <col min="8965" max="8965" width="27.7109375" style="192" customWidth="1"/>
    <col min="8966" max="8966" width="15.7109375" style="192" customWidth="1"/>
    <col min="8967" max="8967" width="27.7109375" style="192" customWidth="1"/>
    <col min="8968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7" width="15.7109375" style="192" customWidth="1"/>
    <col min="8978" max="9216" width="11.42578125" style="192"/>
    <col min="9217" max="9217" width="53.5703125" style="192" customWidth="1"/>
    <col min="9218" max="9218" width="15.7109375" style="192" customWidth="1"/>
    <col min="9219" max="9219" width="27.7109375" style="192" customWidth="1"/>
    <col min="9220" max="9220" width="15.7109375" style="192" customWidth="1"/>
    <col min="9221" max="9221" width="27.7109375" style="192" customWidth="1"/>
    <col min="9222" max="9222" width="15.7109375" style="192" customWidth="1"/>
    <col min="9223" max="9223" width="27.7109375" style="192" customWidth="1"/>
    <col min="9224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3" width="15.7109375" style="192" customWidth="1"/>
    <col min="9234" max="9472" width="11.42578125" style="192"/>
    <col min="9473" max="9473" width="53.5703125" style="192" customWidth="1"/>
    <col min="9474" max="9474" width="15.7109375" style="192" customWidth="1"/>
    <col min="9475" max="9475" width="27.7109375" style="192" customWidth="1"/>
    <col min="9476" max="9476" width="15.7109375" style="192" customWidth="1"/>
    <col min="9477" max="9477" width="27.7109375" style="192" customWidth="1"/>
    <col min="9478" max="9478" width="15.7109375" style="192" customWidth="1"/>
    <col min="9479" max="9479" width="27.7109375" style="192" customWidth="1"/>
    <col min="9480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89" width="15.7109375" style="192" customWidth="1"/>
    <col min="9490" max="9728" width="11.42578125" style="192"/>
    <col min="9729" max="9729" width="53.5703125" style="192" customWidth="1"/>
    <col min="9730" max="9730" width="15.7109375" style="192" customWidth="1"/>
    <col min="9731" max="9731" width="27.7109375" style="192" customWidth="1"/>
    <col min="9732" max="9732" width="15.7109375" style="192" customWidth="1"/>
    <col min="9733" max="9733" width="27.7109375" style="192" customWidth="1"/>
    <col min="9734" max="9734" width="15.7109375" style="192" customWidth="1"/>
    <col min="9735" max="9735" width="27.7109375" style="192" customWidth="1"/>
    <col min="9736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5" width="15.7109375" style="192" customWidth="1"/>
    <col min="9746" max="9984" width="11.42578125" style="192"/>
    <col min="9985" max="9985" width="53.5703125" style="192" customWidth="1"/>
    <col min="9986" max="9986" width="15.7109375" style="192" customWidth="1"/>
    <col min="9987" max="9987" width="27.7109375" style="192" customWidth="1"/>
    <col min="9988" max="9988" width="15.7109375" style="192" customWidth="1"/>
    <col min="9989" max="9989" width="27.7109375" style="192" customWidth="1"/>
    <col min="9990" max="9990" width="15.7109375" style="192" customWidth="1"/>
    <col min="9991" max="9991" width="27.7109375" style="192" customWidth="1"/>
    <col min="9992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1" width="15.7109375" style="192" customWidth="1"/>
    <col min="10002" max="10240" width="11.42578125" style="192"/>
    <col min="10241" max="10241" width="53.5703125" style="192" customWidth="1"/>
    <col min="10242" max="10242" width="15.7109375" style="192" customWidth="1"/>
    <col min="10243" max="10243" width="27.7109375" style="192" customWidth="1"/>
    <col min="10244" max="10244" width="15.7109375" style="192" customWidth="1"/>
    <col min="10245" max="10245" width="27.7109375" style="192" customWidth="1"/>
    <col min="10246" max="10246" width="15.7109375" style="192" customWidth="1"/>
    <col min="10247" max="10247" width="27.7109375" style="192" customWidth="1"/>
    <col min="10248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7" width="15.7109375" style="192" customWidth="1"/>
    <col min="10258" max="10496" width="11.42578125" style="192"/>
    <col min="10497" max="10497" width="53.5703125" style="192" customWidth="1"/>
    <col min="10498" max="10498" width="15.7109375" style="192" customWidth="1"/>
    <col min="10499" max="10499" width="27.7109375" style="192" customWidth="1"/>
    <col min="10500" max="10500" width="15.7109375" style="192" customWidth="1"/>
    <col min="10501" max="10501" width="27.7109375" style="192" customWidth="1"/>
    <col min="10502" max="10502" width="15.7109375" style="192" customWidth="1"/>
    <col min="10503" max="10503" width="27.7109375" style="192" customWidth="1"/>
    <col min="10504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3" width="15.7109375" style="192" customWidth="1"/>
    <col min="10514" max="10752" width="11.42578125" style="192"/>
    <col min="10753" max="10753" width="53.5703125" style="192" customWidth="1"/>
    <col min="10754" max="10754" width="15.7109375" style="192" customWidth="1"/>
    <col min="10755" max="10755" width="27.7109375" style="192" customWidth="1"/>
    <col min="10756" max="10756" width="15.7109375" style="192" customWidth="1"/>
    <col min="10757" max="10757" width="27.7109375" style="192" customWidth="1"/>
    <col min="10758" max="10758" width="15.7109375" style="192" customWidth="1"/>
    <col min="10759" max="10759" width="27.7109375" style="192" customWidth="1"/>
    <col min="10760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69" width="15.7109375" style="192" customWidth="1"/>
    <col min="10770" max="11008" width="11.42578125" style="192"/>
    <col min="11009" max="11009" width="53.5703125" style="192" customWidth="1"/>
    <col min="11010" max="11010" width="15.7109375" style="192" customWidth="1"/>
    <col min="11011" max="11011" width="27.7109375" style="192" customWidth="1"/>
    <col min="11012" max="11012" width="15.7109375" style="192" customWidth="1"/>
    <col min="11013" max="11013" width="27.7109375" style="192" customWidth="1"/>
    <col min="11014" max="11014" width="15.7109375" style="192" customWidth="1"/>
    <col min="11015" max="11015" width="27.7109375" style="192" customWidth="1"/>
    <col min="11016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5" width="15.7109375" style="192" customWidth="1"/>
    <col min="11026" max="11264" width="11.42578125" style="192"/>
    <col min="11265" max="11265" width="53.5703125" style="192" customWidth="1"/>
    <col min="11266" max="11266" width="15.7109375" style="192" customWidth="1"/>
    <col min="11267" max="11267" width="27.7109375" style="192" customWidth="1"/>
    <col min="11268" max="11268" width="15.7109375" style="192" customWidth="1"/>
    <col min="11269" max="11269" width="27.7109375" style="192" customWidth="1"/>
    <col min="11270" max="11270" width="15.7109375" style="192" customWidth="1"/>
    <col min="11271" max="11271" width="27.7109375" style="192" customWidth="1"/>
    <col min="11272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1" width="15.7109375" style="192" customWidth="1"/>
    <col min="11282" max="11520" width="11.42578125" style="192"/>
    <col min="11521" max="11521" width="53.5703125" style="192" customWidth="1"/>
    <col min="11522" max="11522" width="15.7109375" style="192" customWidth="1"/>
    <col min="11523" max="11523" width="27.7109375" style="192" customWidth="1"/>
    <col min="11524" max="11524" width="15.7109375" style="192" customWidth="1"/>
    <col min="11525" max="11525" width="27.7109375" style="192" customWidth="1"/>
    <col min="11526" max="11526" width="15.7109375" style="192" customWidth="1"/>
    <col min="11527" max="11527" width="27.7109375" style="192" customWidth="1"/>
    <col min="11528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7" width="15.7109375" style="192" customWidth="1"/>
    <col min="11538" max="11776" width="11.42578125" style="192"/>
    <col min="11777" max="11777" width="53.5703125" style="192" customWidth="1"/>
    <col min="11778" max="11778" width="15.7109375" style="192" customWidth="1"/>
    <col min="11779" max="11779" width="27.7109375" style="192" customWidth="1"/>
    <col min="11780" max="11780" width="15.7109375" style="192" customWidth="1"/>
    <col min="11781" max="11781" width="27.7109375" style="192" customWidth="1"/>
    <col min="11782" max="11782" width="15.7109375" style="192" customWidth="1"/>
    <col min="11783" max="11783" width="27.7109375" style="192" customWidth="1"/>
    <col min="11784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3" width="15.7109375" style="192" customWidth="1"/>
    <col min="11794" max="12032" width="11.42578125" style="192"/>
    <col min="12033" max="12033" width="53.5703125" style="192" customWidth="1"/>
    <col min="12034" max="12034" width="15.7109375" style="192" customWidth="1"/>
    <col min="12035" max="12035" width="27.7109375" style="192" customWidth="1"/>
    <col min="12036" max="12036" width="15.7109375" style="192" customWidth="1"/>
    <col min="12037" max="12037" width="27.7109375" style="192" customWidth="1"/>
    <col min="12038" max="12038" width="15.7109375" style="192" customWidth="1"/>
    <col min="12039" max="12039" width="27.7109375" style="192" customWidth="1"/>
    <col min="12040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49" width="15.7109375" style="192" customWidth="1"/>
    <col min="12050" max="12288" width="11.42578125" style="192"/>
    <col min="12289" max="12289" width="53.5703125" style="192" customWidth="1"/>
    <col min="12290" max="12290" width="15.7109375" style="192" customWidth="1"/>
    <col min="12291" max="12291" width="27.7109375" style="192" customWidth="1"/>
    <col min="12292" max="12292" width="15.7109375" style="192" customWidth="1"/>
    <col min="12293" max="12293" width="27.7109375" style="192" customWidth="1"/>
    <col min="12294" max="12294" width="15.7109375" style="192" customWidth="1"/>
    <col min="12295" max="12295" width="27.7109375" style="192" customWidth="1"/>
    <col min="12296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5" width="15.7109375" style="192" customWidth="1"/>
    <col min="12306" max="12544" width="11.42578125" style="192"/>
    <col min="12545" max="12545" width="53.5703125" style="192" customWidth="1"/>
    <col min="12546" max="12546" width="15.7109375" style="192" customWidth="1"/>
    <col min="12547" max="12547" width="27.7109375" style="192" customWidth="1"/>
    <col min="12548" max="12548" width="15.7109375" style="192" customWidth="1"/>
    <col min="12549" max="12549" width="27.7109375" style="192" customWidth="1"/>
    <col min="12550" max="12550" width="15.7109375" style="192" customWidth="1"/>
    <col min="12551" max="12551" width="27.7109375" style="192" customWidth="1"/>
    <col min="12552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1" width="15.7109375" style="192" customWidth="1"/>
    <col min="12562" max="12800" width="11.42578125" style="192"/>
    <col min="12801" max="12801" width="53.5703125" style="192" customWidth="1"/>
    <col min="12802" max="12802" width="15.7109375" style="192" customWidth="1"/>
    <col min="12803" max="12803" width="27.7109375" style="192" customWidth="1"/>
    <col min="12804" max="12804" width="15.7109375" style="192" customWidth="1"/>
    <col min="12805" max="12805" width="27.7109375" style="192" customWidth="1"/>
    <col min="12806" max="12806" width="15.7109375" style="192" customWidth="1"/>
    <col min="12807" max="12807" width="27.7109375" style="192" customWidth="1"/>
    <col min="12808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7" width="15.7109375" style="192" customWidth="1"/>
    <col min="12818" max="13056" width="11.42578125" style="192"/>
    <col min="13057" max="13057" width="53.5703125" style="192" customWidth="1"/>
    <col min="13058" max="13058" width="15.7109375" style="192" customWidth="1"/>
    <col min="13059" max="13059" width="27.7109375" style="192" customWidth="1"/>
    <col min="13060" max="13060" width="15.7109375" style="192" customWidth="1"/>
    <col min="13061" max="13061" width="27.7109375" style="192" customWidth="1"/>
    <col min="13062" max="13062" width="15.7109375" style="192" customWidth="1"/>
    <col min="13063" max="13063" width="27.7109375" style="192" customWidth="1"/>
    <col min="13064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3" width="15.7109375" style="192" customWidth="1"/>
    <col min="13074" max="13312" width="11.42578125" style="192"/>
    <col min="13313" max="13313" width="53.5703125" style="192" customWidth="1"/>
    <col min="13314" max="13314" width="15.7109375" style="192" customWidth="1"/>
    <col min="13315" max="13315" width="27.7109375" style="192" customWidth="1"/>
    <col min="13316" max="13316" width="15.7109375" style="192" customWidth="1"/>
    <col min="13317" max="13317" width="27.7109375" style="192" customWidth="1"/>
    <col min="13318" max="13318" width="15.7109375" style="192" customWidth="1"/>
    <col min="13319" max="13319" width="27.7109375" style="192" customWidth="1"/>
    <col min="13320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29" width="15.7109375" style="192" customWidth="1"/>
    <col min="13330" max="13568" width="11.42578125" style="192"/>
    <col min="13569" max="13569" width="53.5703125" style="192" customWidth="1"/>
    <col min="13570" max="13570" width="15.7109375" style="192" customWidth="1"/>
    <col min="13571" max="13571" width="27.7109375" style="192" customWidth="1"/>
    <col min="13572" max="13572" width="15.7109375" style="192" customWidth="1"/>
    <col min="13573" max="13573" width="27.7109375" style="192" customWidth="1"/>
    <col min="13574" max="13574" width="15.7109375" style="192" customWidth="1"/>
    <col min="13575" max="13575" width="27.7109375" style="192" customWidth="1"/>
    <col min="13576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5" width="15.7109375" style="192" customWidth="1"/>
    <col min="13586" max="13824" width="11.42578125" style="192"/>
    <col min="13825" max="13825" width="53.5703125" style="192" customWidth="1"/>
    <col min="13826" max="13826" width="15.7109375" style="192" customWidth="1"/>
    <col min="13827" max="13827" width="27.7109375" style="192" customWidth="1"/>
    <col min="13828" max="13828" width="15.7109375" style="192" customWidth="1"/>
    <col min="13829" max="13829" width="27.7109375" style="192" customWidth="1"/>
    <col min="13830" max="13830" width="15.7109375" style="192" customWidth="1"/>
    <col min="13831" max="13831" width="27.7109375" style="192" customWidth="1"/>
    <col min="13832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1" width="15.7109375" style="192" customWidth="1"/>
    <col min="13842" max="14080" width="11.42578125" style="192"/>
    <col min="14081" max="14081" width="53.5703125" style="192" customWidth="1"/>
    <col min="14082" max="14082" width="15.7109375" style="192" customWidth="1"/>
    <col min="14083" max="14083" width="27.7109375" style="192" customWidth="1"/>
    <col min="14084" max="14084" width="15.7109375" style="192" customWidth="1"/>
    <col min="14085" max="14085" width="27.7109375" style="192" customWidth="1"/>
    <col min="14086" max="14086" width="15.7109375" style="192" customWidth="1"/>
    <col min="14087" max="14087" width="27.7109375" style="192" customWidth="1"/>
    <col min="14088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7" width="15.7109375" style="192" customWidth="1"/>
    <col min="14098" max="14336" width="11.42578125" style="192"/>
    <col min="14337" max="14337" width="53.5703125" style="192" customWidth="1"/>
    <col min="14338" max="14338" width="15.7109375" style="192" customWidth="1"/>
    <col min="14339" max="14339" width="27.7109375" style="192" customWidth="1"/>
    <col min="14340" max="14340" width="15.7109375" style="192" customWidth="1"/>
    <col min="14341" max="14341" width="27.7109375" style="192" customWidth="1"/>
    <col min="14342" max="14342" width="15.7109375" style="192" customWidth="1"/>
    <col min="14343" max="14343" width="27.7109375" style="192" customWidth="1"/>
    <col min="14344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3" width="15.7109375" style="192" customWidth="1"/>
    <col min="14354" max="14592" width="11.42578125" style="192"/>
    <col min="14593" max="14593" width="53.5703125" style="192" customWidth="1"/>
    <col min="14594" max="14594" width="15.7109375" style="192" customWidth="1"/>
    <col min="14595" max="14595" width="27.7109375" style="192" customWidth="1"/>
    <col min="14596" max="14596" width="15.7109375" style="192" customWidth="1"/>
    <col min="14597" max="14597" width="27.7109375" style="192" customWidth="1"/>
    <col min="14598" max="14598" width="15.7109375" style="192" customWidth="1"/>
    <col min="14599" max="14599" width="27.7109375" style="192" customWidth="1"/>
    <col min="14600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09" width="15.7109375" style="192" customWidth="1"/>
    <col min="14610" max="14848" width="11.42578125" style="192"/>
    <col min="14849" max="14849" width="53.5703125" style="192" customWidth="1"/>
    <col min="14850" max="14850" width="15.7109375" style="192" customWidth="1"/>
    <col min="14851" max="14851" width="27.7109375" style="192" customWidth="1"/>
    <col min="14852" max="14852" width="15.7109375" style="192" customWidth="1"/>
    <col min="14853" max="14853" width="27.7109375" style="192" customWidth="1"/>
    <col min="14854" max="14854" width="15.7109375" style="192" customWidth="1"/>
    <col min="14855" max="14855" width="27.7109375" style="192" customWidth="1"/>
    <col min="14856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5" width="15.7109375" style="192" customWidth="1"/>
    <col min="14866" max="15104" width="11.42578125" style="192"/>
    <col min="15105" max="15105" width="53.5703125" style="192" customWidth="1"/>
    <col min="15106" max="15106" width="15.7109375" style="192" customWidth="1"/>
    <col min="15107" max="15107" width="27.7109375" style="192" customWidth="1"/>
    <col min="15108" max="15108" width="15.7109375" style="192" customWidth="1"/>
    <col min="15109" max="15109" width="27.7109375" style="192" customWidth="1"/>
    <col min="15110" max="15110" width="15.7109375" style="192" customWidth="1"/>
    <col min="15111" max="15111" width="27.7109375" style="192" customWidth="1"/>
    <col min="15112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1" width="15.7109375" style="192" customWidth="1"/>
    <col min="15122" max="15360" width="11.42578125" style="192"/>
    <col min="15361" max="15361" width="53.5703125" style="192" customWidth="1"/>
    <col min="15362" max="15362" width="15.7109375" style="192" customWidth="1"/>
    <col min="15363" max="15363" width="27.7109375" style="192" customWidth="1"/>
    <col min="15364" max="15364" width="15.7109375" style="192" customWidth="1"/>
    <col min="15365" max="15365" width="27.7109375" style="192" customWidth="1"/>
    <col min="15366" max="15366" width="15.7109375" style="192" customWidth="1"/>
    <col min="15367" max="15367" width="27.7109375" style="192" customWidth="1"/>
    <col min="15368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7" width="15.7109375" style="192" customWidth="1"/>
    <col min="15378" max="15616" width="11.42578125" style="192"/>
    <col min="15617" max="15617" width="53.5703125" style="192" customWidth="1"/>
    <col min="15618" max="15618" width="15.7109375" style="192" customWidth="1"/>
    <col min="15619" max="15619" width="27.7109375" style="192" customWidth="1"/>
    <col min="15620" max="15620" width="15.7109375" style="192" customWidth="1"/>
    <col min="15621" max="15621" width="27.7109375" style="192" customWidth="1"/>
    <col min="15622" max="15622" width="15.7109375" style="192" customWidth="1"/>
    <col min="15623" max="15623" width="27.7109375" style="192" customWidth="1"/>
    <col min="15624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3" width="15.7109375" style="192" customWidth="1"/>
    <col min="15634" max="15872" width="11.42578125" style="192"/>
    <col min="15873" max="15873" width="53.5703125" style="192" customWidth="1"/>
    <col min="15874" max="15874" width="15.7109375" style="192" customWidth="1"/>
    <col min="15875" max="15875" width="27.7109375" style="192" customWidth="1"/>
    <col min="15876" max="15876" width="15.7109375" style="192" customWidth="1"/>
    <col min="15877" max="15877" width="27.7109375" style="192" customWidth="1"/>
    <col min="15878" max="15878" width="15.7109375" style="192" customWidth="1"/>
    <col min="15879" max="15879" width="27.7109375" style="192" customWidth="1"/>
    <col min="15880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89" width="15.7109375" style="192" customWidth="1"/>
    <col min="15890" max="16128" width="11.42578125" style="192"/>
    <col min="16129" max="16129" width="53.5703125" style="192" customWidth="1"/>
    <col min="16130" max="16130" width="15.7109375" style="192" customWidth="1"/>
    <col min="16131" max="16131" width="27.7109375" style="192" customWidth="1"/>
    <col min="16132" max="16132" width="15.7109375" style="192" customWidth="1"/>
    <col min="16133" max="16133" width="27.7109375" style="192" customWidth="1"/>
    <col min="16134" max="16134" width="15.7109375" style="192" customWidth="1"/>
    <col min="16135" max="16135" width="27.7109375" style="192" customWidth="1"/>
    <col min="16136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5" width="15.7109375" style="192" customWidth="1"/>
    <col min="16146" max="16384" width="11.42578125" style="192"/>
  </cols>
  <sheetData>
    <row r="1" spans="1:17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</row>
    <row r="2" spans="1:17" s="220" customFormat="1" ht="15" customHeight="1">
      <c r="A2" s="586" t="s">
        <v>531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</row>
    <row r="3" spans="1:17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</row>
    <row r="4" spans="1:17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</row>
    <row r="5" spans="1:17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</row>
    <row r="6" spans="1:17" s="236" customFormat="1" ht="15" customHeight="1">
      <c r="A6" s="235"/>
      <c r="B6" s="590" t="s">
        <v>75</v>
      </c>
      <c r="C6" s="590"/>
      <c r="D6" s="590"/>
      <c r="E6" s="590"/>
      <c r="F6" s="590"/>
      <c r="G6" s="590"/>
      <c r="H6" s="590"/>
      <c r="I6" s="590"/>
      <c r="J6" s="590" t="s">
        <v>76</v>
      </c>
      <c r="K6" s="590"/>
      <c r="L6" s="590"/>
      <c r="M6" s="590"/>
      <c r="N6" s="590"/>
      <c r="O6" s="590"/>
      <c r="P6" s="590"/>
      <c r="Q6" s="590"/>
    </row>
    <row r="7" spans="1:17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</row>
    <row r="8" spans="1:17" ht="15" customHeight="1">
      <c r="A8" s="248" t="s">
        <v>484</v>
      </c>
      <c r="B8" s="242">
        <v>173205.10744999998</v>
      </c>
      <c r="C8" s="242">
        <v>9983.4657999999999</v>
      </c>
      <c r="D8" s="242">
        <v>2432.3611599999999</v>
      </c>
      <c r="E8" s="242">
        <v>1256.0784199999998</v>
      </c>
      <c r="F8" s="242">
        <v>368.11734999999999</v>
      </c>
      <c r="G8" s="242">
        <v>140</v>
      </c>
      <c r="H8" s="242">
        <v>0</v>
      </c>
      <c r="I8" s="242">
        <v>187385.13018000001</v>
      </c>
      <c r="J8" s="242">
        <v>118952.62264</v>
      </c>
      <c r="K8" s="242">
        <v>11342.594849999999</v>
      </c>
      <c r="L8" s="242">
        <v>787.67637000000002</v>
      </c>
      <c r="M8" s="242">
        <v>1348.64876</v>
      </c>
      <c r="N8" s="242">
        <v>245.05429999999998</v>
      </c>
      <c r="O8" s="242">
        <v>70</v>
      </c>
      <c r="P8" s="242">
        <v>0</v>
      </c>
      <c r="Q8" s="242">
        <v>132746.59692000001</v>
      </c>
    </row>
    <row r="9" spans="1:17" ht="15" customHeight="1">
      <c r="A9" s="248" t="s">
        <v>485</v>
      </c>
      <c r="B9" s="243">
        <v>78.656120000000001</v>
      </c>
      <c r="C9" s="243">
        <v>0</v>
      </c>
      <c r="D9" s="243">
        <v>0</v>
      </c>
      <c r="E9" s="243">
        <v>0</v>
      </c>
      <c r="F9" s="243">
        <v>0</v>
      </c>
      <c r="G9" s="243">
        <v>0</v>
      </c>
      <c r="H9" s="243">
        <v>0</v>
      </c>
      <c r="I9" s="243">
        <v>78.656120000000001</v>
      </c>
      <c r="J9" s="243">
        <v>75.637799999999999</v>
      </c>
      <c r="K9" s="243">
        <v>0</v>
      </c>
      <c r="L9" s="242">
        <v>0</v>
      </c>
      <c r="M9" s="242">
        <v>0</v>
      </c>
      <c r="N9" s="242">
        <v>0</v>
      </c>
      <c r="O9" s="242">
        <v>0</v>
      </c>
      <c r="P9" s="242">
        <v>0</v>
      </c>
      <c r="Q9" s="242">
        <v>75.637799999999999</v>
      </c>
    </row>
    <row r="10" spans="1:17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</row>
    <row r="11" spans="1:17" ht="15" customHeight="1">
      <c r="A11" s="248" t="s">
        <v>487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0</v>
      </c>
    </row>
    <row r="12" spans="1:17" ht="15" customHeight="1">
      <c r="A12" s="248" t="s">
        <v>488</v>
      </c>
      <c r="B12" s="242">
        <v>25877.956579999998</v>
      </c>
      <c r="C12" s="242">
        <v>3617.0544300000001</v>
      </c>
      <c r="D12" s="242">
        <v>425.22528000000005</v>
      </c>
      <c r="E12" s="242">
        <v>357.45771999999999</v>
      </c>
      <c r="F12" s="242">
        <v>30.409669999999998</v>
      </c>
      <c r="G12" s="242">
        <v>0</v>
      </c>
      <c r="H12" s="242">
        <v>0</v>
      </c>
      <c r="I12" s="242">
        <v>30308.10368</v>
      </c>
      <c r="J12" s="242">
        <v>16555.124060000002</v>
      </c>
      <c r="K12" s="242">
        <v>3056.07114</v>
      </c>
      <c r="L12" s="242">
        <v>196.10367000000002</v>
      </c>
      <c r="M12" s="242">
        <v>265.49309000000005</v>
      </c>
      <c r="N12" s="242">
        <v>132.14972</v>
      </c>
      <c r="O12" s="242">
        <v>0</v>
      </c>
      <c r="P12" s="242">
        <v>0</v>
      </c>
      <c r="Q12" s="242">
        <v>20204.94168</v>
      </c>
    </row>
    <row r="13" spans="1:17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0</v>
      </c>
    </row>
    <row r="14" spans="1:17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42">
        <v>0</v>
      </c>
      <c r="Q14" s="242">
        <v>0</v>
      </c>
    </row>
    <row r="15" spans="1:17" ht="15" customHeight="1">
      <c r="A15" s="248" t="s">
        <v>490</v>
      </c>
      <c r="B15" s="242">
        <v>2444.28224</v>
      </c>
      <c r="C15" s="242">
        <v>65.721729999999994</v>
      </c>
      <c r="D15" s="242">
        <v>64.807040000000001</v>
      </c>
      <c r="E15" s="242">
        <v>0</v>
      </c>
      <c r="F15" s="242">
        <v>0</v>
      </c>
      <c r="G15" s="242">
        <v>0</v>
      </c>
      <c r="H15" s="242">
        <v>0</v>
      </c>
      <c r="I15" s="242">
        <v>2574.8110099999999</v>
      </c>
      <c r="J15" s="242">
        <v>3136.7905599999999</v>
      </c>
      <c r="K15" s="242">
        <v>80.711830000000006</v>
      </c>
      <c r="L15" s="242">
        <v>63.889540000000004</v>
      </c>
      <c r="M15" s="242">
        <v>0</v>
      </c>
      <c r="N15" s="242">
        <v>0</v>
      </c>
      <c r="O15" s="242">
        <v>0</v>
      </c>
      <c r="P15" s="242">
        <v>0</v>
      </c>
      <c r="Q15" s="242">
        <v>3281.3919300000002</v>
      </c>
    </row>
    <row r="16" spans="1:17" ht="15" customHeight="1">
      <c r="A16" s="248" t="s">
        <v>491</v>
      </c>
      <c r="B16" s="242">
        <v>3325.8316299999997</v>
      </c>
      <c r="C16" s="242">
        <v>688.15104000000008</v>
      </c>
      <c r="D16" s="242">
        <v>3.0055500000000004</v>
      </c>
      <c r="E16" s="242">
        <v>0</v>
      </c>
      <c r="F16" s="242">
        <v>0</v>
      </c>
      <c r="G16" s="242">
        <v>0</v>
      </c>
      <c r="H16" s="242">
        <v>0</v>
      </c>
      <c r="I16" s="242">
        <v>4016.9882200000002</v>
      </c>
      <c r="J16" s="242">
        <v>2275.7412000000004</v>
      </c>
      <c r="K16" s="242">
        <v>8.3662600000000005</v>
      </c>
      <c r="L16" s="242">
        <v>185.31098</v>
      </c>
      <c r="M16" s="242">
        <v>0</v>
      </c>
      <c r="N16" s="242">
        <v>67.638800000000003</v>
      </c>
      <c r="O16" s="242">
        <v>0</v>
      </c>
      <c r="P16" s="242">
        <v>0</v>
      </c>
      <c r="Q16" s="242">
        <v>2537.0572400000001</v>
      </c>
    </row>
    <row r="17" spans="1:17" ht="15" customHeight="1">
      <c r="A17" s="248" t="s">
        <v>492</v>
      </c>
      <c r="B17" s="242">
        <v>4835.0028899999998</v>
      </c>
      <c r="C17" s="242">
        <v>4823.9876799999993</v>
      </c>
      <c r="D17" s="242">
        <v>0</v>
      </c>
      <c r="E17" s="242">
        <v>41.291040000000002</v>
      </c>
      <c r="F17" s="242">
        <v>0</v>
      </c>
      <c r="G17" s="242">
        <v>62.645669999999996</v>
      </c>
      <c r="H17" s="242">
        <v>0</v>
      </c>
      <c r="I17" s="242">
        <v>9762.9272799999999</v>
      </c>
      <c r="J17" s="242">
        <v>2313.11661</v>
      </c>
      <c r="K17" s="242">
        <v>71.734870000000001</v>
      </c>
      <c r="L17" s="242">
        <v>0</v>
      </c>
      <c r="M17" s="242">
        <v>0</v>
      </c>
      <c r="N17" s="242">
        <v>0</v>
      </c>
      <c r="O17" s="242">
        <v>0</v>
      </c>
      <c r="P17" s="242">
        <v>0</v>
      </c>
      <c r="Q17" s="242">
        <v>2384.8514799999998</v>
      </c>
    </row>
    <row r="18" spans="1:17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0</v>
      </c>
      <c r="K18" s="242">
        <v>0</v>
      </c>
      <c r="L18" s="242">
        <v>0</v>
      </c>
      <c r="M18" s="242">
        <v>0</v>
      </c>
      <c r="N18" s="242">
        <v>0</v>
      </c>
      <c r="O18" s="242">
        <v>0</v>
      </c>
      <c r="P18" s="242">
        <v>0</v>
      </c>
      <c r="Q18" s="242">
        <v>0</v>
      </c>
    </row>
    <row r="19" spans="1:17" ht="15" customHeight="1">
      <c r="A19" s="248" t="s">
        <v>494</v>
      </c>
      <c r="B19" s="242">
        <v>0</v>
      </c>
      <c r="C19" s="242">
        <v>0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181.58523000000002</v>
      </c>
      <c r="K19" s="242">
        <v>0</v>
      </c>
      <c r="L19" s="242">
        <v>0</v>
      </c>
      <c r="M19" s="242">
        <v>0</v>
      </c>
      <c r="N19" s="242">
        <v>0</v>
      </c>
      <c r="O19" s="242">
        <v>0</v>
      </c>
      <c r="P19" s="242">
        <v>0</v>
      </c>
      <c r="Q19" s="242">
        <v>181.58523000000002</v>
      </c>
    </row>
    <row r="20" spans="1:17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</row>
    <row r="21" spans="1:17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0</v>
      </c>
      <c r="Q21" s="242">
        <v>0</v>
      </c>
    </row>
    <row r="22" spans="1:17" ht="15" customHeight="1">
      <c r="A22" s="248" t="s">
        <v>497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</row>
    <row r="23" spans="1:17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</row>
    <row r="24" spans="1:17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</row>
    <row r="25" spans="1:17" s="201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</row>
    <row r="26" spans="1:17" s="201" customFormat="1" ht="15" customHeight="1">
      <c r="A26" s="234" t="s">
        <v>67</v>
      </c>
      <c r="B26" s="244">
        <v>209766.83690999998</v>
      </c>
      <c r="C26" s="244">
        <v>19178.380679999998</v>
      </c>
      <c r="D26" s="244">
        <v>2925.39903</v>
      </c>
      <c r="E26" s="244">
        <v>1654.8271799999998</v>
      </c>
      <c r="F26" s="244">
        <v>398.52701999999999</v>
      </c>
      <c r="G26" s="244">
        <v>202.64567</v>
      </c>
      <c r="H26" s="244">
        <v>0</v>
      </c>
      <c r="I26" s="244">
        <v>234126.61649000001</v>
      </c>
      <c r="J26" s="244">
        <v>143490.61809999996</v>
      </c>
      <c r="K26" s="244">
        <v>14559.478950000001</v>
      </c>
      <c r="L26" s="244">
        <v>1232.98056</v>
      </c>
      <c r="M26" s="244">
        <v>1614.14185</v>
      </c>
      <c r="N26" s="244">
        <v>444.84282000000002</v>
      </c>
      <c r="O26" s="244">
        <v>70</v>
      </c>
      <c r="P26" s="244">
        <v>0</v>
      </c>
      <c r="Q26" s="244">
        <v>161412.06228000001</v>
      </c>
    </row>
    <row r="27" spans="1:17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</row>
    <row r="28" spans="1:17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A3" sqref="A3:AG3"/>
    </sheetView>
  </sheetViews>
  <sheetFormatPr baseColWidth="10" defaultColWidth="11.42578125" defaultRowHeight="12.75" customHeight="1"/>
  <cols>
    <col min="1" max="1" width="56.85546875" style="193" customWidth="1"/>
    <col min="2" max="2" width="15.7109375" style="192" customWidth="1"/>
    <col min="3" max="3" width="27.7109375" style="245" customWidth="1"/>
    <col min="4" max="4" width="15.7109375" style="192" customWidth="1"/>
    <col min="5" max="5" width="27.7109375" style="192" customWidth="1"/>
    <col min="6" max="6" width="15.7109375" style="192" customWidth="1"/>
    <col min="7" max="7" width="27.7109375" style="192" customWidth="1"/>
    <col min="8" max="10" width="15.7109375" style="192" customWidth="1"/>
    <col min="11" max="11" width="27.7109375" style="192" customWidth="1"/>
    <col min="12" max="12" width="15.7109375" style="192" customWidth="1"/>
    <col min="13" max="13" width="27.7109375" style="192" customWidth="1"/>
    <col min="14" max="14" width="15.7109375" style="192" customWidth="1"/>
    <col min="15" max="15" width="27.7109375" style="192" customWidth="1"/>
    <col min="16" max="18" width="15.7109375" style="192" customWidth="1"/>
    <col min="19" max="19" width="27.7109375" style="192" customWidth="1"/>
    <col min="20" max="20" width="15.7109375" style="192" customWidth="1"/>
    <col min="21" max="21" width="27.7109375" style="192" customWidth="1"/>
    <col min="22" max="22" width="15.7109375" style="192" customWidth="1"/>
    <col min="23" max="23" width="27.7109375" style="192" customWidth="1"/>
    <col min="24" max="26" width="15.7109375" style="192" customWidth="1"/>
    <col min="27" max="27" width="27.7109375" style="192" customWidth="1"/>
    <col min="28" max="28" width="15.7109375" style="192" customWidth="1"/>
    <col min="29" max="29" width="27.7109375" style="192" customWidth="1"/>
    <col min="30" max="30" width="15.7109375" style="192" customWidth="1"/>
    <col min="31" max="31" width="27.7109375" style="192" customWidth="1"/>
    <col min="32" max="33" width="15.7109375" style="192" customWidth="1"/>
    <col min="34" max="264" width="11.42578125" style="192"/>
    <col min="265" max="265" width="56.85546875" style="192" customWidth="1"/>
    <col min="266" max="266" width="15.7109375" style="192" customWidth="1"/>
    <col min="267" max="267" width="27.7109375" style="192" customWidth="1"/>
    <col min="268" max="268" width="15.7109375" style="192" customWidth="1"/>
    <col min="269" max="269" width="27.7109375" style="192" customWidth="1"/>
    <col min="270" max="270" width="15.7109375" style="192" customWidth="1"/>
    <col min="271" max="271" width="27.7109375" style="192" customWidth="1"/>
    <col min="272" max="274" width="15.7109375" style="192" customWidth="1"/>
    <col min="275" max="275" width="27.7109375" style="192" customWidth="1"/>
    <col min="276" max="276" width="15.7109375" style="192" customWidth="1"/>
    <col min="277" max="277" width="27.7109375" style="192" customWidth="1"/>
    <col min="278" max="278" width="15.7109375" style="192" customWidth="1"/>
    <col min="279" max="279" width="27.7109375" style="192" customWidth="1"/>
    <col min="280" max="282" width="15.7109375" style="192" customWidth="1"/>
    <col min="283" max="283" width="27.7109375" style="192" customWidth="1"/>
    <col min="284" max="284" width="15.7109375" style="192" customWidth="1"/>
    <col min="285" max="285" width="27.7109375" style="192" customWidth="1"/>
    <col min="286" max="286" width="15.7109375" style="192" customWidth="1"/>
    <col min="287" max="287" width="27.7109375" style="192" customWidth="1"/>
    <col min="288" max="289" width="15.7109375" style="192" customWidth="1"/>
    <col min="290" max="520" width="11.42578125" style="192"/>
    <col min="521" max="521" width="56.85546875" style="192" customWidth="1"/>
    <col min="522" max="522" width="15.7109375" style="192" customWidth="1"/>
    <col min="523" max="523" width="27.7109375" style="192" customWidth="1"/>
    <col min="524" max="524" width="15.7109375" style="192" customWidth="1"/>
    <col min="525" max="525" width="27.7109375" style="192" customWidth="1"/>
    <col min="526" max="526" width="15.7109375" style="192" customWidth="1"/>
    <col min="527" max="527" width="27.7109375" style="192" customWidth="1"/>
    <col min="528" max="530" width="15.7109375" style="192" customWidth="1"/>
    <col min="531" max="531" width="27.7109375" style="192" customWidth="1"/>
    <col min="532" max="532" width="15.7109375" style="192" customWidth="1"/>
    <col min="533" max="533" width="27.7109375" style="192" customWidth="1"/>
    <col min="534" max="534" width="15.7109375" style="192" customWidth="1"/>
    <col min="535" max="535" width="27.7109375" style="192" customWidth="1"/>
    <col min="536" max="538" width="15.7109375" style="192" customWidth="1"/>
    <col min="539" max="539" width="27.7109375" style="192" customWidth="1"/>
    <col min="540" max="540" width="15.7109375" style="192" customWidth="1"/>
    <col min="541" max="541" width="27.7109375" style="192" customWidth="1"/>
    <col min="542" max="542" width="15.7109375" style="192" customWidth="1"/>
    <col min="543" max="543" width="27.7109375" style="192" customWidth="1"/>
    <col min="544" max="545" width="15.7109375" style="192" customWidth="1"/>
    <col min="546" max="776" width="11.42578125" style="192"/>
    <col min="777" max="777" width="56.85546875" style="192" customWidth="1"/>
    <col min="778" max="778" width="15.7109375" style="192" customWidth="1"/>
    <col min="779" max="779" width="27.7109375" style="192" customWidth="1"/>
    <col min="780" max="780" width="15.7109375" style="192" customWidth="1"/>
    <col min="781" max="781" width="27.7109375" style="192" customWidth="1"/>
    <col min="782" max="782" width="15.7109375" style="192" customWidth="1"/>
    <col min="783" max="783" width="27.7109375" style="192" customWidth="1"/>
    <col min="784" max="786" width="15.7109375" style="192" customWidth="1"/>
    <col min="787" max="787" width="27.7109375" style="192" customWidth="1"/>
    <col min="788" max="788" width="15.7109375" style="192" customWidth="1"/>
    <col min="789" max="789" width="27.7109375" style="192" customWidth="1"/>
    <col min="790" max="790" width="15.7109375" style="192" customWidth="1"/>
    <col min="791" max="791" width="27.7109375" style="192" customWidth="1"/>
    <col min="792" max="794" width="15.7109375" style="192" customWidth="1"/>
    <col min="795" max="795" width="27.7109375" style="192" customWidth="1"/>
    <col min="796" max="796" width="15.7109375" style="192" customWidth="1"/>
    <col min="797" max="797" width="27.7109375" style="192" customWidth="1"/>
    <col min="798" max="798" width="15.7109375" style="192" customWidth="1"/>
    <col min="799" max="799" width="27.7109375" style="192" customWidth="1"/>
    <col min="800" max="801" width="15.7109375" style="192" customWidth="1"/>
    <col min="802" max="1032" width="11.42578125" style="192"/>
    <col min="1033" max="1033" width="56.85546875" style="192" customWidth="1"/>
    <col min="1034" max="1034" width="15.7109375" style="192" customWidth="1"/>
    <col min="1035" max="1035" width="27.7109375" style="192" customWidth="1"/>
    <col min="1036" max="1036" width="15.7109375" style="192" customWidth="1"/>
    <col min="1037" max="1037" width="27.7109375" style="192" customWidth="1"/>
    <col min="1038" max="1038" width="15.7109375" style="192" customWidth="1"/>
    <col min="1039" max="1039" width="27.7109375" style="192" customWidth="1"/>
    <col min="1040" max="1042" width="15.7109375" style="192" customWidth="1"/>
    <col min="1043" max="1043" width="27.7109375" style="192" customWidth="1"/>
    <col min="1044" max="1044" width="15.7109375" style="192" customWidth="1"/>
    <col min="1045" max="1045" width="27.7109375" style="192" customWidth="1"/>
    <col min="1046" max="1046" width="15.7109375" style="192" customWidth="1"/>
    <col min="1047" max="1047" width="27.7109375" style="192" customWidth="1"/>
    <col min="1048" max="1050" width="15.7109375" style="192" customWidth="1"/>
    <col min="1051" max="1051" width="27.7109375" style="192" customWidth="1"/>
    <col min="1052" max="1052" width="15.7109375" style="192" customWidth="1"/>
    <col min="1053" max="1053" width="27.7109375" style="192" customWidth="1"/>
    <col min="1054" max="1054" width="15.7109375" style="192" customWidth="1"/>
    <col min="1055" max="1055" width="27.7109375" style="192" customWidth="1"/>
    <col min="1056" max="1057" width="15.7109375" style="192" customWidth="1"/>
    <col min="1058" max="1288" width="11.42578125" style="192"/>
    <col min="1289" max="1289" width="56.85546875" style="192" customWidth="1"/>
    <col min="1290" max="1290" width="15.7109375" style="192" customWidth="1"/>
    <col min="1291" max="1291" width="27.7109375" style="192" customWidth="1"/>
    <col min="1292" max="1292" width="15.7109375" style="192" customWidth="1"/>
    <col min="1293" max="1293" width="27.7109375" style="192" customWidth="1"/>
    <col min="1294" max="1294" width="15.7109375" style="192" customWidth="1"/>
    <col min="1295" max="1295" width="27.7109375" style="192" customWidth="1"/>
    <col min="1296" max="1298" width="15.7109375" style="192" customWidth="1"/>
    <col min="1299" max="1299" width="27.7109375" style="192" customWidth="1"/>
    <col min="1300" max="1300" width="15.7109375" style="192" customWidth="1"/>
    <col min="1301" max="1301" width="27.7109375" style="192" customWidth="1"/>
    <col min="1302" max="1302" width="15.7109375" style="192" customWidth="1"/>
    <col min="1303" max="1303" width="27.7109375" style="192" customWidth="1"/>
    <col min="1304" max="1306" width="15.7109375" style="192" customWidth="1"/>
    <col min="1307" max="1307" width="27.7109375" style="192" customWidth="1"/>
    <col min="1308" max="1308" width="15.7109375" style="192" customWidth="1"/>
    <col min="1309" max="1309" width="27.7109375" style="192" customWidth="1"/>
    <col min="1310" max="1310" width="15.7109375" style="192" customWidth="1"/>
    <col min="1311" max="1311" width="27.7109375" style="192" customWidth="1"/>
    <col min="1312" max="1313" width="15.7109375" style="192" customWidth="1"/>
    <col min="1314" max="1544" width="11.42578125" style="192"/>
    <col min="1545" max="1545" width="56.85546875" style="192" customWidth="1"/>
    <col min="1546" max="1546" width="15.7109375" style="192" customWidth="1"/>
    <col min="1547" max="1547" width="27.7109375" style="192" customWidth="1"/>
    <col min="1548" max="1548" width="15.7109375" style="192" customWidth="1"/>
    <col min="1549" max="1549" width="27.7109375" style="192" customWidth="1"/>
    <col min="1550" max="1550" width="15.7109375" style="192" customWidth="1"/>
    <col min="1551" max="1551" width="27.7109375" style="192" customWidth="1"/>
    <col min="1552" max="1554" width="15.7109375" style="192" customWidth="1"/>
    <col min="1555" max="1555" width="27.7109375" style="192" customWidth="1"/>
    <col min="1556" max="1556" width="15.7109375" style="192" customWidth="1"/>
    <col min="1557" max="1557" width="27.7109375" style="192" customWidth="1"/>
    <col min="1558" max="1558" width="15.7109375" style="192" customWidth="1"/>
    <col min="1559" max="1559" width="27.7109375" style="192" customWidth="1"/>
    <col min="1560" max="1562" width="15.7109375" style="192" customWidth="1"/>
    <col min="1563" max="1563" width="27.7109375" style="192" customWidth="1"/>
    <col min="1564" max="1564" width="15.7109375" style="192" customWidth="1"/>
    <col min="1565" max="1565" width="27.7109375" style="192" customWidth="1"/>
    <col min="1566" max="1566" width="15.7109375" style="192" customWidth="1"/>
    <col min="1567" max="1567" width="27.7109375" style="192" customWidth="1"/>
    <col min="1568" max="1569" width="15.7109375" style="192" customWidth="1"/>
    <col min="1570" max="1800" width="11.42578125" style="192"/>
    <col min="1801" max="1801" width="56.85546875" style="192" customWidth="1"/>
    <col min="1802" max="1802" width="15.7109375" style="192" customWidth="1"/>
    <col min="1803" max="1803" width="27.7109375" style="192" customWidth="1"/>
    <col min="1804" max="1804" width="15.7109375" style="192" customWidth="1"/>
    <col min="1805" max="1805" width="27.7109375" style="192" customWidth="1"/>
    <col min="1806" max="1806" width="15.7109375" style="192" customWidth="1"/>
    <col min="1807" max="1807" width="27.7109375" style="192" customWidth="1"/>
    <col min="1808" max="1810" width="15.7109375" style="192" customWidth="1"/>
    <col min="1811" max="1811" width="27.7109375" style="192" customWidth="1"/>
    <col min="1812" max="1812" width="15.7109375" style="192" customWidth="1"/>
    <col min="1813" max="1813" width="27.7109375" style="192" customWidth="1"/>
    <col min="1814" max="1814" width="15.7109375" style="192" customWidth="1"/>
    <col min="1815" max="1815" width="27.7109375" style="192" customWidth="1"/>
    <col min="1816" max="1818" width="15.7109375" style="192" customWidth="1"/>
    <col min="1819" max="1819" width="27.7109375" style="192" customWidth="1"/>
    <col min="1820" max="1820" width="15.7109375" style="192" customWidth="1"/>
    <col min="1821" max="1821" width="27.7109375" style="192" customWidth="1"/>
    <col min="1822" max="1822" width="15.7109375" style="192" customWidth="1"/>
    <col min="1823" max="1823" width="27.7109375" style="192" customWidth="1"/>
    <col min="1824" max="1825" width="15.7109375" style="192" customWidth="1"/>
    <col min="1826" max="2056" width="11.42578125" style="192"/>
    <col min="2057" max="2057" width="56.85546875" style="192" customWidth="1"/>
    <col min="2058" max="2058" width="15.7109375" style="192" customWidth="1"/>
    <col min="2059" max="2059" width="27.7109375" style="192" customWidth="1"/>
    <col min="2060" max="2060" width="15.7109375" style="192" customWidth="1"/>
    <col min="2061" max="2061" width="27.7109375" style="192" customWidth="1"/>
    <col min="2062" max="2062" width="15.7109375" style="192" customWidth="1"/>
    <col min="2063" max="2063" width="27.7109375" style="192" customWidth="1"/>
    <col min="2064" max="2066" width="15.7109375" style="192" customWidth="1"/>
    <col min="2067" max="2067" width="27.7109375" style="192" customWidth="1"/>
    <col min="2068" max="2068" width="15.7109375" style="192" customWidth="1"/>
    <col min="2069" max="2069" width="27.7109375" style="192" customWidth="1"/>
    <col min="2070" max="2070" width="15.7109375" style="192" customWidth="1"/>
    <col min="2071" max="2071" width="27.7109375" style="192" customWidth="1"/>
    <col min="2072" max="2074" width="15.7109375" style="192" customWidth="1"/>
    <col min="2075" max="2075" width="27.7109375" style="192" customWidth="1"/>
    <col min="2076" max="2076" width="15.7109375" style="192" customWidth="1"/>
    <col min="2077" max="2077" width="27.7109375" style="192" customWidth="1"/>
    <col min="2078" max="2078" width="15.7109375" style="192" customWidth="1"/>
    <col min="2079" max="2079" width="27.7109375" style="192" customWidth="1"/>
    <col min="2080" max="2081" width="15.7109375" style="192" customWidth="1"/>
    <col min="2082" max="2312" width="11.42578125" style="192"/>
    <col min="2313" max="2313" width="56.85546875" style="192" customWidth="1"/>
    <col min="2314" max="2314" width="15.7109375" style="192" customWidth="1"/>
    <col min="2315" max="2315" width="27.7109375" style="192" customWidth="1"/>
    <col min="2316" max="2316" width="15.7109375" style="192" customWidth="1"/>
    <col min="2317" max="2317" width="27.7109375" style="192" customWidth="1"/>
    <col min="2318" max="2318" width="15.7109375" style="192" customWidth="1"/>
    <col min="2319" max="2319" width="27.7109375" style="192" customWidth="1"/>
    <col min="2320" max="2322" width="15.7109375" style="192" customWidth="1"/>
    <col min="2323" max="2323" width="27.7109375" style="192" customWidth="1"/>
    <col min="2324" max="2324" width="15.7109375" style="192" customWidth="1"/>
    <col min="2325" max="2325" width="27.7109375" style="192" customWidth="1"/>
    <col min="2326" max="2326" width="15.7109375" style="192" customWidth="1"/>
    <col min="2327" max="2327" width="27.7109375" style="192" customWidth="1"/>
    <col min="2328" max="2330" width="15.7109375" style="192" customWidth="1"/>
    <col min="2331" max="2331" width="27.7109375" style="192" customWidth="1"/>
    <col min="2332" max="2332" width="15.7109375" style="192" customWidth="1"/>
    <col min="2333" max="2333" width="27.7109375" style="192" customWidth="1"/>
    <col min="2334" max="2334" width="15.7109375" style="192" customWidth="1"/>
    <col min="2335" max="2335" width="27.7109375" style="192" customWidth="1"/>
    <col min="2336" max="2337" width="15.7109375" style="192" customWidth="1"/>
    <col min="2338" max="2568" width="11.42578125" style="192"/>
    <col min="2569" max="2569" width="56.85546875" style="192" customWidth="1"/>
    <col min="2570" max="2570" width="15.7109375" style="192" customWidth="1"/>
    <col min="2571" max="2571" width="27.7109375" style="192" customWidth="1"/>
    <col min="2572" max="2572" width="15.7109375" style="192" customWidth="1"/>
    <col min="2573" max="2573" width="27.7109375" style="192" customWidth="1"/>
    <col min="2574" max="2574" width="15.7109375" style="192" customWidth="1"/>
    <col min="2575" max="2575" width="27.7109375" style="192" customWidth="1"/>
    <col min="2576" max="2578" width="15.7109375" style="192" customWidth="1"/>
    <col min="2579" max="2579" width="27.7109375" style="192" customWidth="1"/>
    <col min="2580" max="2580" width="15.7109375" style="192" customWidth="1"/>
    <col min="2581" max="2581" width="27.7109375" style="192" customWidth="1"/>
    <col min="2582" max="2582" width="15.7109375" style="192" customWidth="1"/>
    <col min="2583" max="2583" width="27.7109375" style="192" customWidth="1"/>
    <col min="2584" max="2586" width="15.7109375" style="192" customWidth="1"/>
    <col min="2587" max="2587" width="27.7109375" style="192" customWidth="1"/>
    <col min="2588" max="2588" width="15.7109375" style="192" customWidth="1"/>
    <col min="2589" max="2589" width="27.7109375" style="192" customWidth="1"/>
    <col min="2590" max="2590" width="15.7109375" style="192" customWidth="1"/>
    <col min="2591" max="2591" width="27.7109375" style="192" customWidth="1"/>
    <col min="2592" max="2593" width="15.7109375" style="192" customWidth="1"/>
    <col min="2594" max="2824" width="11.42578125" style="192"/>
    <col min="2825" max="2825" width="56.85546875" style="192" customWidth="1"/>
    <col min="2826" max="2826" width="15.7109375" style="192" customWidth="1"/>
    <col min="2827" max="2827" width="27.7109375" style="192" customWidth="1"/>
    <col min="2828" max="2828" width="15.7109375" style="192" customWidth="1"/>
    <col min="2829" max="2829" width="27.7109375" style="192" customWidth="1"/>
    <col min="2830" max="2830" width="15.7109375" style="192" customWidth="1"/>
    <col min="2831" max="2831" width="27.7109375" style="192" customWidth="1"/>
    <col min="2832" max="2834" width="15.7109375" style="192" customWidth="1"/>
    <col min="2835" max="2835" width="27.7109375" style="192" customWidth="1"/>
    <col min="2836" max="2836" width="15.7109375" style="192" customWidth="1"/>
    <col min="2837" max="2837" width="27.7109375" style="192" customWidth="1"/>
    <col min="2838" max="2838" width="15.7109375" style="192" customWidth="1"/>
    <col min="2839" max="2839" width="27.7109375" style="192" customWidth="1"/>
    <col min="2840" max="2842" width="15.7109375" style="192" customWidth="1"/>
    <col min="2843" max="2843" width="27.7109375" style="192" customWidth="1"/>
    <col min="2844" max="2844" width="15.7109375" style="192" customWidth="1"/>
    <col min="2845" max="2845" width="27.7109375" style="192" customWidth="1"/>
    <col min="2846" max="2846" width="15.7109375" style="192" customWidth="1"/>
    <col min="2847" max="2847" width="27.7109375" style="192" customWidth="1"/>
    <col min="2848" max="2849" width="15.7109375" style="192" customWidth="1"/>
    <col min="2850" max="3080" width="11.42578125" style="192"/>
    <col min="3081" max="3081" width="56.85546875" style="192" customWidth="1"/>
    <col min="3082" max="3082" width="15.7109375" style="192" customWidth="1"/>
    <col min="3083" max="3083" width="27.7109375" style="192" customWidth="1"/>
    <col min="3084" max="3084" width="15.7109375" style="192" customWidth="1"/>
    <col min="3085" max="3085" width="27.7109375" style="192" customWidth="1"/>
    <col min="3086" max="3086" width="15.7109375" style="192" customWidth="1"/>
    <col min="3087" max="3087" width="27.7109375" style="192" customWidth="1"/>
    <col min="3088" max="3090" width="15.7109375" style="192" customWidth="1"/>
    <col min="3091" max="3091" width="27.7109375" style="192" customWidth="1"/>
    <col min="3092" max="3092" width="15.7109375" style="192" customWidth="1"/>
    <col min="3093" max="3093" width="27.7109375" style="192" customWidth="1"/>
    <col min="3094" max="3094" width="15.7109375" style="192" customWidth="1"/>
    <col min="3095" max="3095" width="27.7109375" style="192" customWidth="1"/>
    <col min="3096" max="3098" width="15.7109375" style="192" customWidth="1"/>
    <col min="3099" max="3099" width="27.7109375" style="192" customWidth="1"/>
    <col min="3100" max="3100" width="15.7109375" style="192" customWidth="1"/>
    <col min="3101" max="3101" width="27.7109375" style="192" customWidth="1"/>
    <col min="3102" max="3102" width="15.7109375" style="192" customWidth="1"/>
    <col min="3103" max="3103" width="27.7109375" style="192" customWidth="1"/>
    <col min="3104" max="3105" width="15.7109375" style="192" customWidth="1"/>
    <col min="3106" max="3336" width="11.42578125" style="192"/>
    <col min="3337" max="3337" width="56.85546875" style="192" customWidth="1"/>
    <col min="3338" max="3338" width="15.7109375" style="192" customWidth="1"/>
    <col min="3339" max="3339" width="27.7109375" style="192" customWidth="1"/>
    <col min="3340" max="3340" width="15.7109375" style="192" customWidth="1"/>
    <col min="3341" max="3341" width="27.7109375" style="192" customWidth="1"/>
    <col min="3342" max="3342" width="15.7109375" style="192" customWidth="1"/>
    <col min="3343" max="3343" width="27.7109375" style="192" customWidth="1"/>
    <col min="3344" max="3346" width="15.7109375" style="192" customWidth="1"/>
    <col min="3347" max="3347" width="27.7109375" style="192" customWidth="1"/>
    <col min="3348" max="3348" width="15.7109375" style="192" customWidth="1"/>
    <col min="3349" max="3349" width="27.7109375" style="192" customWidth="1"/>
    <col min="3350" max="3350" width="15.7109375" style="192" customWidth="1"/>
    <col min="3351" max="3351" width="27.7109375" style="192" customWidth="1"/>
    <col min="3352" max="3354" width="15.7109375" style="192" customWidth="1"/>
    <col min="3355" max="3355" width="27.7109375" style="192" customWidth="1"/>
    <col min="3356" max="3356" width="15.7109375" style="192" customWidth="1"/>
    <col min="3357" max="3357" width="27.7109375" style="192" customWidth="1"/>
    <col min="3358" max="3358" width="15.7109375" style="192" customWidth="1"/>
    <col min="3359" max="3359" width="27.7109375" style="192" customWidth="1"/>
    <col min="3360" max="3361" width="15.7109375" style="192" customWidth="1"/>
    <col min="3362" max="3592" width="11.42578125" style="192"/>
    <col min="3593" max="3593" width="56.85546875" style="192" customWidth="1"/>
    <col min="3594" max="3594" width="15.7109375" style="192" customWidth="1"/>
    <col min="3595" max="3595" width="27.7109375" style="192" customWidth="1"/>
    <col min="3596" max="3596" width="15.7109375" style="192" customWidth="1"/>
    <col min="3597" max="3597" width="27.7109375" style="192" customWidth="1"/>
    <col min="3598" max="3598" width="15.7109375" style="192" customWidth="1"/>
    <col min="3599" max="3599" width="27.7109375" style="192" customWidth="1"/>
    <col min="3600" max="3602" width="15.7109375" style="192" customWidth="1"/>
    <col min="3603" max="3603" width="27.7109375" style="192" customWidth="1"/>
    <col min="3604" max="3604" width="15.7109375" style="192" customWidth="1"/>
    <col min="3605" max="3605" width="27.7109375" style="192" customWidth="1"/>
    <col min="3606" max="3606" width="15.7109375" style="192" customWidth="1"/>
    <col min="3607" max="3607" width="27.7109375" style="192" customWidth="1"/>
    <col min="3608" max="3610" width="15.7109375" style="192" customWidth="1"/>
    <col min="3611" max="3611" width="27.7109375" style="192" customWidth="1"/>
    <col min="3612" max="3612" width="15.7109375" style="192" customWidth="1"/>
    <col min="3613" max="3613" width="27.7109375" style="192" customWidth="1"/>
    <col min="3614" max="3614" width="15.7109375" style="192" customWidth="1"/>
    <col min="3615" max="3615" width="27.7109375" style="192" customWidth="1"/>
    <col min="3616" max="3617" width="15.7109375" style="192" customWidth="1"/>
    <col min="3618" max="3848" width="11.42578125" style="192"/>
    <col min="3849" max="3849" width="56.85546875" style="192" customWidth="1"/>
    <col min="3850" max="3850" width="15.7109375" style="192" customWidth="1"/>
    <col min="3851" max="3851" width="27.7109375" style="192" customWidth="1"/>
    <col min="3852" max="3852" width="15.7109375" style="192" customWidth="1"/>
    <col min="3853" max="3853" width="27.7109375" style="192" customWidth="1"/>
    <col min="3854" max="3854" width="15.7109375" style="192" customWidth="1"/>
    <col min="3855" max="3855" width="27.7109375" style="192" customWidth="1"/>
    <col min="3856" max="3858" width="15.7109375" style="192" customWidth="1"/>
    <col min="3859" max="3859" width="27.7109375" style="192" customWidth="1"/>
    <col min="3860" max="3860" width="15.7109375" style="192" customWidth="1"/>
    <col min="3861" max="3861" width="27.7109375" style="192" customWidth="1"/>
    <col min="3862" max="3862" width="15.7109375" style="192" customWidth="1"/>
    <col min="3863" max="3863" width="27.7109375" style="192" customWidth="1"/>
    <col min="3864" max="3866" width="15.7109375" style="192" customWidth="1"/>
    <col min="3867" max="3867" width="27.7109375" style="192" customWidth="1"/>
    <col min="3868" max="3868" width="15.7109375" style="192" customWidth="1"/>
    <col min="3869" max="3869" width="27.7109375" style="192" customWidth="1"/>
    <col min="3870" max="3870" width="15.7109375" style="192" customWidth="1"/>
    <col min="3871" max="3871" width="27.7109375" style="192" customWidth="1"/>
    <col min="3872" max="3873" width="15.7109375" style="192" customWidth="1"/>
    <col min="3874" max="4104" width="11.42578125" style="192"/>
    <col min="4105" max="4105" width="56.85546875" style="192" customWidth="1"/>
    <col min="4106" max="4106" width="15.7109375" style="192" customWidth="1"/>
    <col min="4107" max="4107" width="27.7109375" style="192" customWidth="1"/>
    <col min="4108" max="4108" width="15.7109375" style="192" customWidth="1"/>
    <col min="4109" max="4109" width="27.7109375" style="192" customWidth="1"/>
    <col min="4110" max="4110" width="15.7109375" style="192" customWidth="1"/>
    <col min="4111" max="4111" width="27.7109375" style="192" customWidth="1"/>
    <col min="4112" max="4114" width="15.7109375" style="192" customWidth="1"/>
    <col min="4115" max="4115" width="27.7109375" style="192" customWidth="1"/>
    <col min="4116" max="4116" width="15.7109375" style="192" customWidth="1"/>
    <col min="4117" max="4117" width="27.7109375" style="192" customWidth="1"/>
    <col min="4118" max="4118" width="15.7109375" style="192" customWidth="1"/>
    <col min="4119" max="4119" width="27.7109375" style="192" customWidth="1"/>
    <col min="4120" max="4122" width="15.7109375" style="192" customWidth="1"/>
    <col min="4123" max="4123" width="27.7109375" style="192" customWidth="1"/>
    <col min="4124" max="4124" width="15.7109375" style="192" customWidth="1"/>
    <col min="4125" max="4125" width="27.7109375" style="192" customWidth="1"/>
    <col min="4126" max="4126" width="15.7109375" style="192" customWidth="1"/>
    <col min="4127" max="4127" width="27.7109375" style="192" customWidth="1"/>
    <col min="4128" max="4129" width="15.7109375" style="192" customWidth="1"/>
    <col min="4130" max="4360" width="11.42578125" style="192"/>
    <col min="4361" max="4361" width="56.85546875" style="192" customWidth="1"/>
    <col min="4362" max="4362" width="15.7109375" style="192" customWidth="1"/>
    <col min="4363" max="4363" width="27.7109375" style="192" customWidth="1"/>
    <col min="4364" max="4364" width="15.7109375" style="192" customWidth="1"/>
    <col min="4365" max="4365" width="27.7109375" style="192" customWidth="1"/>
    <col min="4366" max="4366" width="15.7109375" style="192" customWidth="1"/>
    <col min="4367" max="4367" width="27.7109375" style="192" customWidth="1"/>
    <col min="4368" max="4370" width="15.7109375" style="192" customWidth="1"/>
    <col min="4371" max="4371" width="27.7109375" style="192" customWidth="1"/>
    <col min="4372" max="4372" width="15.7109375" style="192" customWidth="1"/>
    <col min="4373" max="4373" width="27.7109375" style="192" customWidth="1"/>
    <col min="4374" max="4374" width="15.7109375" style="192" customWidth="1"/>
    <col min="4375" max="4375" width="27.7109375" style="192" customWidth="1"/>
    <col min="4376" max="4378" width="15.7109375" style="192" customWidth="1"/>
    <col min="4379" max="4379" width="27.7109375" style="192" customWidth="1"/>
    <col min="4380" max="4380" width="15.7109375" style="192" customWidth="1"/>
    <col min="4381" max="4381" width="27.7109375" style="192" customWidth="1"/>
    <col min="4382" max="4382" width="15.7109375" style="192" customWidth="1"/>
    <col min="4383" max="4383" width="27.7109375" style="192" customWidth="1"/>
    <col min="4384" max="4385" width="15.7109375" style="192" customWidth="1"/>
    <col min="4386" max="4616" width="11.42578125" style="192"/>
    <col min="4617" max="4617" width="56.85546875" style="192" customWidth="1"/>
    <col min="4618" max="4618" width="15.7109375" style="192" customWidth="1"/>
    <col min="4619" max="4619" width="27.7109375" style="192" customWidth="1"/>
    <col min="4620" max="4620" width="15.7109375" style="192" customWidth="1"/>
    <col min="4621" max="4621" width="27.7109375" style="192" customWidth="1"/>
    <col min="4622" max="4622" width="15.7109375" style="192" customWidth="1"/>
    <col min="4623" max="4623" width="27.7109375" style="192" customWidth="1"/>
    <col min="4624" max="4626" width="15.7109375" style="192" customWidth="1"/>
    <col min="4627" max="4627" width="27.7109375" style="192" customWidth="1"/>
    <col min="4628" max="4628" width="15.7109375" style="192" customWidth="1"/>
    <col min="4629" max="4629" width="27.7109375" style="192" customWidth="1"/>
    <col min="4630" max="4630" width="15.7109375" style="192" customWidth="1"/>
    <col min="4631" max="4631" width="27.7109375" style="192" customWidth="1"/>
    <col min="4632" max="4634" width="15.7109375" style="192" customWidth="1"/>
    <col min="4635" max="4635" width="27.7109375" style="192" customWidth="1"/>
    <col min="4636" max="4636" width="15.7109375" style="192" customWidth="1"/>
    <col min="4637" max="4637" width="27.7109375" style="192" customWidth="1"/>
    <col min="4638" max="4638" width="15.7109375" style="192" customWidth="1"/>
    <col min="4639" max="4639" width="27.7109375" style="192" customWidth="1"/>
    <col min="4640" max="4641" width="15.7109375" style="192" customWidth="1"/>
    <col min="4642" max="4872" width="11.42578125" style="192"/>
    <col min="4873" max="4873" width="56.85546875" style="192" customWidth="1"/>
    <col min="4874" max="4874" width="15.7109375" style="192" customWidth="1"/>
    <col min="4875" max="4875" width="27.7109375" style="192" customWidth="1"/>
    <col min="4876" max="4876" width="15.7109375" style="192" customWidth="1"/>
    <col min="4877" max="4877" width="27.7109375" style="192" customWidth="1"/>
    <col min="4878" max="4878" width="15.7109375" style="192" customWidth="1"/>
    <col min="4879" max="4879" width="27.7109375" style="192" customWidth="1"/>
    <col min="4880" max="4882" width="15.7109375" style="192" customWidth="1"/>
    <col min="4883" max="4883" width="27.7109375" style="192" customWidth="1"/>
    <col min="4884" max="4884" width="15.7109375" style="192" customWidth="1"/>
    <col min="4885" max="4885" width="27.7109375" style="192" customWidth="1"/>
    <col min="4886" max="4886" width="15.7109375" style="192" customWidth="1"/>
    <col min="4887" max="4887" width="27.7109375" style="192" customWidth="1"/>
    <col min="4888" max="4890" width="15.7109375" style="192" customWidth="1"/>
    <col min="4891" max="4891" width="27.7109375" style="192" customWidth="1"/>
    <col min="4892" max="4892" width="15.7109375" style="192" customWidth="1"/>
    <col min="4893" max="4893" width="27.7109375" style="192" customWidth="1"/>
    <col min="4894" max="4894" width="15.7109375" style="192" customWidth="1"/>
    <col min="4895" max="4895" width="27.7109375" style="192" customWidth="1"/>
    <col min="4896" max="4897" width="15.7109375" style="192" customWidth="1"/>
    <col min="4898" max="5128" width="11.42578125" style="192"/>
    <col min="5129" max="5129" width="56.85546875" style="192" customWidth="1"/>
    <col min="5130" max="5130" width="15.7109375" style="192" customWidth="1"/>
    <col min="5131" max="5131" width="27.7109375" style="192" customWidth="1"/>
    <col min="5132" max="5132" width="15.7109375" style="192" customWidth="1"/>
    <col min="5133" max="5133" width="27.7109375" style="192" customWidth="1"/>
    <col min="5134" max="5134" width="15.7109375" style="192" customWidth="1"/>
    <col min="5135" max="5135" width="27.7109375" style="192" customWidth="1"/>
    <col min="5136" max="5138" width="15.7109375" style="192" customWidth="1"/>
    <col min="5139" max="5139" width="27.7109375" style="192" customWidth="1"/>
    <col min="5140" max="5140" width="15.7109375" style="192" customWidth="1"/>
    <col min="5141" max="5141" width="27.7109375" style="192" customWidth="1"/>
    <col min="5142" max="5142" width="15.7109375" style="192" customWidth="1"/>
    <col min="5143" max="5143" width="27.7109375" style="192" customWidth="1"/>
    <col min="5144" max="5146" width="15.7109375" style="192" customWidth="1"/>
    <col min="5147" max="5147" width="27.7109375" style="192" customWidth="1"/>
    <col min="5148" max="5148" width="15.7109375" style="192" customWidth="1"/>
    <col min="5149" max="5149" width="27.7109375" style="192" customWidth="1"/>
    <col min="5150" max="5150" width="15.7109375" style="192" customWidth="1"/>
    <col min="5151" max="5151" width="27.7109375" style="192" customWidth="1"/>
    <col min="5152" max="5153" width="15.7109375" style="192" customWidth="1"/>
    <col min="5154" max="5384" width="11.42578125" style="192"/>
    <col min="5385" max="5385" width="56.85546875" style="192" customWidth="1"/>
    <col min="5386" max="5386" width="15.7109375" style="192" customWidth="1"/>
    <col min="5387" max="5387" width="27.7109375" style="192" customWidth="1"/>
    <col min="5388" max="5388" width="15.7109375" style="192" customWidth="1"/>
    <col min="5389" max="5389" width="27.7109375" style="192" customWidth="1"/>
    <col min="5390" max="5390" width="15.7109375" style="192" customWidth="1"/>
    <col min="5391" max="5391" width="27.7109375" style="192" customWidth="1"/>
    <col min="5392" max="5394" width="15.7109375" style="192" customWidth="1"/>
    <col min="5395" max="5395" width="27.7109375" style="192" customWidth="1"/>
    <col min="5396" max="5396" width="15.7109375" style="192" customWidth="1"/>
    <col min="5397" max="5397" width="27.7109375" style="192" customWidth="1"/>
    <col min="5398" max="5398" width="15.7109375" style="192" customWidth="1"/>
    <col min="5399" max="5399" width="27.7109375" style="192" customWidth="1"/>
    <col min="5400" max="5402" width="15.7109375" style="192" customWidth="1"/>
    <col min="5403" max="5403" width="27.7109375" style="192" customWidth="1"/>
    <col min="5404" max="5404" width="15.7109375" style="192" customWidth="1"/>
    <col min="5405" max="5405" width="27.7109375" style="192" customWidth="1"/>
    <col min="5406" max="5406" width="15.7109375" style="192" customWidth="1"/>
    <col min="5407" max="5407" width="27.7109375" style="192" customWidth="1"/>
    <col min="5408" max="5409" width="15.7109375" style="192" customWidth="1"/>
    <col min="5410" max="5640" width="11.42578125" style="192"/>
    <col min="5641" max="5641" width="56.85546875" style="192" customWidth="1"/>
    <col min="5642" max="5642" width="15.7109375" style="192" customWidth="1"/>
    <col min="5643" max="5643" width="27.7109375" style="192" customWidth="1"/>
    <col min="5644" max="5644" width="15.7109375" style="192" customWidth="1"/>
    <col min="5645" max="5645" width="27.7109375" style="192" customWidth="1"/>
    <col min="5646" max="5646" width="15.7109375" style="192" customWidth="1"/>
    <col min="5647" max="5647" width="27.7109375" style="192" customWidth="1"/>
    <col min="5648" max="5650" width="15.7109375" style="192" customWidth="1"/>
    <col min="5651" max="5651" width="27.7109375" style="192" customWidth="1"/>
    <col min="5652" max="5652" width="15.7109375" style="192" customWidth="1"/>
    <col min="5653" max="5653" width="27.7109375" style="192" customWidth="1"/>
    <col min="5654" max="5654" width="15.7109375" style="192" customWidth="1"/>
    <col min="5655" max="5655" width="27.7109375" style="192" customWidth="1"/>
    <col min="5656" max="5658" width="15.7109375" style="192" customWidth="1"/>
    <col min="5659" max="5659" width="27.7109375" style="192" customWidth="1"/>
    <col min="5660" max="5660" width="15.7109375" style="192" customWidth="1"/>
    <col min="5661" max="5661" width="27.7109375" style="192" customWidth="1"/>
    <col min="5662" max="5662" width="15.7109375" style="192" customWidth="1"/>
    <col min="5663" max="5663" width="27.7109375" style="192" customWidth="1"/>
    <col min="5664" max="5665" width="15.7109375" style="192" customWidth="1"/>
    <col min="5666" max="5896" width="11.42578125" style="192"/>
    <col min="5897" max="5897" width="56.85546875" style="192" customWidth="1"/>
    <col min="5898" max="5898" width="15.7109375" style="192" customWidth="1"/>
    <col min="5899" max="5899" width="27.7109375" style="192" customWidth="1"/>
    <col min="5900" max="5900" width="15.7109375" style="192" customWidth="1"/>
    <col min="5901" max="5901" width="27.7109375" style="192" customWidth="1"/>
    <col min="5902" max="5902" width="15.7109375" style="192" customWidth="1"/>
    <col min="5903" max="5903" width="27.7109375" style="192" customWidth="1"/>
    <col min="5904" max="5906" width="15.7109375" style="192" customWidth="1"/>
    <col min="5907" max="5907" width="27.7109375" style="192" customWidth="1"/>
    <col min="5908" max="5908" width="15.7109375" style="192" customWidth="1"/>
    <col min="5909" max="5909" width="27.7109375" style="192" customWidth="1"/>
    <col min="5910" max="5910" width="15.7109375" style="192" customWidth="1"/>
    <col min="5911" max="5911" width="27.7109375" style="192" customWidth="1"/>
    <col min="5912" max="5914" width="15.7109375" style="192" customWidth="1"/>
    <col min="5915" max="5915" width="27.7109375" style="192" customWidth="1"/>
    <col min="5916" max="5916" width="15.7109375" style="192" customWidth="1"/>
    <col min="5917" max="5917" width="27.7109375" style="192" customWidth="1"/>
    <col min="5918" max="5918" width="15.7109375" style="192" customWidth="1"/>
    <col min="5919" max="5919" width="27.7109375" style="192" customWidth="1"/>
    <col min="5920" max="5921" width="15.7109375" style="192" customWidth="1"/>
    <col min="5922" max="6152" width="11.42578125" style="192"/>
    <col min="6153" max="6153" width="56.85546875" style="192" customWidth="1"/>
    <col min="6154" max="6154" width="15.7109375" style="192" customWidth="1"/>
    <col min="6155" max="6155" width="27.7109375" style="192" customWidth="1"/>
    <col min="6156" max="6156" width="15.7109375" style="192" customWidth="1"/>
    <col min="6157" max="6157" width="27.7109375" style="192" customWidth="1"/>
    <col min="6158" max="6158" width="15.7109375" style="192" customWidth="1"/>
    <col min="6159" max="6159" width="27.7109375" style="192" customWidth="1"/>
    <col min="6160" max="6162" width="15.7109375" style="192" customWidth="1"/>
    <col min="6163" max="6163" width="27.7109375" style="192" customWidth="1"/>
    <col min="6164" max="6164" width="15.7109375" style="192" customWidth="1"/>
    <col min="6165" max="6165" width="27.7109375" style="192" customWidth="1"/>
    <col min="6166" max="6166" width="15.7109375" style="192" customWidth="1"/>
    <col min="6167" max="6167" width="27.7109375" style="192" customWidth="1"/>
    <col min="6168" max="6170" width="15.7109375" style="192" customWidth="1"/>
    <col min="6171" max="6171" width="27.7109375" style="192" customWidth="1"/>
    <col min="6172" max="6172" width="15.7109375" style="192" customWidth="1"/>
    <col min="6173" max="6173" width="27.7109375" style="192" customWidth="1"/>
    <col min="6174" max="6174" width="15.7109375" style="192" customWidth="1"/>
    <col min="6175" max="6175" width="27.7109375" style="192" customWidth="1"/>
    <col min="6176" max="6177" width="15.7109375" style="192" customWidth="1"/>
    <col min="6178" max="6408" width="11.42578125" style="192"/>
    <col min="6409" max="6409" width="56.85546875" style="192" customWidth="1"/>
    <col min="6410" max="6410" width="15.7109375" style="192" customWidth="1"/>
    <col min="6411" max="6411" width="27.7109375" style="192" customWidth="1"/>
    <col min="6412" max="6412" width="15.7109375" style="192" customWidth="1"/>
    <col min="6413" max="6413" width="27.7109375" style="192" customWidth="1"/>
    <col min="6414" max="6414" width="15.7109375" style="192" customWidth="1"/>
    <col min="6415" max="6415" width="27.7109375" style="192" customWidth="1"/>
    <col min="6416" max="6418" width="15.7109375" style="192" customWidth="1"/>
    <col min="6419" max="6419" width="27.7109375" style="192" customWidth="1"/>
    <col min="6420" max="6420" width="15.7109375" style="192" customWidth="1"/>
    <col min="6421" max="6421" width="27.7109375" style="192" customWidth="1"/>
    <col min="6422" max="6422" width="15.7109375" style="192" customWidth="1"/>
    <col min="6423" max="6423" width="27.7109375" style="192" customWidth="1"/>
    <col min="6424" max="6426" width="15.7109375" style="192" customWidth="1"/>
    <col min="6427" max="6427" width="27.7109375" style="192" customWidth="1"/>
    <col min="6428" max="6428" width="15.7109375" style="192" customWidth="1"/>
    <col min="6429" max="6429" width="27.7109375" style="192" customWidth="1"/>
    <col min="6430" max="6430" width="15.7109375" style="192" customWidth="1"/>
    <col min="6431" max="6431" width="27.7109375" style="192" customWidth="1"/>
    <col min="6432" max="6433" width="15.7109375" style="192" customWidth="1"/>
    <col min="6434" max="6664" width="11.42578125" style="192"/>
    <col min="6665" max="6665" width="56.85546875" style="192" customWidth="1"/>
    <col min="6666" max="6666" width="15.7109375" style="192" customWidth="1"/>
    <col min="6667" max="6667" width="27.7109375" style="192" customWidth="1"/>
    <col min="6668" max="6668" width="15.7109375" style="192" customWidth="1"/>
    <col min="6669" max="6669" width="27.7109375" style="192" customWidth="1"/>
    <col min="6670" max="6670" width="15.7109375" style="192" customWidth="1"/>
    <col min="6671" max="6671" width="27.7109375" style="192" customWidth="1"/>
    <col min="6672" max="6674" width="15.7109375" style="192" customWidth="1"/>
    <col min="6675" max="6675" width="27.7109375" style="192" customWidth="1"/>
    <col min="6676" max="6676" width="15.7109375" style="192" customWidth="1"/>
    <col min="6677" max="6677" width="27.7109375" style="192" customWidth="1"/>
    <col min="6678" max="6678" width="15.7109375" style="192" customWidth="1"/>
    <col min="6679" max="6679" width="27.7109375" style="192" customWidth="1"/>
    <col min="6680" max="6682" width="15.7109375" style="192" customWidth="1"/>
    <col min="6683" max="6683" width="27.7109375" style="192" customWidth="1"/>
    <col min="6684" max="6684" width="15.7109375" style="192" customWidth="1"/>
    <col min="6685" max="6685" width="27.7109375" style="192" customWidth="1"/>
    <col min="6686" max="6686" width="15.7109375" style="192" customWidth="1"/>
    <col min="6687" max="6687" width="27.7109375" style="192" customWidth="1"/>
    <col min="6688" max="6689" width="15.7109375" style="192" customWidth="1"/>
    <col min="6690" max="6920" width="11.42578125" style="192"/>
    <col min="6921" max="6921" width="56.85546875" style="192" customWidth="1"/>
    <col min="6922" max="6922" width="15.7109375" style="192" customWidth="1"/>
    <col min="6923" max="6923" width="27.7109375" style="192" customWidth="1"/>
    <col min="6924" max="6924" width="15.7109375" style="192" customWidth="1"/>
    <col min="6925" max="6925" width="27.7109375" style="192" customWidth="1"/>
    <col min="6926" max="6926" width="15.7109375" style="192" customWidth="1"/>
    <col min="6927" max="6927" width="27.7109375" style="192" customWidth="1"/>
    <col min="6928" max="6930" width="15.7109375" style="192" customWidth="1"/>
    <col min="6931" max="6931" width="27.7109375" style="192" customWidth="1"/>
    <col min="6932" max="6932" width="15.7109375" style="192" customWidth="1"/>
    <col min="6933" max="6933" width="27.7109375" style="192" customWidth="1"/>
    <col min="6934" max="6934" width="15.7109375" style="192" customWidth="1"/>
    <col min="6935" max="6935" width="27.7109375" style="192" customWidth="1"/>
    <col min="6936" max="6938" width="15.7109375" style="192" customWidth="1"/>
    <col min="6939" max="6939" width="27.7109375" style="192" customWidth="1"/>
    <col min="6940" max="6940" width="15.7109375" style="192" customWidth="1"/>
    <col min="6941" max="6941" width="27.7109375" style="192" customWidth="1"/>
    <col min="6942" max="6942" width="15.7109375" style="192" customWidth="1"/>
    <col min="6943" max="6943" width="27.7109375" style="192" customWidth="1"/>
    <col min="6944" max="6945" width="15.7109375" style="192" customWidth="1"/>
    <col min="6946" max="7176" width="11.42578125" style="192"/>
    <col min="7177" max="7177" width="56.85546875" style="192" customWidth="1"/>
    <col min="7178" max="7178" width="15.7109375" style="192" customWidth="1"/>
    <col min="7179" max="7179" width="27.7109375" style="192" customWidth="1"/>
    <col min="7180" max="7180" width="15.7109375" style="192" customWidth="1"/>
    <col min="7181" max="7181" width="27.7109375" style="192" customWidth="1"/>
    <col min="7182" max="7182" width="15.7109375" style="192" customWidth="1"/>
    <col min="7183" max="7183" width="27.7109375" style="192" customWidth="1"/>
    <col min="7184" max="7186" width="15.7109375" style="192" customWidth="1"/>
    <col min="7187" max="7187" width="27.7109375" style="192" customWidth="1"/>
    <col min="7188" max="7188" width="15.7109375" style="192" customWidth="1"/>
    <col min="7189" max="7189" width="27.7109375" style="192" customWidth="1"/>
    <col min="7190" max="7190" width="15.7109375" style="192" customWidth="1"/>
    <col min="7191" max="7191" width="27.7109375" style="192" customWidth="1"/>
    <col min="7192" max="7194" width="15.7109375" style="192" customWidth="1"/>
    <col min="7195" max="7195" width="27.7109375" style="192" customWidth="1"/>
    <col min="7196" max="7196" width="15.7109375" style="192" customWidth="1"/>
    <col min="7197" max="7197" width="27.7109375" style="192" customWidth="1"/>
    <col min="7198" max="7198" width="15.7109375" style="192" customWidth="1"/>
    <col min="7199" max="7199" width="27.7109375" style="192" customWidth="1"/>
    <col min="7200" max="7201" width="15.7109375" style="192" customWidth="1"/>
    <col min="7202" max="7432" width="11.42578125" style="192"/>
    <col min="7433" max="7433" width="56.85546875" style="192" customWidth="1"/>
    <col min="7434" max="7434" width="15.7109375" style="192" customWidth="1"/>
    <col min="7435" max="7435" width="27.7109375" style="192" customWidth="1"/>
    <col min="7436" max="7436" width="15.7109375" style="192" customWidth="1"/>
    <col min="7437" max="7437" width="27.7109375" style="192" customWidth="1"/>
    <col min="7438" max="7438" width="15.7109375" style="192" customWidth="1"/>
    <col min="7439" max="7439" width="27.7109375" style="192" customWidth="1"/>
    <col min="7440" max="7442" width="15.7109375" style="192" customWidth="1"/>
    <col min="7443" max="7443" width="27.7109375" style="192" customWidth="1"/>
    <col min="7444" max="7444" width="15.7109375" style="192" customWidth="1"/>
    <col min="7445" max="7445" width="27.7109375" style="192" customWidth="1"/>
    <col min="7446" max="7446" width="15.7109375" style="192" customWidth="1"/>
    <col min="7447" max="7447" width="27.7109375" style="192" customWidth="1"/>
    <col min="7448" max="7450" width="15.7109375" style="192" customWidth="1"/>
    <col min="7451" max="7451" width="27.7109375" style="192" customWidth="1"/>
    <col min="7452" max="7452" width="15.7109375" style="192" customWidth="1"/>
    <col min="7453" max="7453" width="27.7109375" style="192" customWidth="1"/>
    <col min="7454" max="7454" width="15.7109375" style="192" customWidth="1"/>
    <col min="7455" max="7455" width="27.7109375" style="192" customWidth="1"/>
    <col min="7456" max="7457" width="15.7109375" style="192" customWidth="1"/>
    <col min="7458" max="7688" width="11.42578125" style="192"/>
    <col min="7689" max="7689" width="56.85546875" style="192" customWidth="1"/>
    <col min="7690" max="7690" width="15.7109375" style="192" customWidth="1"/>
    <col min="7691" max="7691" width="27.7109375" style="192" customWidth="1"/>
    <col min="7692" max="7692" width="15.7109375" style="192" customWidth="1"/>
    <col min="7693" max="7693" width="27.7109375" style="192" customWidth="1"/>
    <col min="7694" max="7694" width="15.7109375" style="192" customWidth="1"/>
    <col min="7695" max="7695" width="27.7109375" style="192" customWidth="1"/>
    <col min="7696" max="7698" width="15.7109375" style="192" customWidth="1"/>
    <col min="7699" max="7699" width="27.7109375" style="192" customWidth="1"/>
    <col min="7700" max="7700" width="15.7109375" style="192" customWidth="1"/>
    <col min="7701" max="7701" width="27.7109375" style="192" customWidth="1"/>
    <col min="7702" max="7702" width="15.7109375" style="192" customWidth="1"/>
    <col min="7703" max="7703" width="27.7109375" style="192" customWidth="1"/>
    <col min="7704" max="7706" width="15.7109375" style="192" customWidth="1"/>
    <col min="7707" max="7707" width="27.7109375" style="192" customWidth="1"/>
    <col min="7708" max="7708" width="15.7109375" style="192" customWidth="1"/>
    <col min="7709" max="7709" width="27.7109375" style="192" customWidth="1"/>
    <col min="7710" max="7710" width="15.7109375" style="192" customWidth="1"/>
    <col min="7711" max="7711" width="27.7109375" style="192" customWidth="1"/>
    <col min="7712" max="7713" width="15.7109375" style="192" customWidth="1"/>
    <col min="7714" max="7944" width="11.42578125" style="192"/>
    <col min="7945" max="7945" width="56.85546875" style="192" customWidth="1"/>
    <col min="7946" max="7946" width="15.7109375" style="192" customWidth="1"/>
    <col min="7947" max="7947" width="27.7109375" style="192" customWidth="1"/>
    <col min="7948" max="7948" width="15.7109375" style="192" customWidth="1"/>
    <col min="7949" max="7949" width="27.7109375" style="192" customWidth="1"/>
    <col min="7950" max="7950" width="15.7109375" style="192" customWidth="1"/>
    <col min="7951" max="7951" width="27.7109375" style="192" customWidth="1"/>
    <col min="7952" max="7954" width="15.7109375" style="192" customWidth="1"/>
    <col min="7955" max="7955" width="27.7109375" style="192" customWidth="1"/>
    <col min="7956" max="7956" width="15.7109375" style="192" customWidth="1"/>
    <col min="7957" max="7957" width="27.7109375" style="192" customWidth="1"/>
    <col min="7958" max="7958" width="15.7109375" style="192" customWidth="1"/>
    <col min="7959" max="7959" width="27.7109375" style="192" customWidth="1"/>
    <col min="7960" max="7962" width="15.7109375" style="192" customWidth="1"/>
    <col min="7963" max="7963" width="27.7109375" style="192" customWidth="1"/>
    <col min="7964" max="7964" width="15.7109375" style="192" customWidth="1"/>
    <col min="7965" max="7965" width="27.7109375" style="192" customWidth="1"/>
    <col min="7966" max="7966" width="15.7109375" style="192" customWidth="1"/>
    <col min="7967" max="7967" width="27.7109375" style="192" customWidth="1"/>
    <col min="7968" max="7969" width="15.7109375" style="192" customWidth="1"/>
    <col min="7970" max="8200" width="11.42578125" style="192"/>
    <col min="8201" max="8201" width="56.85546875" style="192" customWidth="1"/>
    <col min="8202" max="8202" width="15.7109375" style="192" customWidth="1"/>
    <col min="8203" max="8203" width="27.7109375" style="192" customWidth="1"/>
    <col min="8204" max="8204" width="15.7109375" style="192" customWidth="1"/>
    <col min="8205" max="8205" width="27.7109375" style="192" customWidth="1"/>
    <col min="8206" max="8206" width="15.7109375" style="192" customWidth="1"/>
    <col min="8207" max="8207" width="27.7109375" style="192" customWidth="1"/>
    <col min="8208" max="8210" width="15.7109375" style="192" customWidth="1"/>
    <col min="8211" max="8211" width="27.7109375" style="192" customWidth="1"/>
    <col min="8212" max="8212" width="15.7109375" style="192" customWidth="1"/>
    <col min="8213" max="8213" width="27.7109375" style="192" customWidth="1"/>
    <col min="8214" max="8214" width="15.7109375" style="192" customWidth="1"/>
    <col min="8215" max="8215" width="27.7109375" style="192" customWidth="1"/>
    <col min="8216" max="8218" width="15.7109375" style="192" customWidth="1"/>
    <col min="8219" max="8219" width="27.7109375" style="192" customWidth="1"/>
    <col min="8220" max="8220" width="15.7109375" style="192" customWidth="1"/>
    <col min="8221" max="8221" width="27.7109375" style="192" customWidth="1"/>
    <col min="8222" max="8222" width="15.7109375" style="192" customWidth="1"/>
    <col min="8223" max="8223" width="27.7109375" style="192" customWidth="1"/>
    <col min="8224" max="8225" width="15.7109375" style="192" customWidth="1"/>
    <col min="8226" max="8456" width="11.42578125" style="192"/>
    <col min="8457" max="8457" width="56.85546875" style="192" customWidth="1"/>
    <col min="8458" max="8458" width="15.7109375" style="192" customWidth="1"/>
    <col min="8459" max="8459" width="27.7109375" style="192" customWidth="1"/>
    <col min="8460" max="8460" width="15.7109375" style="192" customWidth="1"/>
    <col min="8461" max="8461" width="27.7109375" style="192" customWidth="1"/>
    <col min="8462" max="8462" width="15.7109375" style="192" customWidth="1"/>
    <col min="8463" max="8463" width="27.7109375" style="192" customWidth="1"/>
    <col min="8464" max="8466" width="15.7109375" style="192" customWidth="1"/>
    <col min="8467" max="8467" width="27.7109375" style="192" customWidth="1"/>
    <col min="8468" max="8468" width="15.7109375" style="192" customWidth="1"/>
    <col min="8469" max="8469" width="27.7109375" style="192" customWidth="1"/>
    <col min="8470" max="8470" width="15.7109375" style="192" customWidth="1"/>
    <col min="8471" max="8471" width="27.7109375" style="192" customWidth="1"/>
    <col min="8472" max="8474" width="15.7109375" style="192" customWidth="1"/>
    <col min="8475" max="8475" width="27.7109375" style="192" customWidth="1"/>
    <col min="8476" max="8476" width="15.7109375" style="192" customWidth="1"/>
    <col min="8477" max="8477" width="27.7109375" style="192" customWidth="1"/>
    <col min="8478" max="8478" width="15.7109375" style="192" customWidth="1"/>
    <col min="8479" max="8479" width="27.7109375" style="192" customWidth="1"/>
    <col min="8480" max="8481" width="15.7109375" style="192" customWidth="1"/>
    <col min="8482" max="8712" width="11.42578125" style="192"/>
    <col min="8713" max="8713" width="56.85546875" style="192" customWidth="1"/>
    <col min="8714" max="8714" width="15.7109375" style="192" customWidth="1"/>
    <col min="8715" max="8715" width="27.7109375" style="192" customWidth="1"/>
    <col min="8716" max="8716" width="15.7109375" style="192" customWidth="1"/>
    <col min="8717" max="8717" width="27.7109375" style="192" customWidth="1"/>
    <col min="8718" max="8718" width="15.7109375" style="192" customWidth="1"/>
    <col min="8719" max="8719" width="27.7109375" style="192" customWidth="1"/>
    <col min="8720" max="8722" width="15.7109375" style="192" customWidth="1"/>
    <col min="8723" max="8723" width="27.7109375" style="192" customWidth="1"/>
    <col min="8724" max="8724" width="15.7109375" style="192" customWidth="1"/>
    <col min="8725" max="8725" width="27.7109375" style="192" customWidth="1"/>
    <col min="8726" max="8726" width="15.7109375" style="192" customWidth="1"/>
    <col min="8727" max="8727" width="27.7109375" style="192" customWidth="1"/>
    <col min="8728" max="8730" width="15.7109375" style="192" customWidth="1"/>
    <col min="8731" max="8731" width="27.7109375" style="192" customWidth="1"/>
    <col min="8732" max="8732" width="15.7109375" style="192" customWidth="1"/>
    <col min="8733" max="8733" width="27.7109375" style="192" customWidth="1"/>
    <col min="8734" max="8734" width="15.7109375" style="192" customWidth="1"/>
    <col min="8735" max="8735" width="27.7109375" style="192" customWidth="1"/>
    <col min="8736" max="8737" width="15.7109375" style="192" customWidth="1"/>
    <col min="8738" max="8968" width="11.42578125" style="192"/>
    <col min="8969" max="8969" width="56.85546875" style="192" customWidth="1"/>
    <col min="8970" max="8970" width="15.7109375" style="192" customWidth="1"/>
    <col min="8971" max="8971" width="27.7109375" style="192" customWidth="1"/>
    <col min="8972" max="8972" width="15.7109375" style="192" customWidth="1"/>
    <col min="8973" max="8973" width="27.7109375" style="192" customWidth="1"/>
    <col min="8974" max="8974" width="15.7109375" style="192" customWidth="1"/>
    <col min="8975" max="8975" width="27.7109375" style="192" customWidth="1"/>
    <col min="8976" max="8978" width="15.7109375" style="192" customWidth="1"/>
    <col min="8979" max="8979" width="27.7109375" style="192" customWidth="1"/>
    <col min="8980" max="8980" width="15.7109375" style="192" customWidth="1"/>
    <col min="8981" max="8981" width="27.7109375" style="192" customWidth="1"/>
    <col min="8982" max="8982" width="15.7109375" style="192" customWidth="1"/>
    <col min="8983" max="8983" width="27.7109375" style="192" customWidth="1"/>
    <col min="8984" max="8986" width="15.7109375" style="192" customWidth="1"/>
    <col min="8987" max="8987" width="27.7109375" style="192" customWidth="1"/>
    <col min="8988" max="8988" width="15.7109375" style="192" customWidth="1"/>
    <col min="8989" max="8989" width="27.7109375" style="192" customWidth="1"/>
    <col min="8990" max="8990" width="15.7109375" style="192" customWidth="1"/>
    <col min="8991" max="8991" width="27.7109375" style="192" customWidth="1"/>
    <col min="8992" max="8993" width="15.7109375" style="192" customWidth="1"/>
    <col min="8994" max="9224" width="11.42578125" style="192"/>
    <col min="9225" max="9225" width="56.85546875" style="192" customWidth="1"/>
    <col min="9226" max="9226" width="15.7109375" style="192" customWidth="1"/>
    <col min="9227" max="9227" width="27.7109375" style="192" customWidth="1"/>
    <col min="9228" max="9228" width="15.7109375" style="192" customWidth="1"/>
    <col min="9229" max="9229" width="27.7109375" style="192" customWidth="1"/>
    <col min="9230" max="9230" width="15.7109375" style="192" customWidth="1"/>
    <col min="9231" max="9231" width="27.7109375" style="192" customWidth="1"/>
    <col min="9232" max="9234" width="15.7109375" style="192" customWidth="1"/>
    <col min="9235" max="9235" width="27.7109375" style="192" customWidth="1"/>
    <col min="9236" max="9236" width="15.7109375" style="192" customWidth="1"/>
    <col min="9237" max="9237" width="27.7109375" style="192" customWidth="1"/>
    <col min="9238" max="9238" width="15.7109375" style="192" customWidth="1"/>
    <col min="9239" max="9239" width="27.7109375" style="192" customWidth="1"/>
    <col min="9240" max="9242" width="15.7109375" style="192" customWidth="1"/>
    <col min="9243" max="9243" width="27.7109375" style="192" customWidth="1"/>
    <col min="9244" max="9244" width="15.7109375" style="192" customWidth="1"/>
    <col min="9245" max="9245" width="27.7109375" style="192" customWidth="1"/>
    <col min="9246" max="9246" width="15.7109375" style="192" customWidth="1"/>
    <col min="9247" max="9247" width="27.7109375" style="192" customWidth="1"/>
    <col min="9248" max="9249" width="15.7109375" style="192" customWidth="1"/>
    <col min="9250" max="9480" width="11.42578125" style="192"/>
    <col min="9481" max="9481" width="56.85546875" style="192" customWidth="1"/>
    <col min="9482" max="9482" width="15.7109375" style="192" customWidth="1"/>
    <col min="9483" max="9483" width="27.7109375" style="192" customWidth="1"/>
    <col min="9484" max="9484" width="15.7109375" style="192" customWidth="1"/>
    <col min="9485" max="9485" width="27.7109375" style="192" customWidth="1"/>
    <col min="9486" max="9486" width="15.7109375" style="192" customWidth="1"/>
    <col min="9487" max="9487" width="27.7109375" style="192" customWidth="1"/>
    <col min="9488" max="9490" width="15.7109375" style="192" customWidth="1"/>
    <col min="9491" max="9491" width="27.7109375" style="192" customWidth="1"/>
    <col min="9492" max="9492" width="15.7109375" style="192" customWidth="1"/>
    <col min="9493" max="9493" width="27.7109375" style="192" customWidth="1"/>
    <col min="9494" max="9494" width="15.7109375" style="192" customWidth="1"/>
    <col min="9495" max="9495" width="27.7109375" style="192" customWidth="1"/>
    <col min="9496" max="9498" width="15.7109375" style="192" customWidth="1"/>
    <col min="9499" max="9499" width="27.7109375" style="192" customWidth="1"/>
    <col min="9500" max="9500" width="15.7109375" style="192" customWidth="1"/>
    <col min="9501" max="9501" width="27.7109375" style="192" customWidth="1"/>
    <col min="9502" max="9502" width="15.7109375" style="192" customWidth="1"/>
    <col min="9503" max="9503" width="27.7109375" style="192" customWidth="1"/>
    <col min="9504" max="9505" width="15.7109375" style="192" customWidth="1"/>
    <col min="9506" max="9736" width="11.42578125" style="192"/>
    <col min="9737" max="9737" width="56.85546875" style="192" customWidth="1"/>
    <col min="9738" max="9738" width="15.7109375" style="192" customWidth="1"/>
    <col min="9739" max="9739" width="27.7109375" style="192" customWidth="1"/>
    <col min="9740" max="9740" width="15.7109375" style="192" customWidth="1"/>
    <col min="9741" max="9741" width="27.7109375" style="192" customWidth="1"/>
    <col min="9742" max="9742" width="15.7109375" style="192" customWidth="1"/>
    <col min="9743" max="9743" width="27.7109375" style="192" customWidth="1"/>
    <col min="9744" max="9746" width="15.7109375" style="192" customWidth="1"/>
    <col min="9747" max="9747" width="27.7109375" style="192" customWidth="1"/>
    <col min="9748" max="9748" width="15.7109375" style="192" customWidth="1"/>
    <col min="9749" max="9749" width="27.7109375" style="192" customWidth="1"/>
    <col min="9750" max="9750" width="15.7109375" style="192" customWidth="1"/>
    <col min="9751" max="9751" width="27.7109375" style="192" customWidth="1"/>
    <col min="9752" max="9754" width="15.7109375" style="192" customWidth="1"/>
    <col min="9755" max="9755" width="27.7109375" style="192" customWidth="1"/>
    <col min="9756" max="9756" width="15.7109375" style="192" customWidth="1"/>
    <col min="9757" max="9757" width="27.7109375" style="192" customWidth="1"/>
    <col min="9758" max="9758" width="15.7109375" style="192" customWidth="1"/>
    <col min="9759" max="9759" width="27.7109375" style="192" customWidth="1"/>
    <col min="9760" max="9761" width="15.7109375" style="192" customWidth="1"/>
    <col min="9762" max="9992" width="11.42578125" style="192"/>
    <col min="9993" max="9993" width="56.85546875" style="192" customWidth="1"/>
    <col min="9994" max="9994" width="15.7109375" style="192" customWidth="1"/>
    <col min="9995" max="9995" width="27.7109375" style="192" customWidth="1"/>
    <col min="9996" max="9996" width="15.7109375" style="192" customWidth="1"/>
    <col min="9997" max="9997" width="27.7109375" style="192" customWidth="1"/>
    <col min="9998" max="9998" width="15.7109375" style="192" customWidth="1"/>
    <col min="9999" max="9999" width="27.7109375" style="192" customWidth="1"/>
    <col min="10000" max="10002" width="15.7109375" style="192" customWidth="1"/>
    <col min="10003" max="10003" width="27.7109375" style="192" customWidth="1"/>
    <col min="10004" max="10004" width="15.7109375" style="192" customWidth="1"/>
    <col min="10005" max="10005" width="27.7109375" style="192" customWidth="1"/>
    <col min="10006" max="10006" width="15.7109375" style="192" customWidth="1"/>
    <col min="10007" max="10007" width="27.7109375" style="192" customWidth="1"/>
    <col min="10008" max="10010" width="15.7109375" style="192" customWidth="1"/>
    <col min="10011" max="10011" width="27.7109375" style="192" customWidth="1"/>
    <col min="10012" max="10012" width="15.7109375" style="192" customWidth="1"/>
    <col min="10013" max="10013" width="27.7109375" style="192" customWidth="1"/>
    <col min="10014" max="10014" width="15.7109375" style="192" customWidth="1"/>
    <col min="10015" max="10015" width="27.7109375" style="192" customWidth="1"/>
    <col min="10016" max="10017" width="15.7109375" style="192" customWidth="1"/>
    <col min="10018" max="10248" width="11.42578125" style="192"/>
    <col min="10249" max="10249" width="56.85546875" style="192" customWidth="1"/>
    <col min="10250" max="10250" width="15.7109375" style="192" customWidth="1"/>
    <col min="10251" max="10251" width="27.7109375" style="192" customWidth="1"/>
    <col min="10252" max="10252" width="15.7109375" style="192" customWidth="1"/>
    <col min="10253" max="10253" width="27.7109375" style="192" customWidth="1"/>
    <col min="10254" max="10254" width="15.7109375" style="192" customWidth="1"/>
    <col min="10255" max="10255" width="27.7109375" style="192" customWidth="1"/>
    <col min="10256" max="10258" width="15.7109375" style="192" customWidth="1"/>
    <col min="10259" max="10259" width="27.7109375" style="192" customWidth="1"/>
    <col min="10260" max="10260" width="15.7109375" style="192" customWidth="1"/>
    <col min="10261" max="10261" width="27.7109375" style="192" customWidth="1"/>
    <col min="10262" max="10262" width="15.7109375" style="192" customWidth="1"/>
    <col min="10263" max="10263" width="27.7109375" style="192" customWidth="1"/>
    <col min="10264" max="10266" width="15.7109375" style="192" customWidth="1"/>
    <col min="10267" max="10267" width="27.7109375" style="192" customWidth="1"/>
    <col min="10268" max="10268" width="15.7109375" style="192" customWidth="1"/>
    <col min="10269" max="10269" width="27.7109375" style="192" customWidth="1"/>
    <col min="10270" max="10270" width="15.7109375" style="192" customWidth="1"/>
    <col min="10271" max="10271" width="27.7109375" style="192" customWidth="1"/>
    <col min="10272" max="10273" width="15.7109375" style="192" customWidth="1"/>
    <col min="10274" max="10504" width="11.42578125" style="192"/>
    <col min="10505" max="10505" width="56.85546875" style="192" customWidth="1"/>
    <col min="10506" max="10506" width="15.7109375" style="192" customWidth="1"/>
    <col min="10507" max="10507" width="27.7109375" style="192" customWidth="1"/>
    <col min="10508" max="10508" width="15.7109375" style="192" customWidth="1"/>
    <col min="10509" max="10509" width="27.7109375" style="192" customWidth="1"/>
    <col min="10510" max="10510" width="15.7109375" style="192" customWidth="1"/>
    <col min="10511" max="10511" width="27.7109375" style="192" customWidth="1"/>
    <col min="10512" max="10514" width="15.7109375" style="192" customWidth="1"/>
    <col min="10515" max="10515" width="27.7109375" style="192" customWidth="1"/>
    <col min="10516" max="10516" width="15.7109375" style="192" customWidth="1"/>
    <col min="10517" max="10517" width="27.7109375" style="192" customWidth="1"/>
    <col min="10518" max="10518" width="15.7109375" style="192" customWidth="1"/>
    <col min="10519" max="10519" width="27.7109375" style="192" customWidth="1"/>
    <col min="10520" max="10522" width="15.7109375" style="192" customWidth="1"/>
    <col min="10523" max="10523" width="27.7109375" style="192" customWidth="1"/>
    <col min="10524" max="10524" width="15.7109375" style="192" customWidth="1"/>
    <col min="10525" max="10525" width="27.7109375" style="192" customWidth="1"/>
    <col min="10526" max="10526" width="15.7109375" style="192" customWidth="1"/>
    <col min="10527" max="10527" width="27.7109375" style="192" customWidth="1"/>
    <col min="10528" max="10529" width="15.7109375" style="192" customWidth="1"/>
    <col min="10530" max="10760" width="11.42578125" style="192"/>
    <col min="10761" max="10761" width="56.85546875" style="192" customWidth="1"/>
    <col min="10762" max="10762" width="15.7109375" style="192" customWidth="1"/>
    <col min="10763" max="10763" width="27.7109375" style="192" customWidth="1"/>
    <col min="10764" max="10764" width="15.7109375" style="192" customWidth="1"/>
    <col min="10765" max="10765" width="27.7109375" style="192" customWidth="1"/>
    <col min="10766" max="10766" width="15.7109375" style="192" customWidth="1"/>
    <col min="10767" max="10767" width="27.7109375" style="192" customWidth="1"/>
    <col min="10768" max="10770" width="15.7109375" style="192" customWidth="1"/>
    <col min="10771" max="10771" width="27.7109375" style="192" customWidth="1"/>
    <col min="10772" max="10772" width="15.7109375" style="192" customWidth="1"/>
    <col min="10773" max="10773" width="27.7109375" style="192" customWidth="1"/>
    <col min="10774" max="10774" width="15.7109375" style="192" customWidth="1"/>
    <col min="10775" max="10775" width="27.7109375" style="192" customWidth="1"/>
    <col min="10776" max="10778" width="15.7109375" style="192" customWidth="1"/>
    <col min="10779" max="10779" width="27.7109375" style="192" customWidth="1"/>
    <col min="10780" max="10780" width="15.7109375" style="192" customWidth="1"/>
    <col min="10781" max="10781" width="27.7109375" style="192" customWidth="1"/>
    <col min="10782" max="10782" width="15.7109375" style="192" customWidth="1"/>
    <col min="10783" max="10783" width="27.7109375" style="192" customWidth="1"/>
    <col min="10784" max="10785" width="15.7109375" style="192" customWidth="1"/>
    <col min="10786" max="11016" width="11.42578125" style="192"/>
    <col min="11017" max="11017" width="56.85546875" style="192" customWidth="1"/>
    <col min="11018" max="11018" width="15.7109375" style="192" customWidth="1"/>
    <col min="11019" max="11019" width="27.7109375" style="192" customWidth="1"/>
    <col min="11020" max="11020" width="15.7109375" style="192" customWidth="1"/>
    <col min="11021" max="11021" width="27.7109375" style="192" customWidth="1"/>
    <col min="11022" max="11022" width="15.7109375" style="192" customWidth="1"/>
    <col min="11023" max="11023" width="27.7109375" style="192" customWidth="1"/>
    <col min="11024" max="11026" width="15.7109375" style="192" customWidth="1"/>
    <col min="11027" max="11027" width="27.7109375" style="192" customWidth="1"/>
    <col min="11028" max="11028" width="15.7109375" style="192" customWidth="1"/>
    <col min="11029" max="11029" width="27.7109375" style="192" customWidth="1"/>
    <col min="11030" max="11030" width="15.7109375" style="192" customWidth="1"/>
    <col min="11031" max="11031" width="27.7109375" style="192" customWidth="1"/>
    <col min="11032" max="11034" width="15.7109375" style="192" customWidth="1"/>
    <col min="11035" max="11035" width="27.7109375" style="192" customWidth="1"/>
    <col min="11036" max="11036" width="15.7109375" style="192" customWidth="1"/>
    <col min="11037" max="11037" width="27.7109375" style="192" customWidth="1"/>
    <col min="11038" max="11038" width="15.7109375" style="192" customWidth="1"/>
    <col min="11039" max="11039" width="27.7109375" style="192" customWidth="1"/>
    <col min="11040" max="11041" width="15.7109375" style="192" customWidth="1"/>
    <col min="11042" max="11272" width="11.42578125" style="192"/>
    <col min="11273" max="11273" width="56.85546875" style="192" customWidth="1"/>
    <col min="11274" max="11274" width="15.7109375" style="192" customWidth="1"/>
    <col min="11275" max="11275" width="27.7109375" style="192" customWidth="1"/>
    <col min="11276" max="11276" width="15.7109375" style="192" customWidth="1"/>
    <col min="11277" max="11277" width="27.7109375" style="192" customWidth="1"/>
    <col min="11278" max="11278" width="15.7109375" style="192" customWidth="1"/>
    <col min="11279" max="11279" width="27.7109375" style="192" customWidth="1"/>
    <col min="11280" max="11282" width="15.7109375" style="192" customWidth="1"/>
    <col min="11283" max="11283" width="27.7109375" style="192" customWidth="1"/>
    <col min="11284" max="11284" width="15.7109375" style="192" customWidth="1"/>
    <col min="11285" max="11285" width="27.7109375" style="192" customWidth="1"/>
    <col min="11286" max="11286" width="15.7109375" style="192" customWidth="1"/>
    <col min="11287" max="11287" width="27.7109375" style="192" customWidth="1"/>
    <col min="11288" max="11290" width="15.7109375" style="192" customWidth="1"/>
    <col min="11291" max="11291" width="27.7109375" style="192" customWidth="1"/>
    <col min="11292" max="11292" width="15.7109375" style="192" customWidth="1"/>
    <col min="11293" max="11293" width="27.7109375" style="192" customWidth="1"/>
    <col min="11294" max="11294" width="15.7109375" style="192" customWidth="1"/>
    <col min="11295" max="11295" width="27.7109375" style="192" customWidth="1"/>
    <col min="11296" max="11297" width="15.7109375" style="192" customWidth="1"/>
    <col min="11298" max="11528" width="11.42578125" style="192"/>
    <col min="11529" max="11529" width="56.85546875" style="192" customWidth="1"/>
    <col min="11530" max="11530" width="15.7109375" style="192" customWidth="1"/>
    <col min="11531" max="11531" width="27.7109375" style="192" customWidth="1"/>
    <col min="11532" max="11532" width="15.7109375" style="192" customWidth="1"/>
    <col min="11533" max="11533" width="27.7109375" style="192" customWidth="1"/>
    <col min="11534" max="11534" width="15.7109375" style="192" customWidth="1"/>
    <col min="11535" max="11535" width="27.7109375" style="192" customWidth="1"/>
    <col min="11536" max="11538" width="15.7109375" style="192" customWidth="1"/>
    <col min="11539" max="11539" width="27.7109375" style="192" customWidth="1"/>
    <col min="11540" max="11540" width="15.7109375" style="192" customWidth="1"/>
    <col min="11541" max="11541" width="27.7109375" style="192" customWidth="1"/>
    <col min="11542" max="11542" width="15.7109375" style="192" customWidth="1"/>
    <col min="11543" max="11543" width="27.7109375" style="192" customWidth="1"/>
    <col min="11544" max="11546" width="15.7109375" style="192" customWidth="1"/>
    <col min="11547" max="11547" width="27.7109375" style="192" customWidth="1"/>
    <col min="11548" max="11548" width="15.7109375" style="192" customWidth="1"/>
    <col min="11549" max="11549" width="27.7109375" style="192" customWidth="1"/>
    <col min="11550" max="11550" width="15.7109375" style="192" customWidth="1"/>
    <col min="11551" max="11551" width="27.7109375" style="192" customWidth="1"/>
    <col min="11552" max="11553" width="15.7109375" style="192" customWidth="1"/>
    <col min="11554" max="11784" width="11.42578125" style="192"/>
    <col min="11785" max="11785" width="56.85546875" style="192" customWidth="1"/>
    <col min="11786" max="11786" width="15.7109375" style="192" customWidth="1"/>
    <col min="11787" max="11787" width="27.7109375" style="192" customWidth="1"/>
    <col min="11788" max="11788" width="15.7109375" style="192" customWidth="1"/>
    <col min="11789" max="11789" width="27.7109375" style="192" customWidth="1"/>
    <col min="11790" max="11790" width="15.7109375" style="192" customWidth="1"/>
    <col min="11791" max="11791" width="27.7109375" style="192" customWidth="1"/>
    <col min="11792" max="11794" width="15.7109375" style="192" customWidth="1"/>
    <col min="11795" max="11795" width="27.7109375" style="192" customWidth="1"/>
    <col min="11796" max="11796" width="15.7109375" style="192" customWidth="1"/>
    <col min="11797" max="11797" width="27.7109375" style="192" customWidth="1"/>
    <col min="11798" max="11798" width="15.7109375" style="192" customWidth="1"/>
    <col min="11799" max="11799" width="27.7109375" style="192" customWidth="1"/>
    <col min="11800" max="11802" width="15.7109375" style="192" customWidth="1"/>
    <col min="11803" max="11803" width="27.7109375" style="192" customWidth="1"/>
    <col min="11804" max="11804" width="15.7109375" style="192" customWidth="1"/>
    <col min="11805" max="11805" width="27.7109375" style="192" customWidth="1"/>
    <col min="11806" max="11806" width="15.7109375" style="192" customWidth="1"/>
    <col min="11807" max="11807" width="27.7109375" style="192" customWidth="1"/>
    <col min="11808" max="11809" width="15.7109375" style="192" customWidth="1"/>
    <col min="11810" max="12040" width="11.42578125" style="192"/>
    <col min="12041" max="12041" width="56.85546875" style="192" customWidth="1"/>
    <col min="12042" max="12042" width="15.7109375" style="192" customWidth="1"/>
    <col min="12043" max="12043" width="27.7109375" style="192" customWidth="1"/>
    <col min="12044" max="12044" width="15.7109375" style="192" customWidth="1"/>
    <col min="12045" max="12045" width="27.7109375" style="192" customWidth="1"/>
    <col min="12046" max="12046" width="15.7109375" style="192" customWidth="1"/>
    <col min="12047" max="12047" width="27.7109375" style="192" customWidth="1"/>
    <col min="12048" max="12050" width="15.7109375" style="192" customWidth="1"/>
    <col min="12051" max="12051" width="27.7109375" style="192" customWidth="1"/>
    <col min="12052" max="12052" width="15.7109375" style="192" customWidth="1"/>
    <col min="12053" max="12053" width="27.7109375" style="192" customWidth="1"/>
    <col min="12054" max="12054" width="15.7109375" style="192" customWidth="1"/>
    <col min="12055" max="12055" width="27.7109375" style="192" customWidth="1"/>
    <col min="12056" max="12058" width="15.7109375" style="192" customWidth="1"/>
    <col min="12059" max="12059" width="27.7109375" style="192" customWidth="1"/>
    <col min="12060" max="12060" width="15.7109375" style="192" customWidth="1"/>
    <col min="12061" max="12061" width="27.7109375" style="192" customWidth="1"/>
    <col min="12062" max="12062" width="15.7109375" style="192" customWidth="1"/>
    <col min="12063" max="12063" width="27.7109375" style="192" customWidth="1"/>
    <col min="12064" max="12065" width="15.7109375" style="192" customWidth="1"/>
    <col min="12066" max="12296" width="11.42578125" style="192"/>
    <col min="12297" max="12297" width="56.85546875" style="192" customWidth="1"/>
    <col min="12298" max="12298" width="15.7109375" style="192" customWidth="1"/>
    <col min="12299" max="12299" width="27.7109375" style="192" customWidth="1"/>
    <col min="12300" max="12300" width="15.7109375" style="192" customWidth="1"/>
    <col min="12301" max="12301" width="27.7109375" style="192" customWidth="1"/>
    <col min="12302" max="12302" width="15.7109375" style="192" customWidth="1"/>
    <col min="12303" max="12303" width="27.7109375" style="192" customWidth="1"/>
    <col min="12304" max="12306" width="15.7109375" style="192" customWidth="1"/>
    <col min="12307" max="12307" width="27.7109375" style="192" customWidth="1"/>
    <col min="12308" max="12308" width="15.7109375" style="192" customWidth="1"/>
    <col min="12309" max="12309" width="27.7109375" style="192" customWidth="1"/>
    <col min="12310" max="12310" width="15.7109375" style="192" customWidth="1"/>
    <col min="12311" max="12311" width="27.7109375" style="192" customWidth="1"/>
    <col min="12312" max="12314" width="15.7109375" style="192" customWidth="1"/>
    <col min="12315" max="12315" width="27.7109375" style="192" customWidth="1"/>
    <col min="12316" max="12316" width="15.7109375" style="192" customWidth="1"/>
    <col min="12317" max="12317" width="27.7109375" style="192" customWidth="1"/>
    <col min="12318" max="12318" width="15.7109375" style="192" customWidth="1"/>
    <col min="12319" max="12319" width="27.7109375" style="192" customWidth="1"/>
    <col min="12320" max="12321" width="15.7109375" style="192" customWidth="1"/>
    <col min="12322" max="12552" width="11.42578125" style="192"/>
    <col min="12553" max="12553" width="56.85546875" style="192" customWidth="1"/>
    <col min="12554" max="12554" width="15.7109375" style="192" customWidth="1"/>
    <col min="12555" max="12555" width="27.7109375" style="192" customWidth="1"/>
    <col min="12556" max="12556" width="15.7109375" style="192" customWidth="1"/>
    <col min="12557" max="12557" width="27.7109375" style="192" customWidth="1"/>
    <col min="12558" max="12558" width="15.7109375" style="192" customWidth="1"/>
    <col min="12559" max="12559" width="27.7109375" style="192" customWidth="1"/>
    <col min="12560" max="12562" width="15.7109375" style="192" customWidth="1"/>
    <col min="12563" max="12563" width="27.7109375" style="192" customWidth="1"/>
    <col min="12564" max="12564" width="15.7109375" style="192" customWidth="1"/>
    <col min="12565" max="12565" width="27.7109375" style="192" customWidth="1"/>
    <col min="12566" max="12566" width="15.7109375" style="192" customWidth="1"/>
    <col min="12567" max="12567" width="27.7109375" style="192" customWidth="1"/>
    <col min="12568" max="12570" width="15.7109375" style="192" customWidth="1"/>
    <col min="12571" max="12571" width="27.7109375" style="192" customWidth="1"/>
    <col min="12572" max="12572" width="15.7109375" style="192" customWidth="1"/>
    <col min="12573" max="12573" width="27.7109375" style="192" customWidth="1"/>
    <col min="12574" max="12574" width="15.7109375" style="192" customWidth="1"/>
    <col min="12575" max="12575" width="27.7109375" style="192" customWidth="1"/>
    <col min="12576" max="12577" width="15.7109375" style="192" customWidth="1"/>
    <col min="12578" max="12808" width="11.42578125" style="192"/>
    <col min="12809" max="12809" width="56.85546875" style="192" customWidth="1"/>
    <col min="12810" max="12810" width="15.7109375" style="192" customWidth="1"/>
    <col min="12811" max="12811" width="27.7109375" style="192" customWidth="1"/>
    <col min="12812" max="12812" width="15.7109375" style="192" customWidth="1"/>
    <col min="12813" max="12813" width="27.7109375" style="192" customWidth="1"/>
    <col min="12814" max="12814" width="15.7109375" style="192" customWidth="1"/>
    <col min="12815" max="12815" width="27.7109375" style="192" customWidth="1"/>
    <col min="12816" max="12818" width="15.7109375" style="192" customWidth="1"/>
    <col min="12819" max="12819" width="27.7109375" style="192" customWidth="1"/>
    <col min="12820" max="12820" width="15.7109375" style="192" customWidth="1"/>
    <col min="12821" max="12821" width="27.7109375" style="192" customWidth="1"/>
    <col min="12822" max="12822" width="15.7109375" style="192" customWidth="1"/>
    <col min="12823" max="12823" width="27.7109375" style="192" customWidth="1"/>
    <col min="12824" max="12826" width="15.7109375" style="192" customWidth="1"/>
    <col min="12827" max="12827" width="27.7109375" style="192" customWidth="1"/>
    <col min="12828" max="12828" width="15.7109375" style="192" customWidth="1"/>
    <col min="12829" max="12829" width="27.7109375" style="192" customWidth="1"/>
    <col min="12830" max="12830" width="15.7109375" style="192" customWidth="1"/>
    <col min="12831" max="12831" width="27.7109375" style="192" customWidth="1"/>
    <col min="12832" max="12833" width="15.7109375" style="192" customWidth="1"/>
    <col min="12834" max="13064" width="11.42578125" style="192"/>
    <col min="13065" max="13065" width="56.85546875" style="192" customWidth="1"/>
    <col min="13066" max="13066" width="15.7109375" style="192" customWidth="1"/>
    <col min="13067" max="13067" width="27.7109375" style="192" customWidth="1"/>
    <col min="13068" max="13068" width="15.7109375" style="192" customWidth="1"/>
    <col min="13069" max="13069" width="27.7109375" style="192" customWidth="1"/>
    <col min="13070" max="13070" width="15.7109375" style="192" customWidth="1"/>
    <col min="13071" max="13071" width="27.7109375" style="192" customWidth="1"/>
    <col min="13072" max="13074" width="15.7109375" style="192" customWidth="1"/>
    <col min="13075" max="13075" width="27.7109375" style="192" customWidth="1"/>
    <col min="13076" max="13076" width="15.7109375" style="192" customWidth="1"/>
    <col min="13077" max="13077" width="27.7109375" style="192" customWidth="1"/>
    <col min="13078" max="13078" width="15.7109375" style="192" customWidth="1"/>
    <col min="13079" max="13079" width="27.7109375" style="192" customWidth="1"/>
    <col min="13080" max="13082" width="15.7109375" style="192" customWidth="1"/>
    <col min="13083" max="13083" width="27.7109375" style="192" customWidth="1"/>
    <col min="13084" max="13084" width="15.7109375" style="192" customWidth="1"/>
    <col min="13085" max="13085" width="27.7109375" style="192" customWidth="1"/>
    <col min="13086" max="13086" width="15.7109375" style="192" customWidth="1"/>
    <col min="13087" max="13087" width="27.7109375" style="192" customWidth="1"/>
    <col min="13088" max="13089" width="15.7109375" style="192" customWidth="1"/>
    <col min="13090" max="13320" width="11.42578125" style="192"/>
    <col min="13321" max="13321" width="56.85546875" style="192" customWidth="1"/>
    <col min="13322" max="13322" width="15.7109375" style="192" customWidth="1"/>
    <col min="13323" max="13323" width="27.7109375" style="192" customWidth="1"/>
    <col min="13324" max="13324" width="15.7109375" style="192" customWidth="1"/>
    <col min="13325" max="13325" width="27.7109375" style="192" customWidth="1"/>
    <col min="13326" max="13326" width="15.7109375" style="192" customWidth="1"/>
    <col min="13327" max="13327" width="27.7109375" style="192" customWidth="1"/>
    <col min="13328" max="13330" width="15.7109375" style="192" customWidth="1"/>
    <col min="13331" max="13331" width="27.7109375" style="192" customWidth="1"/>
    <col min="13332" max="13332" width="15.7109375" style="192" customWidth="1"/>
    <col min="13333" max="13333" width="27.7109375" style="192" customWidth="1"/>
    <col min="13334" max="13334" width="15.7109375" style="192" customWidth="1"/>
    <col min="13335" max="13335" width="27.7109375" style="192" customWidth="1"/>
    <col min="13336" max="13338" width="15.7109375" style="192" customWidth="1"/>
    <col min="13339" max="13339" width="27.7109375" style="192" customWidth="1"/>
    <col min="13340" max="13340" width="15.7109375" style="192" customWidth="1"/>
    <col min="13341" max="13341" width="27.7109375" style="192" customWidth="1"/>
    <col min="13342" max="13342" width="15.7109375" style="192" customWidth="1"/>
    <col min="13343" max="13343" width="27.7109375" style="192" customWidth="1"/>
    <col min="13344" max="13345" width="15.7109375" style="192" customWidth="1"/>
    <col min="13346" max="13576" width="11.42578125" style="192"/>
    <col min="13577" max="13577" width="56.85546875" style="192" customWidth="1"/>
    <col min="13578" max="13578" width="15.7109375" style="192" customWidth="1"/>
    <col min="13579" max="13579" width="27.7109375" style="192" customWidth="1"/>
    <col min="13580" max="13580" width="15.7109375" style="192" customWidth="1"/>
    <col min="13581" max="13581" width="27.7109375" style="192" customWidth="1"/>
    <col min="13582" max="13582" width="15.7109375" style="192" customWidth="1"/>
    <col min="13583" max="13583" width="27.7109375" style="192" customWidth="1"/>
    <col min="13584" max="13586" width="15.7109375" style="192" customWidth="1"/>
    <col min="13587" max="13587" width="27.7109375" style="192" customWidth="1"/>
    <col min="13588" max="13588" width="15.7109375" style="192" customWidth="1"/>
    <col min="13589" max="13589" width="27.7109375" style="192" customWidth="1"/>
    <col min="13590" max="13590" width="15.7109375" style="192" customWidth="1"/>
    <col min="13591" max="13591" width="27.7109375" style="192" customWidth="1"/>
    <col min="13592" max="13594" width="15.7109375" style="192" customWidth="1"/>
    <col min="13595" max="13595" width="27.7109375" style="192" customWidth="1"/>
    <col min="13596" max="13596" width="15.7109375" style="192" customWidth="1"/>
    <col min="13597" max="13597" width="27.7109375" style="192" customWidth="1"/>
    <col min="13598" max="13598" width="15.7109375" style="192" customWidth="1"/>
    <col min="13599" max="13599" width="27.7109375" style="192" customWidth="1"/>
    <col min="13600" max="13601" width="15.7109375" style="192" customWidth="1"/>
    <col min="13602" max="13832" width="11.42578125" style="192"/>
    <col min="13833" max="13833" width="56.85546875" style="192" customWidth="1"/>
    <col min="13834" max="13834" width="15.7109375" style="192" customWidth="1"/>
    <col min="13835" max="13835" width="27.7109375" style="192" customWidth="1"/>
    <col min="13836" max="13836" width="15.7109375" style="192" customWidth="1"/>
    <col min="13837" max="13837" width="27.7109375" style="192" customWidth="1"/>
    <col min="13838" max="13838" width="15.7109375" style="192" customWidth="1"/>
    <col min="13839" max="13839" width="27.7109375" style="192" customWidth="1"/>
    <col min="13840" max="13842" width="15.7109375" style="192" customWidth="1"/>
    <col min="13843" max="13843" width="27.7109375" style="192" customWidth="1"/>
    <col min="13844" max="13844" width="15.7109375" style="192" customWidth="1"/>
    <col min="13845" max="13845" width="27.7109375" style="192" customWidth="1"/>
    <col min="13846" max="13846" width="15.7109375" style="192" customWidth="1"/>
    <col min="13847" max="13847" width="27.7109375" style="192" customWidth="1"/>
    <col min="13848" max="13850" width="15.7109375" style="192" customWidth="1"/>
    <col min="13851" max="13851" width="27.7109375" style="192" customWidth="1"/>
    <col min="13852" max="13852" width="15.7109375" style="192" customWidth="1"/>
    <col min="13853" max="13853" width="27.7109375" style="192" customWidth="1"/>
    <col min="13854" max="13854" width="15.7109375" style="192" customWidth="1"/>
    <col min="13855" max="13855" width="27.7109375" style="192" customWidth="1"/>
    <col min="13856" max="13857" width="15.7109375" style="192" customWidth="1"/>
    <col min="13858" max="14088" width="11.42578125" style="192"/>
    <col min="14089" max="14089" width="56.85546875" style="192" customWidth="1"/>
    <col min="14090" max="14090" width="15.7109375" style="192" customWidth="1"/>
    <col min="14091" max="14091" width="27.7109375" style="192" customWidth="1"/>
    <col min="14092" max="14092" width="15.7109375" style="192" customWidth="1"/>
    <col min="14093" max="14093" width="27.7109375" style="192" customWidth="1"/>
    <col min="14094" max="14094" width="15.7109375" style="192" customWidth="1"/>
    <col min="14095" max="14095" width="27.7109375" style="192" customWidth="1"/>
    <col min="14096" max="14098" width="15.7109375" style="192" customWidth="1"/>
    <col min="14099" max="14099" width="27.7109375" style="192" customWidth="1"/>
    <col min="14100" max="14100" width="15.7109375" style="192" customWidth="1"/>
    <col min="14101" max="14101" width="27.7109375" style="192" customWidth="1"/>
    <col min="14102" max="14102" width="15.7109375" style="192" customWidth="1"/>
    <col min="14103" max="14103" width="27.7109375" style="192" customWidth="1"/>
    <col min="14104" max="14106" width="15.7109375" style="192" customWidth="1"/>
    <col min="14107" max="14107" width="27.7109375" style="192" customWidth="1"/>
    <col min="14108" max="14108" width="15.7109375" style="192" customWidth="1"/>
    <col min="14109" max="14109" width="27.7109375" style="192" customWidth="1"/>
    <col min="14110" max="14110" width="15.7109375" style="192" customWidth="1"/>
    <col min="14111" max="14111" width="27.7109375" style="192" customWidth="1"/>
    <col min="14112" max="14113" width="15.7109375" style="192" customWidth="1"/>
    <col min="14114" max="14344" width="11.42578125" style="192"/>
    <col min="14345" max="14345" width="56.85546875" style="192" customWidth="1"/>
    <col min="14346" max="14346" width="15.7109375" style="192" customWidth="1"/>
    <col min="14347" max="14347" width="27.7109375" style="192" customWidth="1"/>
    <col min="14348" max="14348" width="15.7109375" style="192" customWidth="1"/>
    <col min="14349" max="14349" width="27.7109375" style="192" customWidth="1"/>
    <col min="14350" max="14350" width="15.7109375" style="192" customWidth="1"/>
    <col min="14351" max="14351" width="27.7109375" style="192" customWidth="1"/>
    <col min="14352" max="14354" width="15.7109375" style="192" customWidth="1"/>
    <col min="14355" max="14355" width="27.7109375" style="192" customWidth="1"/>
    <col min="14356" max="14356" width="15.7109375" style="192" customWidth="1"/>
    <col min="14357" max="14357" width="27.7109375" style="192" customWidth="1"/>
    <col min="14358" max="14358" width="15.7109375" style="192" customWidth="1"/>
    <col min="14359" max="14359" width="27.7109375" style="192" customWidth="1"/>
    <col min="14360" max="14362" width="15.7109375" style="192" customWidth="1"/>
    <col min="14363" max="14363" width="27.7109375" style="192" customWidth="1"/>
    <col min="14364" max="14364" width="15.7109375" style="192" customWidth="1"/>
    <col min="14365" max="14365" width="27.7109375" style="192" customWidth="1"/>
    <col min="14366" max="14366" width="15.7109375" style="192" customWidth="1"/>
    <col min="14367" max="14367" width="27.7109375" style="192" customWidth="1"/>
    <col min="14368" max="14369" width="15.7109375" style="192" customWidth="1"/>
    <col min="14370" max="14600" width="11.42578125" style="192"/>
    <col min="14601" max="14601" width="56.85546875" style="192" customWidth="1"/>
    <col min="14602" max="14602" width="15.7109375" style="192" customWidth="1"/>
    <col min="14603" max="14603" width="27.7109375" style="192" customWidth="1"/>
    <col min="14604" max="14604" width="15.7109375" style="192" customWidth="1"/>
    <col min="14605" max="14605" width="27.7109375" style="192" customWidth="1"/>
    <col min="14606" max="14606" width="15.7109375" style="192" customWidth="1"/>
    <col min="14607" max="14607" width="27.7109375" style="192" customWidth="1"/>
    <col min="14608" max="14610" width="15.7109375" style="192" customWidth="1"/>
    <col min="14611" max="14611" width="27.7109375" style="192" customWidth="1"/>
    <col min="14612" max="14612" width="15.7109375" style="192" customWidth="1"/>
    <col min="14613" max="14613" width="27.7109375" style="192" customWidth="1"/>
    <col min="14614" max="14614" width="15.7109375" style="192" customWidth="1"/>
    <col min="14615" max="14615" width="27.7109375" style="192" customWidth="1"/>
    <col min="14616" max="14618" width="15.7109375" style="192" customWidth="1"/>
    <col min="14619" max="14619" width="27.7109375" style="192" customWidth="1"/>
    <col min="14620" max="14620" width="15.7109375" style="192" customWidth="1"/>
    <col min="14621" max="14621" width="27.7109375" style="192" customWidth="1"/>
    <col min="14622" max="14622" width="15.7109375" style="192" customWidth="1"/>
    <col min="14623" max="14623" width="27.7109375" style="192" customWidth="1"/>
    <col min="14624" max="14625" width="15.7109375" style="192" customWidth="1"/>
    <col min="14626" max="14856" width="11.42578125" style="192"/>
    <col min="14857" max="14857" width="56.85546875" style="192" customWidth="1"/>
    <col min="14858" max="14858" width="15.7109375" style="192" customWidth="1"/>
    <col min="14859" max="14859" width="27.7109375" style="192" customWidth="1"/>
    <col min="14860" max="14860" width="15.7109375" style="192" customWidth="1"/>
    <col min="14861" max="14861" width="27.7109375" style="192" customWidth="1"/>
    <col min="14862" max="14862" width="15.7109375" style="192" customWidth="1"/>
    <col min="14863" max="14863" width="27.7109375" style="192" customWidth="1"/>
    <col min="14864" max="14866" width="15.7109375" style="192" customWidth="1"/>
    <col min="14867" max="14867" width="27.7109375" style="192" customWidth="1"/>
    <col min="14868" max="14868" width="15.7109375" style="192" customWidth="1"/>
    <col min="14869" max="14869" width="27.7109375" style="192" customWidth="1"/>
    <col min="14870" max="14870" width="15.7109375" style="192" customWidth="1"/>
    <col min="14871" max="14871" width="27.7109375" style="192" customWidth="1"/>
    <col min="14872" max="14874" width="15.7109375" style="192" customWidth="1"/>
    <col min="14875" max="14875" width="27.7109375" style="192" customWidth="1"/>
    <col min="14876" max="14876" width="15.7109375" style="192" customWidth="1"/>
    <col min="14877" max="14877" width="27.7109375" style="192" customWidth="1"/>
    <col min="14878" max="14878" width="15.7109375" style="192" customWidth="1"/>
    <col min="14879" max="14879" width="27.7109375" style="192" customWidth="1"/>
    <col min="14880" max="14881" width="15.7109375" style="192" customWidth="1"/>
    <col min="14882" max="15112" width="11.42578125" style="192"/>
    <col min="15113" max="15113" width="56.85546875" style="192" customWidth="1"/>
    <col min="15114" max="15114" width="15.7109375" style="192" customWidth="1"/>
    <col min="15115" max="15115" width="27.7109375" style="192" customWidth="1"/>
    <col min="15116" max="15116" width="15.7109375" style="192" customWidth="1"/>
    <col min="15117" max="15117" width="27.7109375" style="192" customWidth="1"/>
    <col min="15118" max="15118" width="15.7109375" style="192" customWidth="1"/>
    <col min="15119" max="15119" width="27.7109375" style="192" customWidth="1"/>
    <col min="15120" max="15122" width="15.7109375" style="192" customWidth="1"/>
    <col min="15123" max="15123" width="27.7109375" style="192" customWidth="1"/>
    <col min="15124" max="15124" width="15.7109375" style="192" customWidth="1"/>
    <col min="15125" max="15125" width="27.7109375" style="192" customWidth="1"/>
    <col min="15126" max="15126" width="15.7109375" style="192" customWidth="1"/>
    <col min="15127" max="15127" width="27.7109375" style="192" customWidth="1"/>
    <col min="15128" max="15130" width="15.7109375" style="192" customWidth="1"/>
    <col min="15131" max="15131" width="27.7109375" style="192" customWidth="1"/>
    <col min="15132" max="15132" width="15.7109375" style="192" customWidth="1"/>
    <col min="15133" max="15133" width="27.7109375" style="192" customWidth="1"/>
    <col min="15134" max="15134" width="15.7109375" style="192" customWidth="1"/>
    <col min="15135" max="15135" width="27.7109375" style="192" customWidth="1"/>
    <col min="15136" max="15137" width="15.7109375" style="192" customWidth="1"/>
    <col min="15138" max="15368" width="11.42578125" style="192"/>
    <col min="15369" max="15369" width="56.85546875" style="192" customWidth="1"/>
    <col min="15370" max="15370" width="15.7109375" style="192" customWidth="1"/>
    <col min="15371" max="15371" width="27.7109375" style="192" customWidth="1"/>
    <col min="15372" max="15372" width="15.7109375" style="192" customWidth="1"/>
    <col min="15373" max="15373" width="27.7109375" style="192" customWidth="1"/>
    <col min="15374" max="15374" width="15.7109375" style="192" customWidth="1"/>
    <col min="15375" max="15375" width="27.7109375" style="192" customWidth="1"/>
    <col min="15376" max="15378" width="15.7109375" style="192" customWidth="1"/>
    <col min="15379" max="15379" width="27.7109375" style="192" customWidth="1"/>
    <col min="15380" max="15380" width="15.7109375" style="192" customWidth="1"/>
    <col min="15381" max="15381" width="27.7109375" style="192" customWidth="1"/>
    <col min="15382" max="15382" width="15.7109375" style="192" customWidth="1"/>
    <col min="15383" max="15383" width="27.7109375" style="192" customWidth="1"/>
    <col min="15384" max="15386" width="15.7109375" style="192" customWidth="1"/>
    <col min="15387" max="15387" width="27.7109375" style="192" customWidth="1"/>
    <col min="15388" max="15388" width="15.7109375" style="192" customWidth="1"/>
    <col min="15389" max="15389" width="27.7109375" style="192" customWidth="1"/>
    <col min="15390" max="15390" width="15.7109375" style="192" customWidth="1"/>
    <col min="15391" max="15391" width="27.7109375" style="192" customWidth="1"/>
    <col min="15392" max="15393" width="15.7109375" style="192" customWidth="1"/>
    <col min="15394" max="15624" width="11.42578125" style="192"/>
    <col min="15625" max="15625" width="56.85546875" style="192" customWidth="1"/>
    <col min="15626" max="15626" width="15.7109375" style="192" customWidth="1"/>
    <col min="15627" max="15627" width="27.7109375" style="192" customWidth="1"/>
    <col min="15628" max="15628" width="15.7109375" style="192" customWidth="1"/>
    <col min="15629" max="15629" width="27.7109375" style="192" customWidth="1"/>
    <col min="15630" max="15630" width="15.7109375" style="192" customWidth="1"/>
    <col min="15631" max="15631" width="27.7109375" style="192" customWidth="1"/>
    <col min="15632" max="15634" width="15.7109375" style="192" customWidth="1"/>
    <col min="15635" max="15635" width="27.7109375" style="192" customWidth="1"/>
    <col min="15636" max="15636" width="15.7109375" style="192" customWidth="1"/>
    <col min="15637" max="15637" width="27.7109375" style="192" customWidth="1"/>
    <col min="15638" max="15638" width="15.7109375" style="192" customWidth="1"/>
    <col min="15639" max="15639" width="27.7109375" style="192" customWidth="1"/>
    <col min="15640" max="15642" width="15.7109375" style="192" customWidth="1"/>
    <col min="15643" max="15643" width="27.7109375" style="192" customWidth="1"/>
    <col min="15644" max="15644" width="15.7109375" style="192" customWidth="1"/>
    <col min="15645" max="15645" width="27.7109375" style="192" customWidth="1"/>
    <col min="15646" max="15646" width="15.7109375" style="192" customWidth="1"/>
    <col min="15647" max="15647" width="27.7109375" style="192" customWidth="1"/>
    <col min="15648" max="15649" width="15.7109375" style="192" customWidth="1"/>
    <col min="15650" max="15880" width="11.42578125" style="192"/>
    <col min="15881" max="15881" width="56.85546875" style="192" customWidth="1"/>
    <col min="15882" max="15882" width="15.7109375" style="192" customWidth="1"/>
    <col min="15883" max="15883" width="27.7109375" style="192" customWidth="1"/>
    <col min="15884" max="15884" width="15.7109375" style="192" customWidth="1"/>
    <col min="15885" max="15885" width="27.7109375" style="192" customWidth="1"/>
    <col min="15886" max="15886" width="15.7109375" style="192" customWidth="1"/>
    <col min="15887" max="15887" width="27.7109375" style="192" customWidth="1"/>
    <col min="15888" max="15890" width="15.7109375" style="192" customWidth="1"/>
    <col min="15891" max="15891" width="27.7109375" style="192" customWidth="1"/>
    <col min="15892" max="15892" width="15.7109375" style="192" customWidth="1"/>
    <col min="15893" max="15893" width="27.7109375" style="192" customWidth="1"/>
    <col min="15894" max="15894" width="15.7109375" style="192" customWidth="1"/>
    <col min="15895" max="15895" width="27.7109375" style="192" customWidth="1"/>
    <col min="15896" max="15898" width="15.7109375" style="192" customWidth="1"/>
    <col min="15899" max="15899" width="27.7109375" style="192" customWidth="1"/>
    <col min="15900" max="15900" width="15.7109375" style="192" customWidth="1"/>
    <col min="15901" max="15901" width="27.7109375" style="192" customWidth="1"/>
    <col min="15902" max="15902" width="15.7109375" style="192" customWidth="1"/>
    <col min="15903" max="15903" width="27.7109375" style="192" customWidth="1"/>
    <col min="15904" max="15905" width="15.7109375" style="192" customWidth="1"/>
    <col min="15906" max="16136" width="11.42578125" style="192"/>
    <col min="16137" max="16137" width="56.85546875" style="192" customWidth="1"/>
    <col min="16138" max="16138" width="15.7109375" style="192" customWidth="1"/>
    <col min="16139" max="16139" width="27.7109375" style="192" customWidth="1"/>
    <col min="16140" max="16140" width="15.7109375" style="192" customWidth="1"/>
    <col min="16141" max="16141" width="27.7109375" style="192" customWidth="1"/>
    <col min="16142" max="16142" width="15.7109375" style="192" customWidth="1"/>
    <col min="16143" max="16143" width="27.7109375" style="192" customWidth="1"/>
    <col min="16144" max="16146" width="15.7109375" style="192" customWidth="1"/>
    <col min="16147" max="16147" width="27.7109375" style="192" customWidth="1"/>
    <col min="16148" max="16148" width="15.7109375" style="192" customWidth="1"/>
    <col min="16149" max="16149" width="27.7109375" style="192" customWidth="1"/>
    <col min="16150" max="16150" width="15.7109375" style="192" customWidth="1"/>
    <col min="16151" max="16151" width="27.7109375" style="192" customWidth="1"/>
    <col min="16152" max="16154" width="15.7109375" style="192" customWidth="1"/>
    <col min="16155" max="16155" width="27.7109375" style="192" customWidth="1"/>
    <col min="16156" max="16156" width="15.7109375" style="192" customWidth="1"/>
    <col min="16157" max="16157" width="27.7109375" style="192" customWidth="1"/>
    <col min="16158" max="16158" width="15.7109375" style="192" customWidth="1"/>
    <col min="16159" max="16159" width="27.7109375" style="192" customWidth="1"/>
    <col min="16160" max="16161" width="15.7109375" style="192" customWidth="1"/>
    <col min="16162" max="16384" width="11.42578125" style="192"/>
  </cols>
  <sheetData>
    <row r="1" spans="1:33" s="220" customFormat="1" ht="30" customHeight="1">
      <c r="A1" s="585" t="s">
        <v>655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  <c r="X1" s="585"/>
      <c r="Y1" s="585"/>
      <c r="Z1" s="585"/>
      <c r="AA1" s="585"/>
      <c r="AB1" s="585"/>
      <c r="AC1" s="585"/>
      <c r="AD1" s="585"/>
      <c r="AE1" s="585"/>
      <c r="AF1" s="585"/>
      <c r="AG1" s="585"/>
    </row>
    <row r="2" spans="1:33" s="220" customFormat="1" ht="15" customHeight="1">
      <c r="A2" s="586" t="s">
        <v>531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  <c r="X2" s="586"/>
      <c r="Y2" s="586"/>
      <c r="Z2" s="586"/>
      <c r="AA2" s="586"/>
      <c r="AB2" s="586"/>
      <c r="AC2" s="586"/>
      <c r="AD2" s="586"/>
      <c r="AE2" s="586"/>
      <c r="AF2" s="586"/>
      <c r="AG2" s="586"/>
    </row>
    <row r="3" spans="1:33" s="220" customFormat="1" ht="15" customHeight="1">
      <c r="A3" s="586" t="s">
        <v>1139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  <c r="M3" s="586"/>
      <c r="N3" s="586"/>
      <c r="O3" s="586"/>
      <c r="P3" s="586"/>
      <c r="Q3" s="586"/>
      <c r="R3" s="586"/>
      <c r="S3" s="586"/>
      <c r="T3" s="586"/>
      <c r="U3" s="586"/>
      <c r="V3" s="586"/>
      <c r="W3" s="586"/>
      <c r="X3" s="586"/>
      <c r="Y3" s="586"/>
      <c r="Z3" s="586"/>
      <c r="AA3" s="586"/>
      <c r="AB3" s="586"/>
      <c r="AC3" s="586"/>
      <c r="AD3" s="586"/>
      <c r="AE3" s="586"/>
      <c r="AF3" s="586"/>
      <c r="AG3" s="586"/>
    </row>
    <row r="4" spans="1:33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  <c r="Z4" s="587"/>
      <c r="AA4" s="587"/>
      <c r="AB4" s="587"/>
      <c r="AC4" s="587"/>
      <c r="AD4" s="587"/>
      <c r="AE4" s="587"/>
      <c r="AF4" s="587"/>
      <c r="AG4" s="587"/>
    </row>
    <row r="5" spans="1:33" ht="15" customHeight="1">
      <c r="A5" s="194"/>
      <c r="B5" s="218"/>
      <c r="C5" s="218"/>
      <c r="D5" s="168"/>
      <c r="E5" s="168"/>
      <c r="F5" s="218"/>
      <c r="G5" s="218"/>
      <c r="H5" s="218"/>
      <c r="I5" s="218"/>
      <c r="J5" s="218"/>
      <c r="K5" s="168"/>
      <c r="L5" s="218"/>
      <c r="M5" s="218"/>
      <c r="N5" s="168"/>
      <c r="O5" s="168"/>
      <c r="P5" s="218"/>
      <c r="Q5" s="168"/>
      <c r="R5" s="218"/>
      <c r="S5" s="168"/>
      <c r="T5" s="218"/>
      <c r="U5" s="218"/>
      <c r="V5" s="168"/>
      <c r="W5" s="168"/>
      <c r="X5" s="218"/>
      <c r="Y5" s="168"/>
      <c r="Z5" s="218"/>
      <c r="AA5" s="168"/>
      <c r="AB5" s="218"/>
      <c r="AC5" s="218"/>
      <c r="AD5" s="168"/>
      <c r="AE5" s="168"/>
      <c r="AF5" s="218"/>
      <c r="AG5" s="168"/>
    </row>
    <row r="6" spans="1:33" s="236" customFormat="1" ht="15" customHeight="1">
      <c r="A6" s="235"/>
      <c r="B6" s="590" t="s">
        <v>77</v>
      </c>
      <c r="C6" s="590"/>
      <c r="D6" s="590"/>
      <c r="E6" s="590"/>
      <c r="F6" s="590"/>
      <c r="G6" s="590"/>
      <c r="H6" s="590"/>
      <c r="I6" s="590"/>
      <c r="J6" s="590" t="s">
        <v>78</v>
      </c>
      <c r="K6" s="590"/>
      <c r="L6" s="590"/>
      <c r="M6" s="590"/>
      <c r="N6" s="590"/>
      <c r="O6" s="590"/>
      <c r="P6" s="590"/>
      <c r="Q6" s="590"/>
      <c r="R6" s="590" t="s">
        <v>79</v>
      </c>
      <c r="S6" s="590"/>
      <c r="T6" s="590"/>
      <c r="U6" s="590"/>
      <c r="V6" s="590"/>
      <c r="W6" s="590"/>
      <c r="X6" s="590"/>
      <c r="Y6" s="590"/>
      <c r="Z6" s="590" t="s">
        <v>67</v>
      </c>
      <c r="AA6" s="590"/>
      <c r="AB6" s="590"/>
      <c r="AC6" s="590"/>
      <c r="AD6" s="590"/>
      <c r="AE6" s="590"/>
      <c r="AF6" s="590"/>
      <c r="AG6" s="590"/>
    </row>
    <row r="7" spans="1:33" s="240" customFormat="1" ht="39.950000000000003" customHeight="1">
      <c r="A7" s="237" t="s">
        <v>508</v>
      </c>
      <c r="B7" s="238" t="s">
        <v>69</v>
      </c>
      <c r="C7" s="239" t="s">
        <v>522</v>
      </c>
      <c r="D7" s="238" t="s">
        <v>523</v>
      </c>
      <c r="E7" s="238" t="s">
        <v>524</v>
      </c>
      <c r="F7" s="239" t="s">
        <v>525</v>
      </c>
      <c r="G7" s="238" t="s">
        <v>526</v>
      </c>
      <c r="H7" s="238" t="s">
        <v>527</v>
      </c>
      <c r="I7" s="239" t="s">
        <v>67</v>
      </c>
      <c r="J7" s="238" t="s">
        <v>69</v>
      </c>
      <c r="K7" s="238" t="s">
        <v>522</v>
      </c>
      <c r="L7" s="239" t="s">
        <v>523</v>
      </c>
      <c r="M7" s="238" t="s">
        <v>524</v>
      </c>
      <c r="N7" s="238" t="s">
        <v>525</v>
      </c>
      <c r="O7" s="238" t="s">
        <v>526</v>
      </c>
      <c r="P7" s="238" t="s">
        <v>527</v>
      </c>
      <c r="Q7" s="238" t="s">
        <v>67</v>
      </c>
      <c r="R7" s="238" t="s">
        <v>69</v>
      </c>
      <c r="S7" s="238" t="s">
        <v>522</v>
      </c>
      <c r="T7" s="239" t="s">
        <v>523</v>
      </c>
      <c r="U7" s="238" t="s">
        <v>524</v>
      </c>
      <c r="V7" s="238" t="s">
        <v>525</v>
      </c>
      <c r="W7" s="238" t="s">
        <v>526</v>
      </c>
      <c r="X7" s="238" t="s">
        <v>527</v>
      </c>
      <c r="Y7" s="238" t="s">
        <v>67</v>
      </c>
      <c r="Z7" s="238" t="s">
        <v>69</v>
      </c>
      <c r="AA7" s="238" t="s">
        <v>522</v>
      </c>
      <c r="AB7" s="239" t="s">
        <v>523</v>
      </c>
      <c r="AC7" s="238" t="s">
        <v>524</v>
      </c>
      <c r="AD7" s="238" t="s">
        <v>525</v>
      </c>
      <c r="AE7" s="238" t="s">
        <v>526</v>
      </c>
      <c r="AF7" s="238" t="s">
        <v>527</v>
      </c>
      <c r="AG7" s="238" t="s">
        <v>67</v>
      </c>
    </row>
    <row r="8" spans="1:33" ht="15" customHeight="1">
      <c r="A8" s="248" t="s">
        <v>484</v>
      </c>
      <c r="B8" s="242">
        <v>709317.02921000007</v>
      </c>
      <c r="C8" s="242">
        <v>310252.13300999999</v>
      </c>
      <c r="D8" s="242">
        <v>4551.3130499999997</v>
      </c>
      <c r="E8" s="242">
        <v>1887.02289</v>
      </c>
      <c r="F8" s="242">
        <v>16007.62804</v>
      </c>
      <c r="G8" s="242">
        <v>714.48989000000006</v>
      </c>
      <c r="H8" s="242">
        <v>0</v>
      </c>
      <c r="I8" s="242">
        <v>1042729.61609</v>
      </c>
      <c r="J8" s="242">
        <v>55457.711950000004</v>
      </c>
      <c r="K8" s="242">
        <v>17254.083190000001</v>
      </c>
      <c r="L8" s="242">
        <v>1011.41036</v>
      </c>
      <c r="M8" s="242">
        <v>4569.8334500000001</v>
      </c>
      <c r="N8" s="242">
        <v>0</v>
      </c>
      <c r="O8" s="242">
        <v>69.26276</v>
      </c>
      <c r="P8" s="242">
        <v>0</v>
      </c>
      <c r="Q8" s="242">
        <v>78362.30171</v>
      </c>
      <c r="R8" s="242">
        <v>7221.7057199999999</v>
      </c>
      <c r="S8" s="242">
        <v>83.711210000000008</v>
      </c>
      <c r="T8" s="242">
        <v>0</v>
      </c>
      <c r="U8" s="242">
        <v>0</v>
      </c>
      <c r="V8" s="242">
        <v>0</v>
      </c>
      <c r="W8" s="242">
        <v>0</v>
      </c>
      <c r="X8" s="242">
        <v>0</v>
      </c>
      <c r="Y8" s="242">
        <v>7305.4169299999994</v>
      </c>
      <c r="Z8" s="242">
        <v>2063277.6616099998</v>
      </c>
      <c r="AA8" s="242">
        <v>429989.97360000003</v>
      </c>
      <c r="AB8" s="242">
        <v>15940.66646</v>
      </c>
      <c r="AC8" s="242">
        <v>13347.217470000001</v>
      </c>
      <c r="AD8" s="242">
        <v>18048.268199999999</v>
      </c>
      <c r="AE8" s="242">
        <v>1519.3269700000001</v>
      </c>
      <c r="AF8" s="242">
        <v>0</v>
      </c>
      <c r="AG8" s="242">
        <v>2542123.1143100001</v>
      </c>
    </row>
    <row r="9" spans="1:33" ht="15" customHeight="1">
      <c r="A9" s="248" t="s">
        <v>485</v>
      </c>
      <c r="B9" s="243">
        <v>4528.2918200000004</v>
      </c>
      <c r="C9" s="243">
        <v>4956.4120700000003</v>
      </c>
      <c r="D9" s="243">
        <v>0</v>
      </c>
      <c r="E9" s="243">
        <v>0</v>
      </c>
      <c r="F9" s="243">
        <v>46.826910000000005</v>
      </c>
      <c r="G9" s="243">
        <v>0</v>
      </c>
      <c r="H9" s="243">
        <v>0</v>
      </c>
      <c r="I9" s="243">
        <v>9531.5308000000005</v>
      </c>
      <c r="J9" s="243">
        <v>2141.2424000000001</v>
      </c>
      <c r="K9" s="243">
        <v>4261.6559000000007</v>
      </c>
      <c r="L9" s="242">
        <v>316.72917000000001</v>
      </c>
      <c r="M9" s="242">
        <v>620.68403000000001</v>
      </c>
      <c r="N9" s="242">
        <v>345.86682000000002</v>
      </c>
      <c r="O9" s="242">
        <v>0</v>
      </c>
      <c r="P9" s="242">
        <v>0</v>
      </c>
      <c r="Q9" s="242">
        <v>7686.17832</v>
      </c>
      <c r="R9" s="243">
        <v>492.02596</v>
      </c>
      <c r="S9" s="243">
        <v>0</v>
      </c>
      <c r="T9" s="242">
        <v>0</v>
      </c>
      <c r="U9" s="242">
        <v>0</v>
      </c>
      <c r="V9" s="242">
        <v>0</v>
      </c>
      <c r="W9" s="242">
        <v>0</v>
      </c>
      <c r="X9" s="242">
        <v>0</v>
      </c>
      <c r="Y9" s="242">
        <v>492.02596</v>
      </c>
      <c r="Z9" s="243">
        <v>37802.870659999993</v>
      </c>
      <c r="AA9" s="243">
        <v>14075.948829999999</v>
      </c>
      <c r="AB9" s="242">
        <v>473.91696999999999</v>
      </c>
      <c r="AC9" s="242">
        <v>1560.4154799999999</v>
      </c>
      <c r="AD9" s="242">
        <v>392.69372999999996</v>
      </c>
      <c r="AE9" s="242">
        <v>639.47129000000007</v>
      </c>
      <c r="AF9" s="242">
        <v>0</v>
      </c>
      <c r="AG9" s="242">
        <v>54945.316960000004</v>
      </c>
    </row>
    <row r="10" spans="1:33" ht="15" customHeight="1">
      <c r="A10" s="248" t="s">
        <v>486</v>
      </c>
      <c r="B10" s="243">
        <v>0</v>
      </c>
      <c r="C10" s="243">
        <v>0</v>
      </c>
      <c r="D10" s="243">
        <v>0</v>
      </c>
      <c r="E10" s="243">
        <v>0</v>
      </c>
      <c r="F10" s="243">
        <v>0</v>
      </c>
      <c r="G10" s="243">
        <v>0</v>
      </c>
      <c r="H10" s="243">
        <v>0</v>
      </c>
      <c r="I10" s="243">
        <v>0</v>
      </c>
      <c r="J10" s="243">
        <v>0</v>
      </c>
      <c r="K10" s="243">
        <v>0</v>
      </c>
      <c r="L10" s="242">
        <v>0</v>
      </c>
      <c r="M10" s="242">
        <v>0</v>
      </c>
      <c r="N10" s="242">
        <v>0</v>
      </c>
      <c r="O10" s="242">
        <v>0</v>
      </c>
      <c r="P10" s="242">
        <v>0</v>
      </c>
      <c r="Q10" s="242">
        <v>0</v>
      </c>
      <c r="R10" s="243">
        <v>0</v>
      </c>
      <c r="S10" s="243">
        <v>0</v>
      </c>
      <c r="T10" s="242">
        <v>0</v>
      </c>
      <c r="U10" s="242">
        <v>0</v>
      </c>
      <c r="V10" s="242">
        <v>0</v>
      </c>
      <c r="W10" s="242">
        <v>0</v>
      </c>
      <c r="X10" s="242">
        <v>0</v>
      </c>
      <c r="Y10" s="242">
        <v>0</v>
      </c>
      <c r="Z10" s="243">
        <v>0</v>
      </c>
      <c r="AA10" s="243">
        <v>0</v>
      </c>
      <c r="AB10" s="242">
        <v>0</v>
      </c>
      <c r="AC10" s="242">
        <v>0</v>
      </c>
      <c r="AD10" s="242">
        <v>0</v>
      </c>
      <c r="AE10" s="242">
        <v>0</v>
      </c>
      <c r="AF10" s="242">
        <v>0</v>
      </c>
      <c r="AG10" s="242">
        <v>0</v>
      </c>
    </row>
    <row r="11" spans="1:33" ht="15" customHeight="1">
      <c r="A11" s="248" t="s">
        <v>487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42">
        <v>0</v>
      </c>
      <c r="Q11" s="242">
        <v>0</v>
      </c>
      <c r="R11" s="242">
        <v>0</v>
      </c>
      <c r="S11" s="242">
        <v>0</v>
      </c>
      <c r="T11" s="242">
        <v>0</v>
      </c>
      <c r="U11" s="242">
        <v>0</v>
      </c>
      <c r="V11" s="242">
        <v>0</v>
      </c>
      <c r="W11" s="242">
        <v>0</v>
      </c>
      <c r="X11" s="242">
        <v>0</v>
      </c>
      <c r="Y11" s="242">
        <v>0</v>
      </c>
      <c r="Z11" s="242">
        <v>717.06436999999994</v>
      </c>
      <c r="AA11" s="242">
        <v>478.11121999999995</v>
      </c>
      <c r="AB11" s="242">
        <v>0</v>
      </c>
      <c r="AC11" s="242">
        <v>0</v>
      </c>
      <c r="AD11" s="242">
        <v>0</v>
      </c>
      <c r="AE11" s="242">
        <v>0</v>
      </c>
      <c r="AF11" s="242">
        <v>0</v>
      </c>
      <c r="AG11" s="242">
        <v>1195.1755900000001</v>
      </c>
    </row>
    <row r="12" spans="1:33" ht="15" customHeight="1">
      <c r="A12" s="248" t="s">
        <v>488</v>
      </c>
      <c r="B12" s="242">
        <v>309800.80097000004</v>
      </c>
      <c r="C12" s="242">
        <v>44345.076030000004</v>
      </c>
      <c r="D12" s="242">
        <v>1759.80558</v>
      </c>
      <c r="E12" s="242">
        <v>904.74023</v>
      </c>
      <c r="F12" s="242">
        <v>18380.26669</v>
      </c>
      <c r="G12" s="242">
        <v>1074.0748500000002</v>
      </c>
      <c r="H12" s="242">
        <v>0</v>
      </c>
      <c r="I12" s="242">
        <v>376264.76435000001</v>
      </c>
      <c r="J12" s="242">
        <v>10736.886909999999</v>
      </c>
      <c r="K12" s="242">
        <v>2451.8581200000003</v>
      </c>
      <c r="L12" s="242">
        <v>1737.0272399999999</v>
      </c>
      <c r="M12" s="242">
        <v>1595.6273700000002</v>
      </c>
      <c r="N12" s="242">
        <v>622.29138999999998</v>
      </c>
      <c r="O12" s="242">
        <v>401.71636999999998</v>
      </c>
      <c r="P12" s="242">
        <v>0</v>
      </c>
      <c r="Q12" s="242">
        <v>17545.4074</v>
      </c>
      <c r="R12" s="242">
        <v>32434.15021</v>
      </c>
      <c r="S12" s="242">
        <v>31.10352</v>
      </c>
      <c r="T12" s="242">
        <v>0</v>
      </c>
      <c r="U12" s="242">
        <v>0</v>
      </c>
      <c r="V12" s="242">
        <v>0</v>
      </c>
      <c r="W12" s="242">
        <v>0</v>
      </c>
      <c r="X12" s="242">
        <v>0</v>
      </c>
      <c r="Y12" s="242">
        <v>32465.25373</v>
      </c>
      <c r="Z12" s="242">
        <v>742294.63401000004</v>
      </c>
      <c r="AA12" s="242">
        <v>135775.73425000001</v>
      </c>
      <c r="AB12" s="242">
        <v>9105.3443699999989</v>
      </c>
      <c r="AC12" s="242">
        <v>4992.8555700000006</v>
      </c>
      <c r="AD12" s="242">
        <v>22564.78282</v>
      </c>
      <c r="AE12" s="242">
        <v>4971.2411300000003</v>
      </c>
      <c r="AF12" s="242">
        <v>0</v>
      </c>
      <c r="AG12" s="242">
        <v>919704.59214999992</v>
      </c>
    </row>
    <row r="13" spans="1:33" ht="15" customHeight="1">
      <c r="A13" s="248" t="s">
        <v>489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42">
        <v>0</v>
      </c>
      <c r="Q13" s="242">
        <v>0</v>
      </c>
      <c r="R13" s="242">
        <v>0</v>
      </c>
      <c r="S13" s="242">
        <v>0</v>
      </c>
      <c r="T13" s="242">
        <v>0</v>
      </c>
      <c r="U13" s="242">
        <v>0</v>
      </c>
      <c r="V13" s="242">
        <v>0</v>
      </c>
      <c r="W13" s="242">
        <v>0</v>
      </c>
      <c r="X13" s="242">
        <v>0</v>
      </c>
      <c r="Y13" s="242">
        <v>0</v>
      </c>
      <c r="Z13" s="242">
        <v>0</v>
      </c>
      <c r="AA13" s="242">
        <v>0</v>
      </c>
      <c r="AB13" s="242">
        <v>0</v>
      </c>
      <c r="AC13" s="242">
        <v>0</v>
      </c>
      <c r="AD13" s="242">
        <v>0</v>
      </c>
      <c r="AE13" s="242">
        <v>0</v>
      </c>
      <c r="AF13" s="242">
        <v>0</v>
      </c>
      <c r="AG13" s="242">
        <v>0</v>
      </c>
    </row>
    <row r="14" spans="1:33" ht="15" customHeight="1">
      <c r="A14" s="248" t="s">
        <v>68</v>
      </c>
      <c r="B14" s="242">
        <v>0</v>
      </c>
      <c r="C14" s="242">
        <v>0</v>
      </c>
      <c r="D14" s="242">
        <v>0</v>
      </c>
      <c r="E14" s="242">
        <v>0</v>
      </c>
      <c r="F14" s="242">
        <v>29627.99667</v>
      </c>
      <c r="G14" s="242">
        <v>0</v>
      </c>
      <c r="H14" s="242">
        <v>0</v>
      </c>
      <c r="I14" s="242">
        <v>29627.99667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42">
        <v>0</v>
      </c>
      <c r="Q14" s="242">
        <v>0</v>
      </c>
      <c r="R14" s="242">
        <v>0</v>
      </c>
      <c r="S14" s="242">
        <v>0</v>
      </c>
      <c r="T14" s="242">
        <v>0</v>
      </c>
      <c r="U14" s="242">
        <v>0</v>
      </c>
      <c r="V14" s="242">
        <v>0</v>
      </c>
      <c r="W14" s="242">
        <v>0</v>
      </c>
      <c r="X14" s="242">
        <v>0</v>
      </c>
      <c r="Y14" s="242">
        <v>0</v>
      </c>
      <c r="Z14" s="242">
        <v>0</v>
      </c>
      <c r="AA14" s="242">
        <v>0</v>
      </c>
      <c r="AB14" s="242">
        <v>0</v>
      </c>
      <c r="AC14" s="242">
        <v>0</v>
      </c>
      <c r="AD14" s="242">
        <v>29627.99667</v>
      </c>
      <c r="AE14" s="242">
        <v>0</v>
      </c>
      <c r="AF14" s="242">
        <v>0</v>
      </c>
      <c r="AG14" s="242">
        <v>29627.99667</v>
      </c>
    </row>
    <row r="15" spans="1:33" ht="15" customHeight="1">
      <c r="A15" s="248" t="s">
        <v>490</v>
      </c>
      <c r="B15" s="242">
        <v>8151.92418</v>
      </c>
      <c r="C15" s="242">
        <v>199.51517000000001</v>
      </c>
      <c r="D15" s="242">
        <v>5.3975799999999996</v>
      </c>
      <c r="E15" s="242">
        <v>0</v>
      </c>
      <c r="F15" s="242">
        <v>0</v>
      </c>
      <c r="G15" s="242">
        <v>0</v>
      </c>
      <c r="H15" s="242">
        <v>0</v>
      </c>
      <c r="I15" s="242">
        <v>8356.8369299999995</v>
      </c>
      <c r="J15" s="242">
        <v>400.05079999999998</v>
      </c>
      <c r="K15" s="242">
        <v>11.640360000000001</v>
      </c>
      <c r="L15" s="242">
        <v>0</v>
      </c>
      <c r="M15" s="242">
        <v>0</v>
      </c>
      <c r="N15" s="242">
        <v>0</v>
      </c>
      <c r="O15" s="242">
        <v>0</v>
      </c>
      <c r="P15" s="242">
        <v>0</v>
      </c>
      <c r="Q15" s="242">
        <v>411.69115999999997</v>
      </c>
      <c r="R15" s="242">
        <v>2957.32134</v>
      </c>
      <c r="S15" s="242">
        <v>160.45334</v>
      </c>
      <c r="T15" s="242">
        <v>0</v>
      </c>
      <c r="U15" s="242">
        <v>0</v>
      </c>
      <c r="V15" s="242">
        <v>0</v>
      </c>
      <c r="W15" s="242">
        <v>0</v>
      </c>
      <c r="X15" s="242">
        <v>0</v>
      </c>
      <c r="Y15" s="242">
        <v>3117.77468</v>
      </c>
      <c r="Z15" s="242">
        <v>33249.70693</v>
      </c>
      <c r="AA15" s="242">
        <v>694.04677000000004</v>
      </c>
      <c r="AB15" s="242">
        <v>372.94947999999999</v>
      </c>
      <c r="AC15" s="242">
        <v>249.08702</v>
      </c>
      <c r="AD15" s="242">
        <v>199.23025000000001</v>
      </c>
      <c r="AE15" s="242">
        <v>0</v>
      </c>
      <c r="AF15" s="242">
        <v>0</v>
      </c>
      <c r="AG15" s="242">
        <v>34765.020450000004</v>
      </c>
    </row>
    <row r="16" spans="1:33" ht="15" customHeight="1">
      <c r="A16" s="248" t="s">
        <v>491</v>
      </c>
      <c r="B16" s="242">
        <v>9734.936310000001</v>
      </c>
      <c r="C16" s="242">
        <v>3538.71054</v>
      </c>
      <c r="D16" s="242">
        <v>234.22723000000002</v>
      </c>
      <c r="E16" s="242">
        <v>201.63501000000002</v>
      </c>
      <c r="F16" s="242">
        <v>64.037350000000004</v>
      </c>
      <c r="G16" s="242">
        <v>220</v>
      </c>
      <c r="H16" s="242">
        <v>0</v>
      </c>
      <c r="I16" s="242">
        <v>13993.54644</v>
      </c>
      <c r="J16" s="242">
        <v>1284.6715200000001</v>
      </c>
      <c r="K16" s="242">
        <v>7417.0372500000003</v>
      </c>
      <c r="L16" s="242">
        <v>128.10522</v>
      </c>
      <c r="M16" s="242">
        <v>71.392039999999994</v>
      </c>
      <c r="N16" s="242">
        <v>0</v>
      </c>
      <c r="O16" s="242">
        <v>0</v>
      </c>
      <c r="P16" s="242">
        <v>0</v>
      </c>
      <c r="Q16" s="242">
        <v>8901.2060299999994</v>
      </c>
      <c r="R16" s="242">
        <v>1434.97576</v>
      </c>
      <c r="S16" s="242">
        <v>0</v>
      </c>
      <c r="T16" s="242">
        <v>0</v>
      </c>
      <c r="U16" s="242">
        <v>0</v>
      </c>
      <c r="V16" s="242">
        <v>0</v>
      </c>
      <c r="W16" s="242">
        <v>0</v>
      </c>
      <c r="X16" s="242">
        <v>0</v>
      </c>
      <c r="Y16" s="242">
        <v>1434.97576</v>
      </c>
      <c r="Z16" s="242">
        <v>40179.323990000004</v>
      </c>
      <c r="AA16" s="242">
        <v>22512.806820000002</v>
      </c>
      <c r="AB16" s="242">
        <v>921.04070999999999</v>
      </c>
      <c r="AC16" s="242">
        <v>367.21947999999998</v>
      </c>
      <c r="AD16" s="242">
        <v>222.15018000000001</v>
      </c>
      <c r="AE16" s="242">
        <v>220</v>
      </c>
      <c r="AF16" s="242">
        <v>0</v>
      </c>
      <c r="AG16" s="242">
        <v>64422.54118</v>
      </c>
    </row>
    <row r="17" spans="1:33" ht="15" customHeight="1">
      <c r="A17" s="248" t="s">
        <v>492</v>
      </c>
      <c r="B17" s="242">
        <v>3504.8876600000003</v>
      </c>
      <c r="C17" s="242">
        <v>399.57524999999998</v>
      </c>
      <c r="D17" s="242">
        <v>40.446440000000003</v>
      </c>
      <c r="E17" s="242">
        <v>29.32779</v>
      </c>
      <c r="F17" s="242">
        <v>1029.4752800000001</v>
      </c>
      <c r="G17" s="242">
        <v>434.26627000000002</v>
      </c>
      <c r="H17" s="242">
        <v>0</v>
      </c>
      <c r="I17" s="242">
        <v>5437.9786900000008</v>
      </c>
      <c r="J17" s="242">
        <v>9.9617099999999983</v>
      </c>
      <c r="K17" s="242">
        <v>0</v>
      </c>
      <c r="L17" s="242">
        <v>0</v>
      </c>
      <c r="M17" s="242">
        <v>0</v>
      </c>
      <c r="N17" s="242">
        <v>0</v>
      </c>
      <c r="O17" s="242">
        <v>0</v>
      </c>
      <c r="P17" s="242">
        <v>0</v>
      </c>
      <c r="Q17" s="242">
        <v>9.9617099999999983</v>
      </c>
      <c r="R17" s="242">
        <v>97.331969999999998</v>
      </c>
      <c r="S17" s="242">
        <v>0</v>
      </c>
      <c r="T17" s="242">
        <v>0</v>
      </c>
      <c r="U17" s="242">
        <v>0</v>
      </c>
      <c r="V17" s="242">
        <v>0</v>
      </c>
      <c r="W17" s="242">
        <v>0</v>
      </c>
      <c r="X17" s="242">
        <v>0</v>
      </c>
      <c r="Y17" s="242">
        <v>97.331969999999998</v>
      </c>
      <c r="Z17" s="242">
        <v>27937.170879999998</v>
      </c>
      <c r="AA17" s="242">
        <v>7081.7447400000001</v>
      </c>
      <c r="AB17" s="242">
        <v>66.609470000000002</v>
      </c>
      <c r="AC17" s="242">
        <v>174.07943</v>
      </c>
      <c r="AD17" s="242">
        <v>1093.28287</v>
      </c>
      <c r="AE17" s="242">
        <v>496.91194000000002</v>
      </c>
      <c r="AF17" s="242">
        <v>0</v>
      </c>
      <c r="AG17" s="242">
        <v>36849.799330000002</v>
      </c>
    </row>
    <row r="18" spans="1:33" ht="15" customHeight="1">
      <c r="A18" s="248" t="s">
        <v>493</v>
      </c>
      <c r="B18" s="242">
        <v>0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0</v>
      </c>
      <c r="J18" s="242">
        <v>0</v>
      </c>
      <c r="K18" s="242">
        <v>0</v>
      </c>
      <c r="L18" s="242">
        <v>0</v>
      </c>
      <c r="M18" s="242">
        <v>0</v>
      </c>
      <c r="N18" s="242">
        <v>0</v>
      </c>
      <c r="O18" s="242">
        <v>0</v>
      </c>
      <c r="P18" s="242">
        <v>0</v>
      </c>
      <c r="Q18" s="242">
        <v>0</v>
      </c>
      <c r="R18" s="242">
        <v>0</v>
      </c>
      <c r="S18" s="242">
        <v>0</v>
      </c>
      <c r="T18" s="242">
        <v>0</v>
      </c>
      <c r="U18" s="242">
        <v>0</v>
      </c>
      <c r="V18" s="242">
        <v>0</v>
      </c>
      <c r="W18" s="242">
        <v>0</v>
      </c>
      <c r="X18" s="242">
        <v>0</v>
      </c>
      <c r="Y18" s="242">
        <v>0</v>
      </c>
      <c r="Z18" s="242">
        <v>2224796.1560900002</v>
      </c>
      <c r="AA18" s="242">
        <v>0</v>
      </c>
      <c r="AB18" s="242">
        <v>0</v>
      </c>
      <c r="AC18" s="242">
        <v>0</v>
      </c>
      <c r="AD18" s="242">
        <v>0</v>
      </c>
      <c r="AE18" s="242">
        <v>0</v>
      </c>
      <c r="AF18" s="242">
        <v>0</v>
      </c>
      <c r="AG18" s="242">
        <v>2224796.1560900002</v>
      </c>
    </row>
    <row r="19" spans="1:33" ht="15" customHeight="1">
      <c r="A19" s="248" t="s">
        <v>494</v>
      </c>
      <c r="B19" s="242">
        <v>126.21732</v>
      </c>
      <c r="C19" s="242">
        <v>64.898139999999998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191.11545999999998</v>
      </c>
      <c r="J19" s="242">
        <v>0</v>
      </c>
      <c r="K19" s="242">
        <v>0</v>
      </c>
      <c r="L19" s="242">
        <v>0</v>
      </c>
      <c r="M19" s="242">
        <v>0</v>
      </c>
      <c r="N19" s="242">
        <v>0</v>
      </c>
      <c r="O19" s="242">
        <v>0</v>
      </c>
      <c r="P19" s="242">
        <v>0</v>
      </c>
      <c r="Q19" s="242">
        <v>0</v>
      </c>
      <c r="R19" s="242">
        <v>0</v>
      </c>
      <c r="S19" s="242">
        <v>0</v>
      </c>
      <c r="T19" s="242">
        <v>0</v>
      </c>
      <c r="U19" s="242">
        <v>0</v>
      </c>
      <c r="V19" s="242">
        <v>0</v>
      </c>
      <c r="W19" s="242">
        <v>0</v>
      </c>
      <c r="X19" s="242">
        <v>0</v>
      </c>
      <c r="Y19" s="242">
        <v>0</v>
      </c>
      <c r="Z19" s="242">
        <v>561.51242000000002</v>
      </c>
      <c r="AA19" s="242">
        <v>176.5831</v>
      </c>
      <c r="AB19" s="242">
        <v>0</v>
      </c>
      <c r="AC19" s="242">
        <v>0</v>
      </c>
      <c r="AD19" s="242">
        <v>0</v>
      </c>
      <c r="AE19" s="242">
        <v>0</v>
      </c>
      <c r="AF19" s="242">
        <v>0</v>
      </c>
      <c r="AG19" s="242">
        <v>738.09551999999996</v>
      </c>
    </row>
    <row r="20" spans="1:33" ht="15" customHeight="1">
      <c r="A20" s="248" t="s">
        <v>495</v>
      </c>
      <c r="B20" s="242">
        <v>0</v>
      </c>
      <c r="C20" s="242">
        <v>0</v>
      </c>
      <c r="D20" s="242">
        <v>0</v>
      </c>
      <c r="E20" s="242">
        <v>0</v>
      </c>
      <c r="F20" s="242">
        <v>0</v>
      </c>
      <c r="G20" s="242">
        <v>0</v>
      </c>
      <c r="H20" s="242">
        <v>0</v>
      </c>
      <c r="I20" s="242">
        <v>0</v>
      </c>
      <c r="J20" s="242">
        <v>0</v>
      </c>
      <c r="K20" s="242">
        <v>0</v>
      </c>
      <c r="L20" s="242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  <c r="R20" s="242">
        <v>0</v>
      </c>
      <c r="S20" s="242">
        <v>0</v>
      </c>
      <c r="T20" s="242">
        <v>0</v>
      </c>
      <c r="U20" s="242">
        <v>0</v>
      </c>
      <c r="V20" s="242">
        <v>0</v>
      </c>
      <c r="W20" s="242">
        <v>0</v>
      </c>
      <c r="X20" s="242">
        <v>0</v>
      </c>
      <c r="Y20" s="242">
        <v>0</v>
      </c>
      <c r="Z20" s="242">
        <v>0</v>
      </c>
      <c r="AA20" s="242">
        <v>0</v>
      </c>
      <c r="AB20" s="242">
        <v>0</v>
      </c>
      <c r="AC20" s="242">
        <v>0</v>
      </c>
      <c r="AD20" s="242">
        <v>0</v>
      </c>
      <c r="AE20" s="242">
        <v>0</v>
      </c>
      <c r="AF20" s="242">
        <v>0</v>
      </c>
      <c r="AG20" s="242">
        <v>0</v>
      </c>
    </row>
    <row r="21" spans="1:33" ht="15" customHeight="1">
      <c r="A21" s="248" t="s">
        <v>496</v>
      </c>
      <c r="B21" s="242">
        <v>0</v>
      </c>
      <c r="C21" s="242">
        <v>0</v>
      </c>
      <c r="D21" s="242">
        <v>0</v>
      </c>
      <c r="E21" s="242">
        <v>0</v>
      </c>
      <c r="F21" s="242">
        <v>0</v>
      </c>
      <c r="G21" s="242">
        <v>0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42">
        <v>0</v>
      </c>
      <c r="N21" s="242">
        <v>0</v>
      </c>
      <c r="O21" s="242">
        <v>0</v>
      </c>
      <c r="P21" s="242">
        <v>0</v>
      </c>
      <c r="Q21" s="242">
        <v>0</v>
      </c>
      <c r="R21" s="242">
        <v>0</v>
      </c>
      <c r="S21" s="242">
        <v>0</v>
      </c>
      <c r="T21" s="242">
        <v>0</v>
      </c>
      <c r="U21" s="242">
        <v>0</v>
      </c>
      <c r="V21" s="242">
        <v>0</v>
      </c>
      <c r="W21" s="242">
        <v>0</v>
      </c>
      <c r="X21" s="242">
        <v>0</v>
      </c>
      <c r="Y21" s="242">
        <v>0</v>
      </c>
      <c r="Z21" s="242">
        <v>0</v>
      </c>
      <c r="AA21" s="242">
        <v>0</v>
      </c>
      <c r="AB21" s="242">
        <v>0</v>
      </c>
      <c r="AC21" s="242">
        <v>0</v>
      </c>
      <c r="AD21" s="242">
        <v>0</v>
      </c>
      <c r="AE21" s="242">
        <v>0</v>
      </c>
      <c r="AF21" s="242">
        <v>0</v>
      </c>
      <c r="AG21" s="242">
        <v>0</v>
      </c>
    </row>
    <row r="22" spans="1:33" ht="15" customHeight="1">
      <c r="A22" s="248" t="s">
        <v>497</v>
      </c>
      <c r="B22" s="242">
        <v>0</v>
      </c>
      <c r="C22" s="242">
        <v>0</v>
      </c>
      <c r="D22" s="242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  <c r="R22" s="242">
        <v>0</v>
      </c>
      <c r="S22" s="242">
        <v>0</v>
      </c>
      <c r="T22" s="242">
        <v>0</v>
      </c>
      <c r="U22" s="242">
        <v>0</v>
      </c>
      <c r="V22" s="242">
        <v>0</v>
      </c>
      <c r="W22" s="242">
        <v>0</v>
      </c>
      <c r="X22" s="242">
        <v>0</v>
      </c>
      <c r="Y22" s="242">
        <v>0</v>
      </c>
      <c r="Z22" s="242">
        <v>51.771740000000001</v>
      </c>
      <c r="AA22" s="242">
        <v>0</v>
      </c>
      <c r="AB22" s="242">
        <v>0</v>
      </c>
      <c r="AC22" s="242">
        <v>0</v>
      </c>
      <c r="AD22" s="242">
        <v>0</v>
      </c>
      <c r="AE22" s="242">
        <v>0</v>
      </c>
      <c r="AF22" s="242">
        <v>0</v>
      </c>
      <c r="AG22" s="242">
        <v>51.771740000000001</v>
      </c>
    </row>
    <row r="23" spans="1:33" ht="15" customHeight="1">
      <c r="A23" s="248" t="s">
        <v>498</v>
      </c>
      <c r="B23" s="242">
        <v>0</v>
      </c>
      <c r="C23" s="242">
        <v>0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42">
        <v>0</v>
      </c>
      <c r="Q23" s="242">
        <v>0</v>
      </c>
      <c r="R23" s="242">
        <v>0</v>
      </c>
      <c r="S23" s="242">
        <v>0</v>
      </c>
      <c r="T23" s="242">
        <v>0</v>
      </c>
      <c r="U23" s="242">
        <v>0</v>
      </c>
      <c r="V23" s="242">
        <v>0</v>
      </c>
      <c r="W23" s="242">
        <v>0</v>
      </c>
      <c r="X23" s="242">
        <v>0</v>
      </c>
      <c r="Y23" s="242">
        <v>0</v>
      </c>
      <c r="Z23" s="242">
        <v>0</v>
      </c>
      <c r="AA23" s="242">
        <v>0</v>
      </c>
      <c r="AB23" s="242">
        <v>0</v>
      </c>
      <c r="AC23" s="242">
        <v>0</v>
      </c>
      <c r="AD23" s="242">
        <v>0</v>
      </c>
      <c r="AE23" s="242">
        <v>0</v>
      </c>
      <c r="AF23" s="242">
        <v>0</v>
      </c>
      <c r="AG23" s="242">
        <v>0</v>
      </c>
    </row>
    <row r="24" spans="1:33" ht="15" customHeight="1">
      <c r="A24" s="248" t="s">
        <v>499</v>
      </c>
      <c r="B24" s="242">
        <v>0</v>
      </c>
      <c r="C24" s="242">
        <v>0</v>
      </c>
      <c r="D24" s="242">
        <v>0</v>
      </c>
      <c r="E24" s="242">
        <v>0</v>
      </c>
      <c r="F24" s="242">
        <v>0</v>
      </c>
      <c r="G24" s="242">
        <v>0</v>
      </c>
      <c r="H24" s="242">
        <v>0</v>
      </c>
      <c r="I24" s="242">
        <v>0</v>
      </c>
      <c r="J24" s="242">
        <v>0</v>
      </c>
      <c r="K24" s="242">
        <v>0</v>
      </c>
      <c r="L24" s="242">
        <v>0</v>
      </c>
      <c r="M24" s="242">
        <v>0</v>
      </c>
      <c r="N24" s="242">
        <v>0</v>
      </c>
      <c r="O24" s="242">
        <v>0</v>
      </c>
      <c r="P24" s="242">
        <v>0</v>
      </c>
      <c r="Q24" s="242">
        <v>0</v>
      </c>
      <c r="R24" s="242">
        <v>0</v>
      </c>
      <c r="S24" s="242">
        <v>0</v>
      </c>
      <c r="T24" s="242">
        <v>0</v>
      </c>
      <c r="U24" s="242">
        <v>0</v>
      </c>
      <c r="V24" s="242">
        <v>0</v>
      </c>
      <c r="W24" s="242">
        <v>0</v>
      </c>
      <c r="X24" s="242">
        <v>0</v>
      </c>
      <c r="Y24" s="242">
        <v>0</v>
      </c>
      <c r="Z24" s="242">
        <v>0</v>
      </c>
      <c r="AA24" s="242">
        <v>0</v>
      </c>
      <c r="AB24" s="242">
        <v>0</v>
      </c>
      <c r="AC24" s="242">
        <v>0</v>
      </c>
      <c r="AD24" s="242">
        <v>0</v>
      </c>
      <c r="AE24" s="242">
        <v>0</v>
      </c>
      <c r="AF24" s="242">
        <v>0</v>
      </c>
      <c r="AG24" s="242">
        <v>0</v>
      </c>
    </row>
    <row r="25" spans="1:33" s="201" customFormat="1" ht="15" customHeight="1">
      <c r="A25" s="248" t="s">
        <v>500</v>
      </c>
      <c r="B25" s="242">
        <v>0</v>
      </c>
      <c r="C25" s="242">
        <v>0</v>
      </c>
      <c r="D25" s="242">
        <v>0</v>
      </c>
      <c r="E25" s="242">
        <v>0</v>
      </c>
      <c r="F25" s="242">
        <v>0</v>
      </c>
      <c r="G25" s="242">
        <v>0</v>
      </c>
      <c r="H25" s="242">
        <v>0</v>
      </c>
      <c r="I25" s="242">
        <v>0</v>
      </c>
      <c r="J25" s="242">
        <v>0</v>
      </c>
      <c r="K25" s="242">
        <v>0</v>
      </c>
      <c r="L25" s="242">
        <v>0</v>
      </c>
      <c r="M25" s="242">
        <v>0</v>
      </c>
      <c r="N25" s="242">
        <v>0</v>
      </c>
      <c r="O25" s="242">
        <v>0</v>
      </c>
      <c r="P25" s="242">
        <v>0</v>
      </c>
      <c r="Q25" s="242">
        <v>0</v>
      </c>
      <c r="R25" s="242">
        <v>0</v>
      </c>
      <c r="S25" s="242">
        <v>0</v>
      </c>
      <c r="T25" s="242">
        <v>0</v>
      </c>
      <c r="U25" s="242">
        <v>0</v>
      </c>
      <c r="V25" s="242">
        <v>0</v>
      </c>
      <c r="W25" s="242">
        <v>0</v>
      </c>
      <c r="X25" s="242">
        <v>0</v>
      </c>
      <c r="Y25" s="242">
        <v>0</v>
      </c>
      <c r="Z25" s="242">
        <v>0</v>
      </c>
      <c r="AA25" s="242">
        <v>0</v>
      </c>
      <c r="AB25" s="242">
        <v>0</v>
      </c>
      <c r="AC25" s="242">
        <v>0</v>
      </c>
      <c r="AD25" s="242">
        <v>0</v>
      </c>
      <c r="AE25" s="242">
        <v>0</v>
      </c>
      <c r="AF25" s="242">
        <v>0</v>
      </c>
      <c r="AG25" s="242">
        <v>0</v>
      </c>
    </row>
    <row r="26" spans="1:33" s="201" customFormat="1" ht="15" customHeight="1">
      <c r="A26" s="234" t="s">
        <v>67</v>
      </c>
      <c r="B26" s="244">
        <v>1045164.0874700003</v>
      </c>
      <c r="C26" s="244">
        <v>363756.32021000003</v>
      </c>
      <c r="D26" s="244">
        <v>6591.1898799999999</v>
      </c>
      <c r="E26" s="244">
        <v>3022.7259199999999</v>
      </c>
      <c r="F26" s="244">
        <v>65156.230940000001</v>
      </c>
      <c r="G26" s="244">
        <v>2442.8310100000003</v>
      </c>
      <c r="H26" s="244">
        <v>0</v>
      </c>
      <c r="I26" s="244">
        <v>1486133.38543</v>
      </c>
      <c r="J26" s="244">
        <v>70030.525290000005</v>
      </c>
      <c r="K26" s="244">
        <v>31396.274820000006</v>
      </c>
      <c r="L26" s="244">
        <v>3193.2719899999997</v>
      </c>
      <c r="M26" s="244">
        <v>6857.5368900000003</v>
      </c>
      <c r="N26" s="244">
        <v>968.15821000000005</v>
      </c>
      <c r="O26" s="244">
        <v>470.97913</v>
      </c>
      <c r="P26" s="244">
        <v>0</v>
      </c>
      <c r="Q26" s="244">
        <v>112916.74633000001</v>
      </c>
      <c r="R26" s="244">
        <v>44637.51096</v>
      </c>
      <c r="S26" s="244">
        <v>275.26807000000002</v>
      </c>
      <c r="T26" s="244">
        <v>0</v>
      </c>
      <c r="U26" s="244">
        <v>0</v>
      </c>
      <c r="V26" s="244">
        <v>0</v>
      </c>
      <c r="W26" s="244">
        <v>0</v>
      </c>
      <c r="X26" s="244">
        <v>0</v>
      </c>
      <c r="Y26" s="244">
        <v>44912.779030000005</v>
      </c>
      <c r="Z26" s="244">
        <v>5170867.8726999993</v>
      </c>
      <c r="AA26" s="244">
        <v>610784.94933000021</v>
      </c>
      <c r="AB26" s="244">
        <v>26880.527459999998</v>
      </c>
      <c r="AC26" s="244">
        <v>20690.874450000003</v>
      </c>
      <c r="AD26" s="244">
        <v>72148.404719999991</v>
      </c>
      <c r="AE26" s="244">
        <v>7846.9513299999999</v>
      </c>
      <c r="AF26" s="244">
        <v>0</v>
      </c>
      <c r="AG26" s="244">
        <v>5909219.5799899995</v>
      </c>
    </row>
    <row r="27" spans="1:33" ht="15" customHeight="1" thickBot="1">
      <c r="A27" s="259"/>
      <c r="B27" s="257"/>
      <c r="C27" s="258"/>
      <c r="D27" s="258"/>
      <c r="E27" s="258"/>
      <c r="F27" s="258"/>
      <c r="G27" s="258"/>
      <c r="H27" s="258"/>
      <c r="I27" s="258"/>
      <c r="J27" s="258"/>
      <c r="K27" s="258"/>
      <c r="L27" s="257"/>
      <c r="M27" s="257"/>
      <c r="N27" s="257"/>
      <c r="O27" s="257"/>
      <c r="P27" s="257"/>
      <c r="Q27" s="257"/>
      <c r="R27" s="258"/>
      <c r="S27" s="258"/>
      <c r="T27" s="257"/>
      <c r="U27" s="257"/>
      <c r="V27" s="257"/>
      <c r="W27" s="257"/>
      <c r="X27" s="257"/>
      <c r="Y27" s="257"/>
      <c r="Z27" s="258"/>
      <c r="AA27" s="258"/>
      <c r="AB27" s="257"/>
      <c r="AC27" s="257"/>
      <c r="AD27" s="257"/>
      <c r="AE27" s="257"/>
      <c r="AF27" s="257"/>
      <c r="AG27" s="257"/>
    </row>
    <row r="28" spans="1:33" ht="15" customHeight="1">
      <c r="A28" s="190" t="s">
        <v>503</v>
      </c>
      <c r="B28" s="210"/>
      <c r="C28" s="200"/>
      <c r="D28" s="200"/>
      <c r="E28" s="200"/>
      <c r="F28" s="200"/>
      <c r="G28" s="200"/>
      <c r="H28" s="200"/>
      <c r="I28" s="200"/>
      <c r="J28" s="200"/>
      <c r="K28" s="200"/>
      <c r="L28" s="210"/>
      <c r="M28" s="210"/>
      <c r="N28" s="168"/>
      <c r="O28" s="168"/>
      <c r="P28" s="168"/>
      <c r="Q28" s="168"/>
      <c r="R28" s="200"/>
      <c r="S28" s="200"/>
      <c r="T28" s="210"/>
      <c r="U28" s="210"/>
      <c r="V28" s="168"/>
      <c r="W28" s="168"/>
      <c r="X28" s="168"/>
      <c r="Y28" s="168"/>
      <c r="Z28" s="200"/>
      <c r="AA28" s="200"/>
      <c r="AB28" s="210"/>
      <c r="AC28" s="210"/>
      <c r="AD28" s="168"/>
      <c r="AE28" s="168"/>
      <c r="AF28" s="168"/>
      <c r="AG28" s="168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B18" sqref="B18"/>
    </sheetView>
  </sheetViews>
  <sheetFormatPr baseColWidth="10" defaultColWidth="9.140625" defaultRowHeight="12.75"/>
  <cols>
    <col min="1" max="1" width="44.5703125" style="193" customWidth="1"/>
    <col min="2" max="4" width="16.42578125" style="192" customWidth="1"/>
    <col min="5" max="6" width="15.5703125" style="192" customWidth="1"/>
    <col min="7" max="16384" width="9.140625" style="192"/>
  </cols>
  <sheetData>
    <row r="1" spans="1:6" s="169" customFormat="1" ht="30" customHeight="1">
      <c r="A1" s="582" t="s">
        <v>303</v>
      </c>
      <c r="B1" s="582"/>
      <c r="C1" s="582"/>
      <c r="D1" s="582"/>
      <c r="E1" s="582"/>
      <c r="F1" s="582"/>
    </row>
    <row r="2" spans="1:6" s="169" customFormat="1" ht="15" customHeight="1">
      <c r="A2" s="583" t="s">
        <v>629</v>
      </c>
      <c r="B2" s="583"/>
      <c r="C2" s="583"/>
      <c r="D2" s="583"/>
      <c r="E2" s="583"/>
      <c r="F2" s="583"/>
    </row>
    <row r="3" spans="1:6" s="169" customFormat="1" ht="15" customHeight="1">
      <c r="A3" s="588" t="s">
        <v>1139</v>
      </c>
      <c r="B3" s="588"/>
      <c r="C3" s="588"/>
      <c r="D3" s="588"/>
      <c r="E3" s="588"/>
      <c r="F3" s="588"/>
    </row>
    <row r="4" spans="1:6" s="170" customFormat="1" ht="30" customHeight="1">
      <c r="A4" s="584" t="s">
        <v>51</v>
      </c>
      <c r="B4" s="584"/>
      <c r="C4" s="584"/>
      <c r="D4" s="584"/>
      <c r="E4" s="584"/>
      <c r="F4" s="584"/>
    </row>
    <row r="5" spans="1:6" ht="3.75" customHeight="1">
      <c r="A5" s="194"/>
      <c r="B5" s="168"/>
      <c r="C5" s="191"/>
      <c r="D5" s="191"/>
      <c r="E5" s="168"/>
      <c r="F5" s="218"/>
    </row>
    <row r="6" spans="1:6" ht="30" customHeight="1">
      <c r="A6" s="337"/>
      <c r="B6" s="196" t="s">
        <v>130</v>
      </c>
      <c r="C6" s="196" t="s">
        <v>131</v>
      </c>
      <c r="D6" s="196" t="s">
        <v>132</v>
      </c>
      <c r="E6" s="197" t="s">
        <v>483</v>
      </c>
      <c r="F6" s="197" t="s">
        <v>66</v>
      </c>
    </row>
    <row r="7" spans="1:6" ht="15" customHeight="1">
      <c r="A7" s="199" t="s">
        <v>630</v>
      </c>
      <c r="B7" s="467">
        <v>1504000.7616099999</v>
      </c>
      <c r="C7" s="467">
        <v>783382.05385999999</v>
      </c>
      <c r="D7" s="467">
        <v>235978.39262999999</v>
      </c>
      <c r="E7" s="467">
        <v>2523361.2080999999</v>
      </c>
      <c r="F7" s="468">
        <v>0.96275279680806258</v>
      </c>
    </row>
    <row r="8" spans="1:6" ht="15" customHeight="1">
      <c r="A8" s="199" t="s">
        <v>631</v>
      </c>
      <c r="B8" s="467">
        <v>-2620.2895400000002</v>
      </c>
      <c r="C8" s="467">
        <v>-3445.63013</v>
      </c>
      <c r="D8" s="467">
        <v>-914.69451000000004</v>
      </c>
      <c r="E8" s="467">
        <v>-6980.6141799999996</v>
      </c>
      <c r="F8" s="468">
        <v>-2.6633546571374115E-3</v>
      </c>
    </row>
    <row r="9" spans="1:6" ht="15" customHeight="1">
      <c r="A9" s="199" t="s">
        <v>632</v>
      </c>
      <c r="B9" s="467">
        <v>17825.525309999997</v>
      </c>
      <c r="C9" s="467">
        <v>10488.230890000001</v>
      </c>
      <c r="D9" s="467">
        <v>3481.0626400000001</v>
      </c>
      <c r="E9" s="467">
        <v>31794.81884</v>
      </c>
      <c r="F9" s="468">
        <v>1.2130863652795995E-2</v>
      </c>
    </row>
    <row r="10" spans="1:6" ht="15" customHeight="1">
      <c r="A10" s="199" t="s">
        <v>633</v>
      </c>
      <c r="B10" s="467">
        <v>-451.65123999999997</v>
      </c>
      <c r="C10" s="467">
        <v>-314.95837999999998</v>
      </c>
      <c r="D10" s="467">
        <v>-89.943339999999992</v>
      </c>
      <c r="E10" s="467">
        <v>-856.55295999999998</v>
      </c>
      <c r="F10" s="468">
        <v>-3.2680567300753398E-4</v>
      </c>
    </row>
    <row r="11" spans="1:6" ht="15" customHeight="1">
      <c r="A11" s="199" t="s">
        <v>634</v>
      </c>
      <c r="B11" s="467">
        <v>3309.1158500000001</v>
      </c>
      <c r="C11" s="467">
        <v>5692.79666</v>
      </c>
      <c r="D11" s="467">
        <v>1594.50503</v>
      </c>
      <c r="E11" s="467">
        <v>10596.417539999999</v>
      </c>
      <c r="F11" s="468">
        <v>4.0429133134144294E-3</v>
      </c>
    </row>
    <row r="12" spans="1:6" ht="15" customHeight="1">
      <c r="A12" s="199" t="s">
        <v>635</v>
      </c>
      <c r="B12" s="467">
        <v>-332.05635999999998</v>
      </c>
      <c r="C12" s="467">
        <v>-580.0400699999999</v>
      </c>
      <c r="D12" s="467">
        <v>-159.45051000000001</v>
      </c>
      <c r="E12" s="467">
        <v>-1071.5469399999999</v>
      </c>
      <c r="F12" s="468">
        <v>-4.0883358675902965E-4</v>
      </c>
    </row>
    <row r="13" spans="1:6" ht="15" customHeight="1">
      <c r="A13" s="199" t="s">
        <v>636</v>
      </c>
      <c r="B13" s="467">
        <v>3667.4574700000003</v>
      </c>
      <c r="C13" s="467">
        <v>4000.8263299999999</v>
      </c>
      <c r="D13" s="467">
        <v>1260.7228400000001</v>
      </c>
      <c r="E13" s="467">
        <v>8929.0066400000014</v>
      </c>
      <c r="F13" s="468">
        <v>3.406736256301E-3</v>
      </c>
    </row>
    <row r="14" spans="1:6" ht="15" customHeight="1">
      <c r="A14" s="199" t="s">
        <v>637</v>
      </c>
      <c r="B14" s="467">
        <v>-903.50797</v>
      </c>
      <c r="C14" s="467">
        <v>-1000.20661</v>
      </c>
      <c r="D14" s="467">
        <v>-315.18071999999995</v>
      </c>
      <c r="E14" s="467">
        <v>-2218.8952999999997</v>
      </c>
      <c r="F14" s="468">
        <v>-8.4658813373285628E-4</v>
      </c>
    </row>
    <row r="15" spans="1:6" ht="15" customHeight="1">
      <c r="A15" s="199" t="s">
        <v>638</v>
      </c>
      <c r="B15" s="467">
        <v>709.71471999999994</v>
      </c>
      <c r="C15" s="467">
        <v>346.38410999999996</v>
      </c>
      <c r="D15" s="467">
        <v>3559.3151499999999</v>
      </c>
      <c r="E15" s="467">
        <v>4615.4139800000003</v>
      </c>
      <c r="F15" s="468">
        <v>1.7609459570862743E-3</v>
      </c>
    </row>
    <row r="16" spans="1:6" ht="15" customHeight="1">
      <c r="A16" s="199" t="s">
        <v>639</v>
      </c>
      <c r="B16" s="467">
        <v>-305.60588000000001</v>
      </c>
      <c r="C16" s="467">
        <v>-126.608</v>
      </c>
      <c r="D16" s="467">
        <v>-1445.6048600000001</v>
      </c>
      <c r="E16" s="467">
        <v>-1877.8187399999999</v>
      </c>
      <c r="F16" s="468">
        <v>-7.1645519398106977E-4</v>
      </c>
    </row>
    <row r="17" spans="1:6" ht="15" customHeight="1">
      <c r="A17" s="199" t="s">
        <v>640</v>
      </c>
      <c r="B17" s="467">
        <v>20275.752329999999</v>
      </c>
      <c r="C17" s="467">
        <v>16436.426220000001</v>
      </c>
      <c r="D17" s="467">
        <v>4976.5473200000006</v>
      </c>
      <c r="E17" s="467">
        <v>41688.725869999995</v>
      </c>
      <c r="F17" s="468">
        <v>1.5905744012339809E-2</v>
      </c>
    </row>
    <row r="18" spans="1:6" ht="15" customHeight="1">
      <c r="A18" s="199" t="s">
        <v>641</v>
      </c>
      <c r="B18" s="467">
        <v>-10361.873460000001</v>
      </c>
      <c r="C18" s="467">
        <v>-8579.20795</v>
      </c>
      <c r="D18" s="467">
        <v>-2919.7073599999999</v>
      </c>
      <c r="E18" s="467">
        <v>-21860.788769999999</v>
      </c>
      <c r="F18" s="468">
        <v>-8.3406749145498154E-3</v>
      </c>
    </row>
    <row r="19" spans="1:6" ht="15" customHeight="1">
      <c r="A19" s="202" t="s">
        <v>642</v>
      </c>
      <c r="B19" s="469">
        <v>1549788.3272899999</v>
      </c>
      <c r="C19" s="469">
        <v>820346.71806999994</v>
      </c>
      <c r="D19" s="469">
        <v>250850.54561</v>
      </c>
      <c r="E19" s="469">
        <v>2620985.5909699998</v>
      </c>
      <c r="F19" s="470">
        <v>1</v>
      </c>
    </row>
    <row r="20" spans="1:6" ht="15" customHeight="1">
      <c r="A20" s="199" t="s">
        <v>657</v>
      </c>
      <c r="B20" s="467">
        <v>-14974.98445</v>
      </c>
      <c r="C20" s="467">
        <v>-14046.65114</v>
      </c>
      <c r="D20" s="467">
        <v>-5844.5812999999998</v>
      </c>
      <c r="E20" s="467">
        <v>-34866.216889999996</v>
      </c>
      <c r="F20" s="467"/>
    </row>
    <row r="21" spans="1:6" s="274" customFormat="1" ht="15" customHeight="1" thickBot="1">
      <c r="A21" s="338" t="s">
        <v>658</v>
      </c>
      <c r="B21" s="489">
        <v>0.59129982729757746</v>
      </c>
      <c r="C21" s="489">
        <v>0.31299169323796172</v>
      </c>
      <c r="D21" s="489">
        <v>9.5708479464460844E-2</v>
      </c>
      <c r="E21" s="489">
        <v>1</v>
      </c>
      <c r="F21" s="489"/>
    </row>
    <row r="22" spans="1:6" ht="15" customHeight="1">
      <c r="A22" s="190" t="s">
        <v>645</v>
      </c>
      <c r="B22" s="214"/>
      <c r="C22" s="215"/>
      <c r="D22" s="215"/>
      <c r="E22" s="214"/>
      <c r="F22" s="214"/>
    </row>
    <row r="23" spans="1:6" ht="84" customHeight="1">
      <c r="A23" s="591" t="s">
        <v>646</v>
      </c>
      <c r="B23" s="595"/>
      <c r="C23" s="595"/>
      <c r="D23" s="595"/>
      <c r="E23" s="595"/>
      <c r="F23" s="595"/>
    </row>
    <row r="24" spans="1:6" ht="73.5" customHeight="1">
      <c r="A24" s="591" t="s">
        <v>647</v>
      </c>
      <c r="B24" s="595"/>
      <c r="C24" s="595"/>
      <c r="D24" s="595"/>
      <c r="E24" s="595"/>
      <c r="F24" s="595"/>
    </row>
    <row r="25" spans="1:6" ht="15" customHeight="1">
      <c r="A25" s="190" t="s">
        <v>648</v>
      </c>
      <c r="B25" s="190"/>
      <c r="C25" s="277"/>
      <c r="D25" s="277"/>
      <c r="E25" s="190"/>
      <c r="F25" s="190"/>
    </row>
    <row r="26" spans="1:6" ht="15" customHeight="1">
      <c r="A26" s="339"/>
      <c r="B26" s="190"/>
      <c r="C26" s="277"/>
      <c r="D26" s="277"/>
      <c r="E26" s="190"/>
      <c r="F26" s="190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18" sqref="A18"/>
    </sheetView>
  </sheetViews>
  <sheetFormatPr baseColWidth="10" defaultColWidth="11.42578125" defaultRowHeight="12.75"/>
  <cols>
    <col min="1" max="1" width="62.85546875" style="193" customWidth="1"/>
    <col min="2" max="6" width="15.7109375" style="192" customWidth="1"/>
    <col min="7" max="256" width="11.42578125" style="192"/>
    <col min="257" max="257" width="62.85546875" style="192" customWidth="1"/>
    <col min="258" max="262" width="15.7109375" style="192" customWidth="1"/>
    <col min="263" max="512" width="11.42578125" style="192"/>
    <col min="513" max="513" width="62.85546875" style="192" customWidth="1"/>
    <col min="514" max="518" width="15.7109375" style="192" customWidth="1"/>
    <col min="519" max="768" width="11.42578125" style="192"/>
    <col min="769" max="769" width="62.85546875" style="192" customWidth="1"/>
    <col min="770" max="774" width="15.7109375" style="192" customWidth="1"/>
    <col min="775" max="1024" width="11.42578125" style="192"/>
    <col min="1025" max="1025" width="62.85546875" style="192" customWidth="1"/>
    <col min="1026" max="1030" width="15.7109375" style="192" customWidth="1"/>
    <col min="1031" max="1280" width="11.42578125" style="192"/>
    <col min="1281" max="1281" width="62.85546875" style="192" customWidth="1"/>
    <col min="1282" max="1286" width="15.7109375" style="192" customWidth="1"/>
    <col min="1287" max="1536" width="11.42578125" style="192"/>
    <col min="1537" max="1537" width="62.85546875" style="192" customWidth="1"/>
    <col min="1538" max="1542" width="15.7109375" style="192" customWidth="1"/>
    <col min="1543" max="1792" width="11.42578125" style="192"/>
    <col min="1793" max="1793" width="62.85546875" style="192" customWidth="1"/>
    <col min="1794" max="1798" width="15.7109375" style="192" customWidth="1"/>
    <col min="1799" max="2048" width="11.42578125" style="192"/>
    <col min="2049" max="2049" width="62.85546875" style="192" customWidth="1"/>
    <col min="2050" max="2054" width="15.7109375" style="192" customWidth="1"/>
    <col min="2055" max="2304" width="11.42578125" style="192"/>
    <col min="2305" max="2305" width="62.85546875" style="192" customWidth="1"/>
    <col min="2306" max="2310" width="15.7109375" style="192" customWidth="1"/>
    <col min="2311" max="2560" width="11.42578125" style="192"/>
    <col min="2561" max="2561" width="62.85546875" style="192" customWidth="1"/>
    <col min="2562" max="2566" width="15.7109375" style="192" customWidth="1"/>
    <col min="2567" max="2816" width="11.42578125" style="192"/>
    <col min="2817" max="2817" width="62.85546875" style="192" customWidth="1"/>
    <col min="2818" max="2822" width="15.7109375" style="192" customWidth="1"/>
    <col min="2823" max="3072" width="11.42578125" style="192"/>
    <col min="3073" max="3073" width="62.85546875" style="192" customWidth="1"/>
    <col min="3074" max="3078" width="15.7109375" style="192" customWidth="1"/>
    <col min="3079" max="3328" width="11.42578125" style="192"/>
    <col min="3329" max="3329" width="62.85546875" style="192" customWidth="1"/>
    <col min="3330" max="3334" width="15.7109375" style="192" customWidth="1"/>
    <col min="3335" max="3584" width="11.42578125" style="192"/>
    <col min="3585" max="3585" width="62.85546875" style="192" customWidth="1"/>
    <col min="3586" max="3590" width="15.7109375" style="192" customWidth="1"/>
    <col min="3591" max="3840" width="11.42578125" style="192"/>
    <col min="3841" max="3841" width="62.85546875" style="192" customWidth="1"/>
    <col min="3842" max="3846" width="15.7109375" style="192" customWidth="1"/>
    <col min="3847" max="4096" width="11.42578125" style="192"/>
    <col min="4097" max="4097" width="62.85546875" style="192" customWidth="1"/>
    <col min="4098" max="4102" width="15.7109375" style="192" customWidth="1"/>
    <col min="4103" max="4352" width="11.42578125" style="192"/>
    <col min="4353" max="4353" width="62.85546875" style="192" customWidth="1"/>
    <col min="4354" max="4358" width="15.7109375" style="192" customWidth="1"/>
    <col min="4359" max="4608" width="11.42578125" style="192"/>
    <col min="4609" max="4609" width="62.85546875" style="192" customWidth="1"/>
    <col min="4610" max="4614" width="15.7109375" style="192" customWidth="1"/>
    <col min="4615" max="4864" width="11.42578125" style="192"/>
    <col min="4865" max="4865" width="62.85546875" style="192" customWidth="1"/>
    <col min="4866" max="4870" width="15.7109375" style="192" customWidth="1"/>
    <col min="4871" max="5120" width="11.42578125" style="192"/>
    <col min="5121" max="5121" width="62.85546875" style="192" customWidth="1"/>
    <col min="5122" max="5126" width="15.7109375" style="192" customWidth="1"/>
    <col min="5127" max="5376" width="11.42578125" style="192"/>
    <col min="5377" max="5377" width="62.85546875" style="192" customWidth="1"/>
    <col min="5378" max="5382" width="15.7109375" style="192" customWidth="1"/>
    <col min="5383" max="5632" width="11.42578125" style="192"/>
    <col min="5633" max="5633" width="62.85546875" style="192" customWidth="1"/>
    <col min="5634" max="5638" width="15.7109375" style="192" customWidth="1"/>
    <col min="5639" max="5888" width="11.42578125" style="192"/>
    <col min="5889" max="5889" width="62.85546875" style="192" customWidth="1"/>
    <col min="5890" max="5894" width="15.7109375" style="192" customWidth="1"/>
    <col min="5895" max="6144" width="11.42578125" style="192"/>
    <col min="6145" max="6145" width="62.85546875" style="192" customWidth="1"/>
    <col min="6146" max="6150" width="15.7109375" style="192" customWidth="1"/>
    <col min="6151" max="6400" width="11.42578125" style="192"/>
    <col min="6401" max="6401" width="62.85546875" style="192" customWidth="1"/>
    <col min="6402" max="6406" width="15.7109375" style="192" customWidth="1"/>
    <col min="6407" max="6656" width="11.42578125" style="192"/>
    <col min="6657" max="6657" width="62.85546875" style="192" customWidth="1"/>
    <col min="6658" max="6662" width="15.7109375" style="192" customWidth="1"/>
    <col min="6663" max="6912" width="11.42578125" style="192"/>
    <col min="6913" max="6913" width="62.85546875" style="192" customWidth="1"/>
    <col min="6914" max="6918" width="15.7109375" style="192" customWidth="1"/>
    <col min="6919" max="7168" width="11.42578125" style="192"/>
    <col min="7169" max="7169" width="62.85546875" style="192" customWidth="1"/>
    <col min="7170" max="7174" width="15.7109375" style="192" customWidth="1"/>
    <col min="7175" max="7424" width="11.42578125" style="192"/>
    <col min="7425" max="7425" width="62.85546875" style="192" customWidth="1"/>
    <col min="7426" max="7430" width="15.7109375" style="192" customWidth="1"/>
    <col min="7431" max="7680" width="11.42578125" style="192"/>
    <col min="7681" max="7681" width="62.85546875" style="192" customWidth="1"/>
    <col min="7682" max="7686" width="15.7109375" style="192" customWidth="1"/>
    <col min="7687" max="7936" width="11.42578125" style="192"/>
    <col min="7937" max="7937" width="62.85546875" style="192" customWidth="1"/>
    <col min="7938" max="7942" width="15.7109375" style="192" customWidth="1"/>
    <col min="7943" max="8192" width="11.42578125" style="192"/>
    <col min="8193" max="8193" width="62.85546875" style="192" customWidth="1"/>
    <col min="8194" max="8198" width="15.7109375" style="192" customWidth="1"/>
    <col min="8199" max="8448" width="11.42578125" style="192"/>
    <col min="8449" max="8449" width="62.85546875" style="192" customWidth="1"/>
    <col min="8450" max="8454" width="15.7109375" style="192" customWidth="1"/>
    <col min="8455" max="8704" width="11.42578125" style="192"/>
    <col min="8705" max="8705" width="62.85546875" style="192" customWidth="1"/>
    <col min="8706" max="8710" width="15.7109375" style="192" customWidth="1"/>
    <col min="8711" max="8960" width="11.42578125" style="192"/>
    <col min="8961" max="8961" width="62.85546875" style="192" customWidth="1"/>
    <col min="8962" max="8966" width="15.7109375" style="192" customWidth="1"/>
    <col min="8967" max="9216" width="11.42578125" style="192"/>
    <col min="9217" max="9217" width="62.85546875" style="192" customWidth="1"/>
    <col min="9218" max="9222" width="15.7109375" style="192" customWidth="1"/>
    <col min="9223" max="9472" width="11.42578125" style="192"/>
    <col min="9473" max="9473" width="62.85546875" style="192" customWidth="1"/>
    <col min="9474" max="9478" width="15.7109375" style="192" customWidth="1"/>
    <col min="9479" max="9728" width="11.42578125" style="192"/>
    <col min="9729" max="9729" width="62.85546875" style="192" customWidth="1"/>
    <col min="9730" max="9734" width="15.7109375" style="192" customWidth="1"/>
    <col min="9735" max="9984" width="11.42578125" style="192"/>
    <col min="9985" max="9985" width="62.85546875" style="192" customWidth="1"/>
    <col min="9986" max="9990" width="15.7109375" style="192" customWidth="1"/>
    <col min="9991" max="10240" width="11.42578125" style="192"/>
    <col min="10241" max="10241" width="62.85546875" style="192" customWidth="1"/>
    <col min="10242" max="10246" width="15.7109375" style="192" customWidth="1"/>
    <col min="10247" max="10496" width="11.42578125" style="192"/>
    <col min="10497" max="10497" width="62.85546875" style="192" customWidth="1"/>
    <col min="10498" max="10502" width="15.7109375" style="192" customWidth="1"/>
    <col min="10503" max="10752" width="11.42578125" style="192"/>
    <col min="10753" max="10753" width="62.85546875" style="192" customWidth="1"/>
    <col min="10754" max="10758" width="15.7109375" style="192" customWidth="1"/>
    <col min="10759" max="11008" width="11.42578125" style="192"/>
    <col min="11009" max="11009" width="62.85546875" style="192" customWidth="1"/>
    <col min="11010" max="11014" width="15.7109375" style="192" customWidth="1"/>
    <col min="11015" max="11264" width="11.42578125" style="192"/>
    <col min="11265" max="11265" width="62.85546875" style="192" customWidth="1"/>
    <col min="11266" max="11270" width="15.7109375" style="192" customWidth="1"/>
    <col min="11271" max="11520" width="11.42578125" style="192"/>
    <col min="11521" max="11521" width="62.85546875" style="192" customWidth="1"/>
    <col min="11522" max="11526" width="15.7109375" style="192" customWidth="1"/>
    <col min="11527" max="11776" width="11.42578125" style="192"/>
    <col min="11777" max="11777" width="62.85546875" style="192" customWidth="1"/>
    <col min="11778" max="11782" width="15.7109375" style="192" customWidth="1"/>
    <col min="11783" max="12032" width="11.42578125" style="192"/>
    <col min="12033" max="12033" width="62.85546875" style="192" customWidth="1"/>
    <col min="12034" max="12038" width="15.7109375" style="192" customWidth="1"/>
    <col min="12039" max="12288" width="11.42578125" style="192"/>
    <col min="12289" max="12289" width="62.85546875" style="192" customWidth="1"/>
    <col min="12290" max="12294" width="15.7109375" style="192" customWidth="1"/>
    <col min="12295" max="12544" width="11.42578125" style="192"/>
    <col min="12545" max="12545" width="62.85546875" style="192" customWidth="1"/>
    <col min="12546" max="12550" width="15.7109375" style="192" customWidth="1"/>
    <col min="12551" max="12800" width="11.42578125" style="192"/>
    <col min="12801" max="12801" width="62.85546875" style="192" customWidth="1"/>
    <col min="12802" max="12806" width="15.7109375" style="192" customWidth="1"/>
    <col min="12807" max="13056" width="11.42578125" style="192"/>
    <col min="13057" max="13057" width="62.85546875" style="192" customWidth="1"/>
    <col min="13058" max="13062" width="15.7109375" style="192" customWidth="1"/>
    <col min="13063" max="13312" width="11.42578125" style="192"/>
    <col min="13313" max="13313" width="62.85546875" style="192" customWidth="1"/>
    <col min="13314" max="13318" width="15.7109375" style="192" customWidth="1"/>
    <col min="13319" max="13568" width="11.42578125" style="192"/>
    <col min="13569" max="13569" width="62.85546875" style="192" customWidth="1"/>
    <col min="13570" max="13574" width="15.7109375" style="192" customWidth="1"/>
    <col min="13575" max="13824" width="11.42578125" style="192"/>
    <col min="13825" max="13825" width="62.85546875" style="192" customWidth="1"/>
    <col min="13826" max="13830" width="15.7109375" style="192" customWidth="1"/>
    <col min="13831" max="14080" width="11.42578125" style="192"/>
    <col min="14081" max="14081" width="62.85546875" style="192" customWidth="1"/>
    <col min="14082" max="14086" width="15.7109375" style="192" customWidth="1"/>
    <col min="14087" max="14336" width="11.42578125" style="192"/>
    <col min="14337" max="14337" width="62.85546875" style="192" customWidth="1"/>
    <col min="14338" max="14342" width="15.7109375" style="192" customWidth="1"/>
    <col min="14343" max="14592" width="11.42578125" style="192"/>
    <col min="14593" max="14593" width="62.85546875" style="192" customWidth="1"/>
    <col min="14594" max="14598" width="15.7109375" style="192" customWidth="1"/>
    <col min="14599" max="14848" width="11.42578125" style="192"/>
    <col min="14849" max="14849" width="62.85546875" style="192" customWidth="1"/>
    <col min="14850" max="14854" width="15.7109375" style="192" customWidth="1"/>
    <col min="14855" max="15104" width="11.42578125" style="192"/>
    <col min="15105" max="15105" width="62.85546875" style="192" customWidth="1"/>
    <col min="15106" max="15110" width="15.7109375" style="192" customWidth="1"/>
    <col min="15111" max="15360" width="11.42578125" style="192"/>
    <col min="15361" max="15361" width="62.85546875" style="192" customWidth="1"/>
    <col min="15362" max="15366" width="15.7109375" style="192" customWidth="1"/>
    <col min="15367" max="15616" width="11.42578125" style="192"/>
    <col min="15617" max="15617" width="62.85546875" style="192" customWidth="1"/>
    <col min="15618" max="15622" width="15.7109375" style="192" customWidth="1"/>
    <col min="15623" max="15872" width="11.42578125" style="192"/>
    <col min="15873" max="15873" width="62.85546875" style="192" customWidth="1"/>
    <col min="15874" max="15878" width="15.7109375" style="192" customWidth="1"/>
    <col min="15879" max="16128" width="11.42578125" style="192"/>
    <col min="16129" max="16129" width="62.85546875" style="192" customWidth="1"/>
    <col min="16130" max="16134" width="15.7109375" style="192" customWidth="1"/>
    <col min="16135" max="16384" width="11.42578125" style="192"/>
  </cols>
  <sheetData>
    <row r="1" spans="1:6" s="169" customFormat="1" ht="30" customHeight="1">
      <c r="A1" s="585" t="s">
        <v>303</v>
      </c>
      <c r="B1" s="585"/>
      <c r="C1" s="585"/>
      <c r="D1" s="585"/>
      <c r="E1" s="585"/>
      <c r="F1" s="585"/>
    </row>
    <row r="2" spans="1:6" s="169" customFormat="1" ht="15" customHeight="1">
      <c r="A2" s="586" t="s">
        <v>659</v>
      </c>
      <c r="B2" s="586"/>
      <c r="C2" s="586"/>
      <c r="D2" s="586"/>
      <c r="E2" s="586"/>
      <c r="F2" s="586"/>
    </row>
    <row r="3" spans="1:6" s="169" customFormat="1" ht="15" customHeight="1">
      <c r="A3" s="558" t="s">
        <v>1139</v>
      </c>
      <c r="B3" s="558"/>
      <c r="C3" s="558"/>
      <c r="D3" s="558"/>
      <c r="E3" s="558"/>
      <c r="F3" s="558"/>
    </row>
    <row r="4" spans="1:6" s="169" customFormat="1" ht="30" customHeight="1">
      <c r="A4" s="587" t="s">
        <v>51</v>
      </c>
      <c r="B4" s="587"/>
      <c r="C4" s="587"/>
      <c r="D4" s="587"/>
      <c r="E4" s="587"/>
      <c r="F4" s="587"/>
    </row>
    <row r="5" spans="1:6" ht="15" customHeight="1">
      <c r="A5" s="194"/>
      <c r="B5" s="218"/>
      <c r="C5" s="218"/>
      <c r="D5" s="168"/>
      <c r="E5" s="168"/>
      <c r="F5" s="218"/>
    </row>
    <row r="6" spans="1:6" ht="30" customHeight="1">
      <c r="A6" s="235" t="s">
        <v>508</v>
      </c>
      <c r="B6" s="196" t="s">
        <v>130</v>
      </c>
      <c r="C6" s="196" t="s">
        <v>131</v>
      </c>
      <c r="D6" s="196" t="s">
        <v>132</v>
      </c>
      <c r="E6" s="197" t="s">
        <v>483</v>
      </c>
      <c r="F6" s="198" t="s">
        <v>66</v>
      </c>
    </row>
    <row r="7" spans="1:6" ht="15" customHeight="1">
      <c r="A7" s="248" t="s">
        <v>484</v>
      </c>
      <c r="B7" s="242">
        <v>3512.8623399999997</v>
      </c>
      <c r="C7" s="242">
        <v>10883.0079056</v>
      </c>
      <c r="D7" s="242">
        <v>503.86340000000001</v>
      </c>
      <c r="E7" s="242">
        <v>14899.733645599999</v>
      </c>
      <c r="F7" s="340">
        <v>5.6847827393831287E-3</v>
      </c>
    </row>
    <row r="8" spans="1:6" ht="15" customHeight="1">
      <c r="A8" s="248" t="s">
        <v>485</v>
      </c>
      <c r="B8" s="242">
        <v>922.18292819999999</v>
      </c>
      <c r="C8" s="242">
        <v>1635.6458723999999</v>
      </c>
      <c r="D8" s="242">
        <v>195.82173999999998</v>
      </c>
      <c r="E8" s="242">
        <v>2753.6505405999997</v>
      </c>
      <c r="F8" s="340">
        <v>1.0506164362286176E-3</v>
      </c>
    </row>
    <row r="9" spans="1:6" ht="15" customHeight="1">
      <c r="A9" s="248" t="s">
        <v>486</v>
      </c>
      <c r="B9" s="243">
        <v>17401.607179999999</v>
      </c>
      <c r="C9" s="243">
        <v>1026.44453</v>
      </c>
      <c r="D9" s="243">
        <v>501.24311</v>
      </c>
      <c r="E9" s="243">
        <v>18929.294819999999</v>
      </c>
      <c r="F9" s="341">
        <v>7.2222048407696313E-3</v>
      </c>
    </row>
    <row r="10" spans="1:6" ht="15" customHeight="1">
      <c r="A10" s="248" t="s">
        <v>487</v>
      </c>
      <c r="B10" s="243">
        <v>12826.685443800001</v>
      </c>
      <c r="C10" s="243">
        <v>6875.6781827999994</v>
      </c>
      <c r="D10" s="243">
        <v>11910.97041</v>
      </c>
      <c r="E10" s="243">
        <v>31613.334036599997</v>
      </c>
      <c r="F10" s="341">
        <v>1.2061620693379842E-2</v>
      </c>
    </row>
    <row r="11" spans="1:6" ht="15" customHeight="1">
      <c r="A11" s="248" t="s">
        <v>488</v>
      </c>
      <c r="B11" s="242">
        <v>98867.628439199994</v>
      </c>
      <c r="C11" s="242">
        <v>61884.222931999997</v>
      </c>
      <c r="D11" s="242">
        <v>16212.844703999999</v>
      </c>
      <c r="E11" s="242">
        <v>176964.69607519999</v>
      </c>
      <c r="F11" s="340">
        <v>6.7518378090306266E-2</v>
      </c>
    </row>
    <row r="12" spans="1:6" ht="15" customHeight="1">
      <c r="A12" s="248" t="s">
        <v>489</v>
      </c>
      <c r="B12" s="242">
        <v>18218.9022492</v>
      </c>
      <c r="C12" s="242">
        <v>10213.2661916</v>
      </c>
      <c r="D12" s="242">
        <v>714.79198999999994</v>
      </c>
      <c r="E12" s="242">
        <v>29146.960430800002</v>
      </c>
      <c r="F12" s="340">
        <v>1.1120610710475726E-2</v>
      </c>
    </row>
    <row r="13" spans="1:6" ht="15" customHeight="1">
      <c r="A13" s="248" t="s">
        <v>68</v>
      </c>
      <c r="B13" s="242">
        <v>97902.573353</v>
      </c>
      <c r="C13" s="242">
        <v>111127.84699959999</v>
      </c>
      <c r="D13" s="242">
        <v>10540.502834200001</v>
      </c>
      <c r="E13" s="242">
        <v>219570.92318679998</v>
      </c>
      <c r="F13" s="340">
        <v>8.3774181733198005E-2</v>
      </c>
    </row>
    <row r="14" spans="1:6" ht="15" customHeight="1">
      <c r="A14" s="248" t="s">
        <v>490</v>
      </c>
      <c r="B14" s="242">
        <v>223435.53284540001</v>
      </c>
      <c r="C14" s="242">
        <v>132010.80707360001</v>
      </c>
      <c r="D14" s="242">
        <v>51893.586825000006</v>
      </c>
      <c r="E14" s="242">
        <v>407339.92674400005</v>
      </c>
      <c r="F14" s="340">
        <v>0.1554147906059854</v>
      </c>
    </row>
    <row r="15" spans="1:6" ht="15" customHeight="1">
      <c r="A15" s="248" t="s">
        <v>491</v>
      </c>
      <c r="B15" s="242">
        <v>49303.110815200002</v>
      </c>
      <c r="C15" s="242">
        <v>30692.1297448</v>
      </c>
      <c r="D15" s="242">
        <v>15773.37672</v>
      </c>
      <c r="E15" s="242">
        <v>95768.617280000006</v>
      </c>
      <c r="F15" s="340">
        <v>3.6539162070773339E-2</v>
      </c>
    </row>
    <row r="16" spans="1:6" ht="15" customHeight="1">
      <c r="A16" s="248" t="s">
        <v>492</v>
      </c>
      <c r="B16" s="242">
        <v>94678.738933799992</v>
      </c>
      <c r="C16" s="242">
        <v>66073.521723600003</v>
      </c>
      <c r="D16" s="242">
        <v>19182.109848</v>
      </c>
      <c r="E16" s="242">
        <v>179934.3705054</v>
      </c>
      <c r="F16" s="340">
        <v>6.8651415387746398E-2</v>
      </c>
    </row>
    <row r="17" spans="1:6" ht="15" customHeight="1">
      <c r="A17" s="248" t="s">
        <v>493</v>
      </c>
      <c r="B17" s="242">
        <v>143571.3983916</v>
      </c>
      <c r="C17" s="242">
        <v>34448.863396399996</v>
      </c>
      <c r="D17" s="242">
        <v>8321.5767199999991</v>
      </c>
      <c r="E17" s="242">
        <v>186341.83850800002</v>
      </c>
      <c r="F17" s="340">
        <v>7.1096094223672232E-2</v>
      </c>
    </row>
    <row r="18" spans="1:6" ht="15" customHeight="1">
      <c r="A18" s="248" t="s">
        <v>494</v>
      </c>
      <c r="B18" s="242">
        <v>211091.00670219999</v>
      </c>
      <c r="C18" s="242">
        <v>97856.112454200003</v>
      </c>
      <c r="D18" s="242">
        <v>24636.489239999999</v>
      </c>
      <c r="E18" s="242">
        <v>333583.6083964</v>
      </c>
      <c r="F18" s="340">
        <v>0.12727411001155728</v>
      </c>
    </row>
    <row r="19" spans="1:6" ht="15" customHeight="1">
      <c r="A19" s="248" t="s">
        <v>495</v>
      </c>
      <c r="B19" s="242">
        <v>169088.71036340002</v>
      </c>
      <c r="C19" s="242">
        <v>59333.697349000002</v>
      </c>
      <c r="D19" s="242">
        <v>23164.930609800002</v>
      </c>
      <c r="E19" s="242">
        <v>251587.33832220003</v>
      </c>
      <c r="F19" s="340">
        <v>9.5989592321587602E-2</v>
      </c>
    </row>
    <row r="20" spans="1:6" ht="15" customHeight="1">
      <c r="A20" s="248" t="s">
        <v>496</v>
      </c>
      <c r="B20" s="242">
        <v>149371.4846852</v>
      </c>
      <c r="C20" s="242">
        <v>74011.955797399991</v>
      </c>
      <c r="D20" s="242">
        <v>30010.460018399997</v>
      </c>
      <c r="E20" s="242">
        <v>253393.900501</v>
      </c>
      <c r="F20" s="340">
        <v>9.6678860582077433E-2</v>
      </c>
    </row>
    <row r="21" spans="1:6" ht="15" customHeight="1">
      <c r="A21" s="248" t="s">
        <v>497</v>
      </c>
      <c r="B21" s="242">
        <v>199410.86680980001</v>
      </c>
      <c r="C21" s="242">
        <v>94824.493607199998</v>
      </c>
      <c r="D21" s="242">
        <v>34635.700403999996</v>
      </c>
      <c r="E21" s="242">
        <v>328871.06082100002</v>
      </c>
      <c r="F21" s="340">
        <v>0.1254761041040445</v>
      </c>
    </row>
    <row r="22" spans="1:6" ht="15" customHeight="1">
      <c r="A22" s="248" t="s">
        <v>498</v>
      </c>
      <c r="B22" s="242">
        <v>576.05031840000004</v>
      </c>
      <c r="C22" s="242">
        <v>3899.9805799999999</v>
      </c>
      <c r="D22" s="242">
        <v>0</v>
      </c>
      <c r="E22" s="242">
        <v>4476.0308984000003</v>
      </c>
      <c r="F22" s="340">
        <v>1.707766312969229E-3</v>
      </c>
    </row>
    <row r="23" spans="1:6" ht="15" customHeight="1">
      <c r="A23" s="248" t="s">
        <v>499</v>
      </c>
      <c r="B23" s="242">
        <v>14190.631181000001</v>
      </c>
      <c r="C23" s="242">
        <v>727.83731</v>
      </c>
      <c r="D23" s="242">
        <v>0</v>
      </c>
      <c r="E23" s="242">
        <v>14918.468491000001</v>
      </c>
      <c r="F23" s="340">
        <v>5.6919307547965712E-3</v>
      </c>
    </row>
    <row r="24" spans="1:6" s="201" customFormat="1" ht="15" customHeight="1">
      <c r="A24" s="248" t="s">
        <v>500</v>
      </c>
      <c r="B24" s="242">
        <v>45418.354063799998</v>
      </c>
      <c r="C24" s="242">
        <v>22821.2063232</v>
      </c>
      <c r="D24" s="242">
        <v>2652.2770074</v>
      </c>
      <c r="E24" s="242">
        <v>70891.837394400005</v>
      </c>
      <c r="F24" s="340">
        <v>2.7047778381048496E-2</v>
      </c>
    </row>
    <row r="25" spans="1:6" s="201" customFormat="1" ht="15" customHeight="1">
      <c r="A25" s="234" t="s">
        <v>519</v>
      </c>
      <c r="B25" s="342">
        <v>1549788.3270432001</v>
      </c>
      <c r="C25" s="342">
        <v>820346.71797339991</v>
      </c>
      <c r="D25" s="342">
        <v>250850.54558080001</v>
      </c>
      <c r="E25" s="342">
        <v>2620985.5905974009</v>
      </c>
      <c r="F25" s="343">
        <v>1</v>
      </c>
    </row>
    <row r="26" spans="1:6" ht="15" customHeight="1">
      <c r="A26" s="248" t="s">
        <v>502</v>
      </c>
      <c r="B26" s="340">
        <v>0.59129982728747355</v>
      </c>
      <c r="C26" s="340">
        <v>0.31299169324560017</v>
      </c>
      <c r="D26" s="340">
        <v>9.57084794669259E-2</v>
      </c>
      <c r="E26" s="340">
        <v>1</v>
      </c>
      <c r="F26" s="340"/>
    </row>
    <row r="27" spans="1:6" ht="15" customHeight="1" thickBot="1">
      <c r="A27" s="259"/>
      <c r="B27" s="257"/>
      <c r="C27" s="258"/>
      <c r="D27" s="258"/>
      <c r="E27" s="258"/>
      <c r="F27" s="258"/>
    </row>
    <row r="28" spans="1:6" ht="15" customHeight="1">
      <c r="A28" s="190" t="s">
        <v>503</v>
      </c>
      <c r="B28" s="210"/>
      <c r="C28" s="200"/>
      <c r="D28" s="200"/>
      <c r="E28" s="200"/>
      <c r="F28" s="200"/>
    </row>
    <row r="29" spans="1:6" ht="15" customHeight="1">
      <c r="A29" s="168"/>
      <c r="B29" s="168"/>
      <c r="C29" s="191"/>
      <c r="D29" s="191"/>
      <c r="E29" s="168"/>
      <c r="F29" s="210"/>
    </row>
    <row r="30" spans="1:6" ht="15" customHeight="1">
      <c r="A30" s="217"/>
      <c r="B30" s="168"/>
      <c r="C30" s="191"/>
      <c r="D30" s="191"/>
      <c r="E30" s="168"/>
      <c r="F30" s="21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23" sqref="A23"/>
    </sheetView>
  </sheetViews>
  <sheetFormatPr baseColWidth="10" defaultColWidth="11.42578125" defaultRowHeight="12.75"/>
  <cols>
    <col min="1" max="1" width="56.28515625" style="193" customWidth="1"/>
    <col min="2" max="6" width="15.7109375" style="192" customWidth="1"/>
    <col min="7" max="256" width="11.42578125" style="192"/>
    <col min="257" max="257" width="56.28515625" style="192" customWidth="1"/>
    <col min="258" max="262" width="15.7109375" style="192" customWidth="1"/>
    <col min="263" max="512" width="11.42578125" style="192"/>
    <col min="513" max="513" width="56.28515625" style="192" customWidth="1"/>
    <col min="514" max="518" width="15.7109375" style="192" customWidth="1"/>
    <col min="519" max="768" width="11.42578125" style="192"/>
    <col min="769" max="769" width="56.28515625" style="192" customWidth="1"/>
    <col min="770" max="774" width="15.7109375" style="192" customWidth="1"/>
    <col min="775" max="1024" width="11.42578125" style="192"/>
    <col min="1025" max="1025" width="56.28515625" style="192" customWidth="1"/>
    <col min="1026" max="1030" width="15.7109375" style="192" customWidth="1"/>
    <col min="1031" max="1280" width="11.42578125" style="192"/>
    <col min="1281" max="1281" width="56.28515625" style="192" customWidth="1"/>
    <col min="1282" max="1286" width="15.7109375" style="192" customWidth="1"/>
    <col min="1287" max="1536" width="11.42578125" style="192"/>
    <col min="1537" max="1537" width="56.28515625" style="192" customWidth="1"/>
    <col min="1538" max="1542" width="15.7109375" style="192" customWidth="1"/>
    <col min="1543" max="1792" width="11.42578125" style="192"/>
    <col min="1793" max="1793" width="56.28515625" style="192" customWidth="1"/>
    <col min="1794" max="1798" width="15.7109375" style="192" customWidth="1"/>
    <col min="1799" max="2048" width="11.42578125" style="192"/>
    <col min="2049" max="2049" width="56.28515625" style="192" customWidth="1"/>
    <col min="2050" max="2054" width="15.7109375" style="192" customWidth="1"/>
    <col min="2055" max="2304" width="11.42578125" style="192"/>
    <col min="2305" max="2305" width="56.28515625" style="192" customWidth="1"/>
    <col min="2306" max="2310" width="15.7109375" style="192" customWidth="1"/>
    <col min="2311" max="2560" width="11.42578125" style="192"/>
    <col min="2561" max="2561" width="56.28515625" style="192" customWidth="1"/>
    <col min="2562" max="2566" width="15.7109375" style="192" customWidth="1"/>
    <col min="2567" max="2816" width="11.42578125" style="192"/>
    <col min="2817" max="2817" width="56.28515625" style="192" customWidth="1"/>
    <col min="2818" max="2822" width="15.7109375" style="192" customWidth="1"/>
    <col min="2823" max="3072" width="11.42578125" style="192"/>
    <col min="3073" max="3073" width="56.28515625" style="192" customWidth="1"/>
    <col min="3074" max="3078" width="15.7109375" style="192" customWidth="1"/>
    <col min="3079" max="3328" width="11.42578125" style="192"/>
    <col min="3329" max="3329" width="56.28515625" style="192" customWidth="1"/>
    <col min="3330" max="3334" width="15.7109375" style="192" customWidth="1"/>
    <col min="3335" max="3584" width="11.42578125" style="192"/>
    <col min="3585" max="3585" width="56.28515625" style="192" customWidth="1"/>
    <col min="3586" max="3590" width="15.7109375" style="192" customWidth="1"/>
    <col min="3591" max="3840" width="11.42578125" style="192"/>
    <col min="3841" max="3841" width="56.28515625" style="192" customWidth="1"/>
    <col min="3842" max="3846" width="15.7109375" style="192" customWidth="1"/>
    <col min="3847" max="4096" width="11.42578125" style="192"/>
    <col min="4097" max="4097" width="56.28515625" style="192" customWidth="1"/>
    <col min="4098" max="4102" width="15.7109375" style="192" customWidth="1"/>
    <col min="4103" max="4352" width="11.42578125" style="192"/>
    <col min="4353" max="4353" width="56.28515625" style="192" customWidth="1"/>
    <col min="4354" max="4358" width="15.7109375" style="192" customWidth="1"/>
    <col min="4359" max="4608" width="11.42578125" style="192"/>
    <col min="4609" max="4609" width="56.28515625" style="192" customWidth="1"/>
    <col min="4610" max="4614" width="15.7109375" style="192" customWidth="1"/>
    <col min="4615" max="4864" width="11.42578125" style="192"/>
    <col min="4865" max="4865" width="56.28515625" style="192" customWidth="1"/>
    <col min="4866" max="4870" width="15.7109375" style="192" customWidth="1"/>
    <col min="4871" max="5120" width="11.42578125" style="192"/>
    <col min="5121" max="5121" width="56.28515625" style="192" customWidth="1"/>
    <col min="5122" max="5126" width="15.7109375" style="192" customWidth="1"/>
    <col min="5127" max="5376" width="11.42578125" style="192"/>
    <col min="5377" max="5377" width="56.28515625" style="192" customWidth="1"/>
    <col min="5378" max="5382" width="15.7109375" style="192" customWidth="1"/>
    <col min="5383" max="5632" width="11.42578125" style="192"/>
    <col min="5633" max="5633" width="56.28515625" style="192" customWidth="1"/>
    <col min="5634" max="5638" width="15.7109375" style="192" customWidth="1"/>
    <col min="5639" max="5888" width="11.42578125" style="192"/>
    <col min="5889" max="5889" width="56.28515625" style="192" customWidth="1"/>
    <col min="5890" max="5894" width="15.7109375" style="192" customWidth="1"/>
    <col min="5895" max="6144" width="11.42578125" style="192"/>
    <col min="6145" max="6145" width="56.28515625" style="192" customWidth="1"/>
    <col min="6146" max="6150" width="15.7109375" style="192" customWidth="1"/>
    <col min="6151" max="6400" width="11.42578125" style="192"/>
    <col min="6401" max="6401" width="56.28515625" style="192" customWidth="1"/>
    <col min="6402" max="6406" width="15.7109375" style="192" customWidth="1"/>
    <col min="6407" max="6656" width="11.42578125" style="192"/>
    <col min="6657" max="6657" width="56.28515625" style="192" customWidth="1"/>
    <col min="6658" max="6662" width="15.7109375" style="192" customWidth="1"/>
    <col min="6663" max="6912" width="11.42578125" style="192"/>
    <col min="6913" max="6913" width="56.28515625" style="192" customWidth="1"/>
    <col min="6914" max="6918" width="15.7109375" style="192" customWidth="1"/>
    <col min="6919" max="7168" width="11.42578125" style="192"/>
    <col min="7169" max="7169" width="56.28515625" style="192" customWidth="1"/>
    <col min="7170" max="7174" width="15.7109375" style="192" customWidth="1"/>
    <col min="7175" max="7424" width="11.42578125" style="192"/>
    <col min="7425" max="7425" width="56.28515625" style="192" customWidth="1"/>
    <col min="7426" max="7430" width="15.7109375" style="192" customWidth="1"/>
    <col min="7431" max="7680" width="11.42578125" style="192"/>
    <col min="7681" max="7681" width="56.28515625" style="192" customWidth="1"/>
    <col min="7682" max="7686" width="15.7109375" style="192" customWidth="1"/>
    <col min="7687" max="7936" width="11.42578125" style="192"/>
    <col min="7937" max="7937" width="56.28515625" style="192" customWidth="1"/>
    <col min="7938" max="7942" width="15.7109375" style="192" customWidth="1"/>
    <col min="7943" max="8192" width="11.42578125" style="192"/>
    <col min="8193" max="8193" width="56.28515625" style="192" customWidth="1"/>
    <col min="8194" max="8198" width="15.7109375" style="192" customWidth="1"/>
    <col min="8199" max="8448" width="11.42578125" style="192"/>
    <col min="8449" max="8449" width="56.28515625" style="192" customWidth="1"/>
    <col min="8450" max="8454" width="15.7109375" style="192" customWidth="1"/>
    <col min="8455" max="8704" width="11.42578125" style="192"/>
    <col min="8705" max="8705" width="56.28515625" style="192" customWidth="1"/>
    <col min="8706" max="8710" width="15.7109375" style="192" customWidth="1"/>
    <col min="8711" max="8960" width="11.42578125" style="192"/>
    <col min="8961" max="8961" width="56.28515625" style="192" customWidth="1"/>
    <col min="8962" max="8966" width="15.7109375" style="192" customWidth="1"/>
    <col min="8967" max="9216" width="11.42578125" style="192"/>
    <col min="9217" max="9217" width="56.28515625" style="192" customWidth="1"/>
    <col min="9218" max="9222" width="15.7109375" style="192" customWidth="1"/>
    <col min="9223" max="9472" width="11.42578125" style="192"/>
    <col min="9473" max="9473" width="56.28515625" style="192" customWidth="1"/>
    <col min="9474" max="9478" width="15.7109375" style="192" customWidth="1"/>
    <col min="9479" max="9728" width="11.42578125" style="192"/>
    <col min="9729" max="9729" width="56.28515625" style="192" customWidth="1"/>
    <col min="9730" max="9734" width="15.7109375" style="192" customWidth="1"/>
    <col min="9735" max="9984" width="11.42578125" style="192"/>
    <col min="9985" max="9985" width="56.28515625" style="192" customWidth="1"/>
    <col min="9986" max="9990" width="15.7109375" style="192" customWidth="1"/>
    <col min="9991" max="10240" width="11.42578125" style="192"/>
    <col min="10241" max="10241" width="56.28515625" style="192" customWidth="1"/>
    <col min="10242" max="10246" width="15.7109375" style="192" customWidth="1"/>
    <col min="10247" max="10496" width="11.42578125" style="192"/>
    <col min="10497" max="10497" width="56.28515625" style="192" customWidth="1"/>
    <col min="10498" max="10502" width="15.7109375" style="192" customWidth="1"/>
    <col min="10503" max="10752" width="11.42578125" style="192"/>
    <col min="10753" max="10753" width="56.28515625" style="192" customWidth="1"/>
    <col min="10754" max="10758" width="15.7109375" style="192" customWidth="1"/>
    <col min="10759" max="11008" width="11.42578125" style="192"/>
    <col min="11009" max="11009" width="56.28515625" style="192" customWidth="1"/>
    <col min="11010" max="11014" width="15.7109375" style="192" customWidth="1"/>
    <col min="11015" max="11264" width="11.42578125" style="192"/>
    <col min="11265" max="11265" width="56.28515625" style="192" customWidth="1"/>
    <col min="11266" max="11270" width="15.7109375" style="192" customWidth="1"/>
    <col min="11271" max="11520" width="11.42578125" style="192"/>
    <col min="11521" max="11521" width="56.28515625" style="192" customWidth="1"/>
    <col min="11522" max="11526" width="15.7109375" style="192" customWidth="1"/>
    <col min="11527" max="11776" width="11.42578125" style="192"/>
    <col min="11777" max="11777" width="56.28515625" style="192" customWidth="1"/>
    <col min="11778" max="11782" width="15.7109375" style="192" customWidth="1"/>
    <col min="11783" max="12032" width="11.42578125" style="192"/>
    <col min="12033" max="12033" width="56.28515625" style="192" customWidth="1"/>
    <col min="12034" max="12038" width="15.7109375" style="192" customWidth="1"/>
    <col min="12039" max="12288" width="11.42578125" style="192"/>
    <col min="12289" max="12289" width="56.28515625" style="192" customWidth="1"/>
    <col min="12290" max="12294" width="15.7109375" style="192" customWidth="1"/>
    <col min="12295" max="12544" width="11.42578125" style="192"/>
    <col min="12545" max="12545" width="56.28515625" style="192" customWidth="1"/>
    <col min="12546" max="12550" width="15.7109375" style="192" customWidth="1"/>
    <col min="12551" max="12800" width="11.42578125" style="192"/>
    <col min="12801" max="12801" width="56.28515625" style="192" customWidth="1"/>
    <col min="12802" max="12806" width="15.7109375" style="192" customWidth="1"/>
    <col min="12807" max="13056" width="11.42578125" style="192"/>
    <col min="13057" max="13057" width="56.28515625" style="192" customWidth="1"/>
    <col min="13058" max="13062" width="15.7109375" style="192" customWidth="1"/>
    <col min="13063" max="13312" width="11.42578125" style="192"/>
    <col min="13313" max="13313" width="56.28515625" style="192" customWidth="1"/>
    <col min="13314" max="13318" width="15.7109375" style="192" customWidth="1"/>
    <col min="13319" max="13568" width="11.42578125" style="192"/>
    <col min="13569" max="13569" width="56.28515625" style="192" customWidth="1"/>
    <col min="13570" max="13574" width="15.7109375" style="192" customWidth="1"/>
    <col min="13575" max="13824" width="11.42578125" style="192"/>
    <col min="13825" max="13825" width="56.28515625" style="192" customWidth="1"/>
    <col min="13826" max="13830" width="15.7109375" style="192" customWidth="1"/>
    <col min="13831" max="14080" width="11.42578125" style="192"/>
    <col min="14081" max="14081" width="56.28515625" style="192" customWidth="1"/>
    <col min="14082" max="14086" width="15.7109375" style="192" customWidth="1"/>
    <col min="14087" max="14336" width="11.42578125" style="192"/>
    <col min="14337" max="14337" width="56.28515625" style="192" customWidth="1"/>
    <col min="14338" max="14342" width="15.7109375" style="192" customWidth="1"/>
    <col min="14343" max="14592" width="11.42578125" style="192"/>
    <col min="14593" max="14593" width="56.28515625" style="192" customWidth="1"/>
    <col min="14594" max="14598" width="15.7109375" style="192" customWidth="1"/>
    <col min="14599" max="14848" width="11.42578125" style="192"/>
    <col min="14849" max="14849" width="56.28515625" style="192" customWidth="1"/>
    <col min="14850" max="14854" width="15.7109375" style="192" customWidth="1"/>
    <col min="14855" max="15104" width="11.42578125" style="192"/>
    <col min="15105" max="15105" width="56.28515625" style="192" customWidth="1"/>
    <col min="15106" max="15110" width="15.7109375" style="192" customWidth="1"/>
    <col min="15111" max="15360" width="11.42578125" style="192"/>
    <col min="15361" max="15361" width="56.28515625" style="192" customWidth="1"/>
    <col min="15362" max="15366" width="15.7109375" style="192" customWidth="1"/>
    <col min="15367" max="15616" width="11.42578125" style="192"/>
    <col min="15617" max="15617" width="56.28515625" style="192" customWidth="1"/>
    <col min="15618" max="15622" width="15.7109375" style="192" customWidth="1"/>
    <col min="15623" max="15872" width="11.42578125" style="192"/>
    <col min="15873" max="15873" width="56.28515625" style="192" customWidth="1"/>
    <col min="15874" max="15878" width="15.7109375" style="192" customWidth="1"/>
    <col min="15879" max="16128" width="11.42578125" style="192"/>
    <col min="16129" max="16129" width="56.28515625" style="192" customWidth="1"/>
    <col min="16130" max="16134" width="15.7109375" style="192" customWidth="1"/>
    <col min="16135" max="16384" width="11.42578125" style="192"/>
  </cols>
  <sheetData>
    <row r="1" spans="1:6" s="169" customFormat="1" ht="30" customHeight="1">
      <c r="A1" s="585" t="s">
        <v>303</v>
      </c>
      <c r="B1" s="585"/>
      <c r="C1" s="585"/>
      <c r="D1" s="585"/>
      <c r="E1" s="585"/>
      <c r="F1" s="585"/>
    </row>
    <row r="2" spans="1:6" s="169" customFormat="1" ht="15" customHeight="1">
      <c r="A2" s="586" t="s">
        <v>660</v>
      </c>
      <c r="B2" s="586"/>
      <c r="C2" s="586"/>
      <c r="D2" s="586"/>
      <c r="E2" s="586"/>
      <c r="F2" s="586"/>
    </row>
    <row r="3" spans="1:6" s="169" customFormat="1" ht="15" customHeight="1">
      <c r="A3" s="558" t="s">
        <v>1139</v>
      </c>
      <c r="B3" s="558"/>
      <c r="C3" s="558"/>
      <c r="D3" s="558"/>
      <c r="E3" s="558"/>
      <c r="F3" s="558"/>
    </row>
    <row r="4" spans="1:6" s="170" customFormat="1" ht="30" customHeight="1">
      <c r="A4" s="587" t="s">
        <v>51</v>
      </c>
      <c r="B4" s="587"/>
      <c r="C4" s="587"/>
      <c r="D4" s="587"/>
      <c r="E4" s="587"/>
      <c r="F4" s="587"/>
    </row>
    <row r="5" spans="1:6" ht="15" customHeight="1">
      <c r="A5" s="194"/>
      <c r="B5" s="168"/>
      <c r="C5" s="191"/>
      <c r="D5" s="168"/>
      <c r="E5" s="168"/>
      <c r="F5" s="218"/>
    </row>
    <row r="6" spans="1:6" ht="30" customHeight="1">
      <c r="A6" s="344" t="s">
        <v>508</v>
      </c>
      <c r="B6" s="345" t="s">
        <v>130</v>
      </c>
      <c r="C6" s="345" t="s">
        <v>131</v>
      </c>
      <c r="D6" s="345" t="s">
        <v>132</v>
      </c>
      <c r="E6" s="346" t="s">
        <v>67</v>
      </c>
      <c r="F6" s="347" t="s">
        <v>66</v>
      </c>
    </row>
    <row r="7" spans="1:6" ht="15" customHeight="1">
      <c r="A7" s="199" t="s">
        <v>484</v>
      </c>
      <c r="B7" s="191">
        <v>106.57275</v>
      </c>
      <c r="C7" s="191">
        <v>3214.3746000000001</v>
      </c>
      <c r="D7" s="191">
        <v>36.650849999999998</v>
      </c>
      <c r="E7" s="191">
        <v>3357.5981999999999</v>
      </c>
      <c r="F7" s="200">
        <v>1.2810441278041861E-3</v>
      </c>
    </row>
    <row r="8" spans="1:6" ht="15" customHeight="1">
      <c r="A8" s="199" t="s">
        <v>485</v>
      </c>
      <c r="B8" s="191">
        <v>219.07291000000001</v>
      </c>
      <c r="C8" s="191">
        <v>0</v>
      </c>
      <c r="D8" s="191">
        <v>0</v>
      </c>
      <c r="E8" s="191">
        <v>219.07291000000001</v>
      </c>
      <c r="F8" s="200">
        <v>8.3584171839404419E-5</v>
      </c>
    </row>
    <row r="9" spans="1:6" ht="15" customHeight="1">
      <c r="A9" s="199" t="s">
        <v>486</v>
      </c>
      <c r="B9" s="191">
        <v>0</v>
      </c>
      <c r="C9" s="191">
        <v>0</v>
      </c>
      <c r="D9" s="191">
        <v>0</v>
      </c>
      <c r="E9" s="191">
        <v>0</v>
      </c>
      <c r="F9" s="200">
        <v>0</v>
      </c>
    </row>
    <row r="10" spans="1:6" ht="15" customHeight="1">
      <c r="A10" s="199" t="s">
        <v>487</v>
      </c>
      <c r="B10" s="191">
        <v>0</v>
      </c>
      <c r="C10" s="191">
        <v>20.465869999999999</v>
      </c>
      <c r="D10" s="191">
        <v>587.35916000000009</v>
      </c>
      <c r="E10" s="191">
        <v>607.82503000000008</v>
      </c>
      <c r="F10" s="200">
        <v>2.319070475478285E-4</v>
      </c>
    </row>
    <row r="11" spans="1:6" ht="15" customHeight="1">
      <c r="A11" s="199" t="s">
        <v>488</v>
      </c>
      <c r="B11" s="191">
        <v>4462.7695000000003</v>
      </c>
      <c r="C11" s="191">
        <v>8231.8539500000006</v>
      </c>
      <c r="D11" s="191">
        <v>712.76206999999999</v>
      </c>
      <c r="E11" s="191">
        <v>13407.385520000002</v>
      </c>
      <c r="F11" s="200">
        <v>5.1153984087800846E-3</v>
      </c>
    </row>
    <row r="12" spans="1:6" ht="15" customHeight="1">
      <c r="A12" s="199" t="s">
        <v>489</v>
      </c>
      <c r="B12" s="191">
        <v>88.245710000000003</v>
      </c>
      <c r="C12" s="191">
        <v>109.06974000000001</v>
      </c>
      <c r="D12" s="191">
        <v>0</v>
      </c>
      <c r="E12" s="191">
        <v>197.31545</v>
      </c>
      <c r="F12" s="200">
        <v>7.5282920555395965E-5</v>
      </c>
    </row>
    <row r="13" spans="1:6" ht="15" customHeight="1">
      <c r="A13" s="199" t="s">
        <v>68</v>
      </c>
      <c r="B13" s="191">
        <v>453136.50151999999</v>
      </c>
      <c r="C13" s="191">
        <v>273331.59668000002</v>
      </c>
      <c r="D13" s="191">
        <v>123314.51110999999</v>
      </c>
      <c r="E13" s="191">
        <v>849782.60930999997</v>
      </c>
      <c r="F13" s="200">
        <v>0.3242225414484361</v>
      </c>
    </row>
    <row r="14" spans="1:6" ht="15" customHeight="1">
      <c r="A14" s="199" t="s">
        <v>490</v>
      </c>
      <c r="B14" s="191">
        <v>58918.981380000005</v>
      </c>
      <c r="C14" s="191">
        <v>55595.850159999995</v>
      </c>
      <c r="D14" s="191">
        <v>5657.6922300000006</v>
      </c>
      <c r="E14" s="191">
        <v>120172.52377</v>
      </c>
      <c r="F14" s="200">
        <v>4.5850127599832369E-2</v>
      </c>
    </row>
    <row r="15" spans="1:6" ht="15" customHeight="1">
      <c r="A15" s="199" t="s">
        <v>491</v>
      </c>
      <c r="B15" s="191">
        <v>6609.0911699999997</v>
      </c>
      <c r="C15" s="191">
        <v>3247.2394199999999</v>
      </c>
      <c r="D15" s="191">
        <v>908.5530500000001</v>
      </c>
      <c r="E15" s="191">
        <v>10764.88364</v>
      </c>
      <c r="F15" s="200">
        <v>4.1071891727596684E-3</v>
      </c>
    </row>
    <row r="16" spans="1:6" ht="15" customHeight="1">
      <c r="A16" s="199" t="s">
        <v>492</v>
      </c>
      <c r="B16" s="191">
        <v>13137.180109999999</v>
      </c>
      <c r="C16" s="191">
        <v>12418.64323</v>
      </c>
      <c r="D16" s="191">
        <v>1627.8272199999999</v>
      </c>
      <c r="E16" s="191">
        <v>27183.650559999998</v>
      </c>
      <c r="F16" s="200">
        <v>1.0371537583671856E-2</v>
      </c>
    </row>
    <row r="17" spans="1:6" ht="15" customHeight="1">
      <c r="A17" s="199" t="s">
        <v>493</v>
      </c>
      <c r="B17" s="191">
        <v>2243.5790499999998</v>
      </c>
      <c r="C17" s="191">
        <v>4278.6342000000004</v>
      </c>
      <c r="D17" s="191">
        <v>371.93804</v>
      </c>
      <c r="E17" s="191">
        <v>6894.1512900000007</v>
      </c>
      <c r="F17" s="200">
        <v>2.6303659640537561E-3</v>
      </c>
    </row>
    <row r="18" spans="1:6" ht="15" customHeight="1">
      <c r="A18" s="199" t="s">
        <v>494</v>
      </c>
      <c r="B18" s="191">
        <v>1001506.3409299999</v>
      </c>
      <c r="C18" s="191">
        <v>445764.82766000001</v>
      </c>
      <c r="D18" s="191">
        <v>115926.63240999999</v>
      </c>
      <c r="E18" s="191">
        <v>1563197.801</v>
      </c>
      <c r="F18" s="200">
        <v>0.59641602249115655</v>
      </c>
    </row>
    <row r="19" spans="1:6" ht="15" customHeight="1">
      <c r="A19" s="199" t="s">
        <v>495</v>
      </c>
      <c r="B19" s="191">
        <v>0</v>
      </c>
      <c r="C19" s="191">
        <v>249.88104000000001</v>
      </c>
      <c r="D19" s="191">
        <v>209.25265999999999</v>
      </c>
      <c r="E19" s="191">
        <v>459.13369999999998</v>
      </c>
      <c r="F19" s="200">
        <v>1.7517597259314972E-4</v>
      </c>
    </row>
    <row r="20" spans="1:6" ht="15" customHeight="1">
      <c r="A20" s="199" t="s">
        <v>496</v>
      </c>
      <c r="B20" s="191">
        <v>1361.8913200000002</v>
      </c>
      <c r="C20" s="191">
        <v>1099.05225</v>
      </c>
      <c r="D20" s="191">
        <v>628.83928000000003</v>
      </c>
      <c r="E20" s="191">
        <v>3089.7828500000005</v>
      </c>
      <c r="F20" s="200">
        <v>1.1788629670407206E-3</v>
      </c>
    </row>
    <row r="21" spans="1:6" ht="15" customHeight="1">
      <c r="A21" s="199" t="s">
        <v>497</v>
      </c>
      <c r="B21" s="191">
        <v>7998.1006900000002</v>
      </c>
      <c r="C21" s="191">
        <v>12784.80631</v>
      </c>
      <c r="D21" s="191">
        <v>868.52751999999998</v>
      </c>
      <c r="E21" s="191">
        <v>21651.434519999999</v>
      </c>
      <c r="F21" s="200">
        <v>8.2607987609663487E-3</v>
      </c>
    </row>
    <row r="22" spans="1:6" ht="15" customHeight="1">
      <c r="A22" s="199" t="s">
        <v>498</v>
      </c>
      <c r="B22" s="191">
        <v>0</v>
      </c>
      <c r="C22" s="191">
        <v>0</v>
      </c>
      <c r="D22" s="191">
        <v>0</v>
      </c>
      <c r="E22" s="191">
        <v>0</v>
      </c>
      <c r="F22" s="200">
        <v>0</v>
      </c>
    </row>
    <row r="23" spans="1:6" ht="15" customHeight="1">
      <c r="A23" s="199" t="s">
        <v>499</v>
      </c>
      <c r="B23" s="191">
        <v>0</v>
      </c>
      <c r="C23" s="191">
        <v>0</v>
      </c>
      <c r="D23" s="191">
        <v>0</v>
      </c>
      <c r="E23" s="191">
        <v>0</v>
      </c>
      <c r="F23" s="200">
        <v>0</v>
      </c>
    </row>
    <row r="24" spans="1:6" s="201" customFormat="1" ht="15" customHeight="1">
      <c r="A24" s="199" t="s">
        <v>500</v>
      </c>
      <c r="B24" s="191">
        <v>0</v>
      </c>
      <c r="C24" s="191">
        <v>0.42293000000000003</v>
      </c>
      <c r="D24" s="191">
        <v>0</v>
      </c>
      <c r="E24" s="191">
        <v>0.42293000000000003</v>
      </c>
      <c r="F24" s="200">
        <v>1.6136296265950598E-7</v>
      </c>
    </row>
    <row r="25" spans="1:6" s="201" customFormat="1" ht="15" customHeight="1">
      <c r="A25" s="348" t="s">
        <v>661</v>
      </c>
      <c r="B25" s="349">
        <v>1549788.3270399997</v>
      </c>
      <c r="C25" s="349">
        <v>820346.71804000007</v>
      </c>
      <c r="D25" s="349">
        <v>250850.54559999998</v>
      </c>
      <c r="E25" s="349">
        <v>2620985.5906799999</v>
      </c>
      <c r="F25" s="350">
        <v>1</v>
      </c>
    </row>
    <row r="26" spans="1:6" ht="15" customHeight="1">
      <c r="A26" s="205" t="s">
        <v>502</v>
      </c>
      <c r="B26" s="200">
        <v>0.59129982726761798</v>
      </c>
      <c r="C26" s="200">
        <v>0.31299169326114673</v>
      </c>
      <c r="D26" s="200">
        <v>9.5708479471235175E-2</v>
      </c>
      <c r="E26" s="200">
        <v>1</v>
      </c>
      <c r="F26" s="200"/>
    </row>
    <row r="27" spans="1:6" ht="15" customHeight="1" thickBot="1">
      <c r="A27" s="206"/>
      <c r="B27" s="207"/>
      <c r="C27" s="208"/>
      <c r="D27" s="207"/>
      <c r="E27" s="207"/>
      <c r="F27" s="209"/>
    </row>
    <row r="28" spans="1:6" ht="15" customHeight="1" thickTop="1">
      <c r="A28" s="190" t="s">
        <v>503</v>
      </c>
      <c r="B28" s="210"/>
      <c r="C28" s="200"/>
      <c r="D28" s="210"/>
      <c r="E28" s="210"/>
      <c r="F28" s="210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20" sqref="A20"/>
    </sheetView>
  </sheetViews>
  <sheetFormatPr baseColWidth="10" defaultColWidth="11.42578125" defaultRowHeight="12.75"/>
  <cols>
    <col min="1" max="1" width="76.85546875" style="193" customWidth="1"/>
    <col min="2" max="6" width="15.7109375" style="192" customWidth="1"/>
    <col min="7" max="256" width="11.42578125" style="192"/>
    <col min="257" max="257" width="76.85546875" style="192" customWidth="1"/>
    <col min="258" max="262" width="15.7109375" style="192" customWidth="1"/>
    <col min="263" max="512" width="11.42578125" style="192"/>
    <col min="513" max="513" width="76.85546875" style="192" customWidth="1"/>
    <col min="514" max="518" width="15.7109375" style="192" customWidth="1"/>
    <col min="519" max="768" width="11.42578125" style="192"/>
    <col min="769" max="769" width="76.85546875" style="192" customWidth="1"/>
    <col min="770" max="774" width="15.7109375" style="192" customWidth="1"/>
    <col min="775" max="1024" width="11.42578125" style="192"/>
    <col min="1025" max="1025" width="76.85546875" style="192" customWidth="1"/>
    <col min="1026" max="1030" width="15.7109375" style="192" customWidth="1"/>
    <col min="1031" max="1280" width="11.42578125" style="192"/>
    <col min="1281" max="1281" width="76.85546875" style="192" customWidth="1"/>
    <col min="1282" max="1286" width="15.7109375" style="192" customWidth="1"/>
    <col min="1287" max="1536" width="11.42578125" style="192"/>
    <col min="1537" max="1537" width="76.85546875" style="192" customWidth="1"/>
    <col min="1538" max="1542" width="15.7109375" style="192" customWidth="1"/>
    <col min="1543" max="1792" width="11.42578125" style="192"/>
    <col min="1793" max="1793" width="76.85546875" style="192" customWidth="1"/>
    <col min="1794" max="1798" width="15.7109375" style="192" customWidth="1"/>
    <col min="1799" max="2048" width="11.42578125" style="192"/>
    <col min="2049" max="2049" width="76.85546875" style="192" customWidth="1"/>
    <col min="2050" max="2054" width="15.7109375" style="192" customWidth="1"/>
    <col min="2055" max="2304" width="11.42578125" style="192"/>
    <col min="2305" max="2305" width="76.85546875" style="192" customWidth="1"/>
    <col min="2306" max="2310" width="15.7109375" style="192" customWidth="1"/>
    <col min="2311" max="2560" width="11.42578125" style="192"/>
    <col min="2561" max="2561" width="76.85546875" style="192" customWidth="1"/>
    <col min="2562" max="2566" width="15.7109375" style="192" customWidth="1"/>
    <col min="2567" max="2816" width="11.42578125" style="192"/>
    <col min="2817" max="2817" width="76.85546875" style="192" customWidth="1"/>
    <col min="2818" max="2822" width="15.7109375" style="192" customWidth="1"/>
    <col min="2823" max="3072" width="11.42578125" style="192"/>
    <col min="3073" max="3073" width="76.85546875" style="192" customWidth="1"/>
    <col min="3074" max="3078" width="15.7109375" style="192" customWidth="1"/>
    <col min="3079" max="3328" width="11.42578125" style="192"/>
    <col min="3329" max="3329" width="76.85546875" style="192" customWidth="1"/>
    <col min="3330" max="3334" width="15.7109375" style="192" customWidth="1"/>
    <col min="3335" max="3584" width="11.42578125" style="192"/>
    <col min="3585" max="3585" width="76.85546875" style="192" customWidth="1"/>
    <col min="3586" max="3590" width="15.7109375" style="192" customWidth="1"/>
    <col min="3591" max="3840" width="11.42578125" style="192"/>
    <col min="3841" max="3841" width="76.85546875" style="192" customWidth="1"/>
    <col min="3842" max="3846" width="15.7109375" style="192" customWidth="1"/>
    <col min="3847" max="4096" width="11.42578125" style="192"/>
    <col min="4097" max="4097" width="76.85546875" style="192" customWidth="1"/>
    <col min="4098" max="4102" width="15.7109375" style="192" customWidth="1"/>
    <col min="4103" max="4352" width="11.42578125" style="192"/>
    <col min="4353" max="4353" width="76.85546875" style="192" customWidth="1"/>
    <col min="4354" max="4358" width="15.7109375" style="192" customWidth="1"/>
    <col min="4359" max="4608" width="11.42578125" style="192"/>
    <col min="4609" max="4609" width="76.85546875" style="192" customWidth="1"/>
    <col min="4610" max="4614" width="15.7109375" style="192" customWidth="1"/>
    <col min="4615" max="4864" width="11.42578125" style="192"/>
    <col min="4865" max="4865" width="76.85546875" style="192" customWidth="1"/>
    <col min="4866" max="4870" width="15.7109375" style="192" customWidth="1"/>
    <col min="4871" max="5120" width="11.42578125" style="192"/>
    <col min="5121" max="5121" width="76.85546875" style="192" customWidth="1"/>
    <col min="5122" max="5126" width="15.7109375" style="192" customWidth="1"/>
    <col min="5127" max="5376" width="11.42578125" style="192"/>
    <col min="5377" max="5377" width="76.85546875" style="192" customWidth="1"/>
    <col min="5378" max="5382" width="15.7109375" style="192" customWidth="1"/>
    <col min="5383" max="5632" width="11.42578125" style="192"/>
    <col min="5633" max="5633" width="76.85546875" style="192" customWidth="1"/>
    <col min="5634" max="5638" width="15.7109375" style="192" customWidth="1"/>
    <col min="5639" max="5888" width="11.42578125" style="192"/>
    <col min="5889" max="5889" width="76.85546875" style="192" customWidth="1"/>
    <col min="5890" max="5894" width="15.7109375" style="192" customWidth="1"/>
    <col min="5895" max="6144" width="11.42578125" style="192"/>
    <col min="6145" max="6145" width="76.85546875" style="192" customWidth="1"/>
    <col min="6146" max="6150" width="15.7109375" style="192" customWidth="1"/>
    <col min="6151" max="6400" width="11.42578125" style="192"/>
    <col min="6401" max="6401" width="76.85546875" style="192" customWidth="1"/>
    <col min="6402" max="6406" width="15.7109375" style="192" customWidth="1"/>
    <col min="6407" max="6656" width="11.42578125" style="192"/>
    <col min="6657" max="6657" width="76.85546875" style="192" customWidth="1"/>
    <col min="6658" max="6662" width="15.7109375" style="192" customWidth="1"/>
    <col min="6663" max="6912" width="11.42578125" style="192"/>
    <col min="6913" max="6913" width="76.85546875" style="192" customWidth="1"/>
    <col min="6914" max="6918" width="15.7109375" style="192" customWidth="1"/>
    <col min="6919" max="7168" width="11.42578125" style="192"/>
    <col min="7169" max="7169" width="76.85546875" style="192" customWidth="1"/>
    <col min="7170" max="7174" width="15.7109375" style="192" customWidth="1"/>
    <col min="7175" max="7424" width="11.42578125" style="192"/>
    <col min="7425" max="7425" width="76.85546875" style="192" customWidth="1"/>
    <col min="7426" max="7430" width="15.7109375" style="192" customWidth="1"/>
    <col min="7431" max="7680" width="11.42578125" style="192"/>
    <col min="7681" max="7681" width="76.85546875" style="192" customWidth="1"/>
    <col min="7682" max="7686" width="15.7109375" style="192" customWidth="1"/>
    <col min="7687" max="7936" width="11.42578125" style="192"/>
    <col min="7937" max="7937" width="76.85546875" style="192" customWidth="1"/>
    <col min="7938" max="7942" width="15.7109375" style="192" customWidth="1"/>
    <col min="7943" max="8192" width="11.42578125" style="192"/>
    <col min="8193" max="8193" width="76.85546875" style="192" customWidth="1"/>
    <col min="8194" max="8198" width="15.7109375" style="192" customWidth="1"/>
    <col min="8199" max="8448" width="11.42578125" style="192"/>
    <col min="8449" max="8449" width="76.85546875" style="192" customWidth="1"/>
    <col min="8450" max="8454" width="15.7109375" style="192" customWidth="1"/>
    <col min="8455" max="8704" width="11.42578125" style="192"/>
    <col min="8705" max="8705" width="76.85546875" style="192" customWidth="1"/>
    <col min="8706" max="8710" width="15.7109375" style="192" customWidth="1"/>
    <col min="8711" max="8960" width="11.42578125" style="192"/>
    <col min="8961" max="8961" width="76.85546875" style="192" customWidth="1"/>
    <col min="8962" max="8966" width="15.7109375" style="192" customWidth="1"/>
    <col min="8967" max="9216" width="11.42578125" style="192"/>
    <col min="9217" max="9217" width="76.85546875" style="192" customWidth="1"/>
    <col min="9218" max="9222" width="15.7109375" style="192" customWidth="1"/>
    <col min="9223" max="9472" width="11.42578125" style="192"/>
    <col min="9473" max="9473" width="76.85546875" style="192" customWidth="1"/>
    <col min="9474" max="9478" width="15.7109375" style="192" customWidth="1"/>
    <col min="9479" max="9728" width="11.42578125" style="192"/>
    <col min="9729" max="9729" width="76.85546875" style="192" customWidth="1"/>
    <col min="9730" max="9734" width="15.7109375" style="192" customWidth="1"/>
    <col min="9735" max="9984" width="11.42578125" style="192"/>
    <col min="9985" max="9985" width="76.85546875" style="192" customWidth="1"/>
    <col min="9986" max="9990" width="15.7109375" style="192" customWidth="1"/>
    <col min="9991" max="10240" width="11.42578125" style="192"/>
    <col min="10241" max="10241" width="76.85546875" style="192" customWidth="1"/>
    <col min="10242" max="10246" width="15.7109375" style="192" customWidth="1"/>
    <col min="10247" max="10496" width="11.42578125" style="192"/>
    <col min="10497" max="10497" width="76.85546875" style="192" customWidth="1"/>
    <col min="10498" max="10502" width="15.7109375" style="192" customWidth="1"/>
    <col min="10503" max="10752" width="11.42578125" style="192"/>
    <col min="10753" max="10753" width="76.85546875" style="192" customWidth="1"/>
    <col min="10754" max="10758" width="15.7109375" style="192" customWidth="1"/>
    <col min="10759" max="11008" width="11.42578125" style="192"/>
    <col min="11009" max="11009" width="76.85546875" style="192" customWidth="1"/>
    <col min="11010" max="11014" width="15.7109375" style="192" customWidth="1"/>
    <col min="11015" max="11264" width="11.42578125" style="192"/>
    <col min="11265" max="11265" width="76.85546875" style="192" customWidth="1"/>
    <col min="11266" max="11270" width="15.7109375" style="192" customWidth="1"/>
    <col min="11271" max="11520" width="11.42578125" style="192"/>
    <col min="11521" max="11521" width="76.85546875" style="192" customWidth="1"/>
    <col min="11522" max="11526" width="15.7109375" style="192" customWidth="1"/>
    <col min="11527" max="11776" width="11.42578125" style="192"/>
    <col min="11777" max="11777" width="76.85546875" style="192" customWidth="1"/>
    <col min="11778" max="11782" width="15.7109375" style="192" customWidth="1"/>
    <col min="11783" max="12032" width="11.42578125" style="192"/>
    <col min="12033" max="12033" width="76.85546875" style="192" customWidth="1"/>
    <col min="12034" max="12038" width="15.7109375" style="192" customWidth="1"/>
    <col min="12039" max="12288" width="11.42578125" style="192"/>
    <col min="12289" max="12289" width="76.85546875" style="192" customWidth="1"/>
    <col min="12290" max="12294" width="15.7109375" style="192" customWidth="1"/>
    <col min="12295" max="12544" width="11.42578125" style="192"/>
    <col min="12545" max="12545" width="76.85546875" style="192" customWidth="1"/>
    <col min="12546" max="12550" width="15.7109375" style="192" customWidth="1"/>
    <col min="12551" max="12800" width="11.42578125" style="192"/>
    <col min="12801" max="12801" width="76.85546875" style="192" customWidth="1"/>
    <col min="12802" max="12806" width="15.7109375" style="192" customWidth="1"/>
    <col min="12807" max="13056" width="11.42578125" style="192"/>
    <col min="13057" max="13057" width="76.85546875" style="192" customWidth="1"/>
    <col min="13058" max="13062" width="15.7109375" style="192" customWidth="1"/>
    <col min="13063" max="13312" width="11.42578125" style="192"/>
    <col min="13313" max="13313" width="76.85546875" style="192" customWidth="1"/>
    <col min="13314" max="13318" width="15.7109375" style="192" customWidth="1"/>
    <col min="13319" max="13568" width="11.42578125" style="192"/>
    <col min="13569" max="13569" width="76.85546875" style="192" customWidth="1"/>
    <col min="13570" max="13574" width="15.7109375" style="192" customWidth="1"/>
    <col min="13575" max="13824" width="11.42578125" style="192"/>
    <col min="13825" max="13825" width="76.85546875" style="192" customWidth="1"/>
    <col min="13826" max="13830" width="15.7109375" style="192" customWidth="1"/>
    <col min="13831" max="14080" width="11.42578125" style="192"/>
    <col min="14081" max="14081" width="76.85546875" style="192" customWidth="1"/>
    <col min="14082" max="14086" width="15.7109375" style="192" customWidth="1"/>
    <col min="14087" max="14336" width="11.42578125" style="192"/>
    <col min="14337" max="14337" width="76.85546875" style="192" customWidth="1"/>
    <col min="14338" max="14342" width="15.7109375" style="192" customWidth="1"/>
    <col min="14343" max="14592" width="11.42578125" style="192"/>
    <col min="14593" max="14593" width="76.85546875" style="192" customWidth="1"/>
    <col min="14594" max="14598" width="15.7109375" style="192" customWidth="1"/>
    <col min="14599" max="14848" width="11.42578125" style="192"/>
    <col min="14849" max="14849" width="76.85546875" style="192" customWidth="1"/>
    <col min="14850" max="14854" width="15.7109375" style="192" customWidth="1"/>
    <col min="14855" max="15104" width="11.42578125" style="192"/>
    <col min="15105" max="15105" width="76.85546875" style="192" customWidth="1"/>
    <col min="15106" max="15110" width="15.7109375" style="192" customWidth="1"/>
    <col min="15111" max="15360" width="11.42578125" style="192"/>
    <col min="15361" max="15361" width="76.85546875" style="192" customWidth="1"/>
    <col min="15362" max="15366" width="15.7109375" style="192" customWidth="1"/>
    <col min="15367" max="15616" width="11.42578125" style="192"/>
    <col min="15617" max="15617" width="76.85546875" style="192" customWidth="1"/>
    <col min="15618" max="15622" width="15.7109375" style="192" customWidth="1"/>
    <col min="15623" max="15872" width="11.42578125" style="192"/>
    <col min="15873" max="15873" width="76.85546875" style="192" customWidth="1"/>
    <col min="15874" max="15878" width="15.7109375" style="192" customWidth="1"/>
    <col min="15879" max="16128" width="11.42578125" style="192"/>
    <col min="16129" max="16129" width="76.85546875" style="192" customWidth="1"/>
    <col min="16130" max="16134" width="15.7109375" style="192" customWidth="1"/>
    <col min="16135" max="16384" width="11.42578125" style="192"/>
  </cols>
  <sheetData>
    <row r="1" spans="1:6" s="220" customFormat="1" ht="30" customHeight="1">
      <c r="A1" s="585" t="s">
        <v>303</v>
      </c>
      <c r="B1" s="585"/>
      <c r="C1" s="585"/>
      <c r="D1" s="585"/>
      <c r="E1" s="585"/>
      <c r="F1" s="585"/>
    </row>
    <row r="2" spans="1:6" s="220" customFormat="1" ht="15" customHeight="1">
      <c r="A2" s="586" t="s">
        <v>662</v>
      </c>
      <c r="B2" s="586"/>
      <c r="C2" s="586"/>
      <c r="D2" s="586"/>
      <c r="E2" s="586"/>
      <c r="F2" s="586"/>
    </row>
    <row r="3" spans="1:6" s="220" customFormat="1" ht="15" customHeight="1">
      <c r="A3" s="558" t="s">
        <v>1139</v>
      </c>
      <c r="B3" s="558"/>
      <c r="C3" s="558"/>
      <c r="D3" s="558"/>
      <c r="E3" s="558"/>
      <c r="F3" s="558"/>
    </row>
    <row r="4" spans="1:6" s="221" customFormat="1" ht="30" customHeight="1">
      <c r="A4" s="587" t="s">
        <v>51</v>
      </c>
      <c r="B4" s="587"/>
      <c r="C4" s="587"/>
      <c r="D4" s="587"/>
      <c r="E4" s="587"/>
      <c r="F4" s="587"/>
    </row>
    <row r="5" spans="1:6" ht="15" customHeight="1">
      <c r="A5" s="194"/>
      <c r="B5" s="168"/>
      <c r="C5" s="191"/>
      <c r="D5" s="168"/>
      <c r="E5" s="168"/>
      <c r="F5" s="218"/>
    </row>
    <row r="6" spans="1:6" ht="30" customHeight="1">
      <c r="A6" s="344" t="s">
        <v>510</v>
      </c>
      <c r="B6" s="345" t="s">
        <v>130</v>
      </c>
      <c r="C6" s="345" t="s">
        <v>131</v>
      </c>
      <c r="D6" s="345" t="s">
        <v>132</v>
      </c>
      <c r="E6" s="346" t="s">
        <v>663</v>
      </c>
      <c r="F6" s="347" t="s">
        <v>66</v>
      </c>
    </row>
    <row r="7" spans="1:6" ht="15" customHeight="1">
      <c r="A7" s="199" t="s">
        <v>80</v>
      </c>
      <c r="B7" s="191">
        <v>21780.92902</v>
      </c>
      <c r="C7" s="191">
        <v>0</v>
      </c>
      <c r="D7" s="191">
        <v>0</v>
      </c>
      <c r="E7" s="191">
        <v>21780.92902</v>
      </c>
      <c r="F7" s="200">
        <v>8.310205556814625E-3</v>
      </c>
    </row>
    <row r="8" spans="1:6" ht="15" customHeight="1">
      <c r="A8" s="199" t="s">
        <v>81</v>
      </c>
      <c r="B8" s="191">
        <v>0</v>
      </c>
      <c r="C8" s="191">
        <v>0</v>
      </c>
      <c r="D8" s="191">
        <v>0</v>
      </c>
      <c r="E8" s="191">
        <v>0</v>
      </c>
      <c r="F8" s="200">
        <v>0</v>
      </c>
    </row>
    <row r="9" spans="1:6" ht="15" customHeight="1">
      <c r="A9" s="199" t="s">
        <v>82</v>
      </c>
      <c r="B9" s="191">
        <v>0</v>
      </c>
      <c r="C9" s="191">
        <v>0</v>
      </c>
      <c r="D9" s="191">
        <v>0</v>
      </c>
      <c r="E9" s="191">
        <v>0</v>
      </c>
      <c r="F9" s="200">
        <v>0</v>
      </c>
    </row>
    <row r="10" spans="1:6" ht="15" customHeight="1">
      <c r="A10" s="199" t="s">
        <v>881</v>
      </c>
      <c r="B10" s="191">
        <v>0</v>
      </c>
      <c r="C10" s="191">
        <v>0</v>
      </c>
      <c r="D10" s="191">
        <v>0</v>
      </c>
      <c r="E10" s="191">
        <v>0</v>
      </c>
      <c r="F10" s="200">
        <v>0</v>
      </c>
    </row>
    <row r="11" spans="1:6" ht="15" customHeight="1">
      <c r="A11" s="199" t="s">
        <v>95</v>
      </c>
      <c r="B11" s="191">
        <v>24920.235960000002</v>
      </c>
      <c r="C11" s="191">
        <v>0</v>
      </c>
      <c r="D11" s="191">
        <v>576.83586000000003</v>
      </c>
      <c r="E11" s="191">
        <v>25497.071820000001</v>
      </c>
      <c r="F11" s="200">
        <v>9.7280473081063096E-3</v>
      </c>
    </row>
    <row r="12" spans="1:6" ht="15" customHeight="1">
      <c r="A12" s="199" t="s">
        <v>96</v>
      </c>
      <c r="B12" s="191">
        <v>31015.669040000001</v>
      </c>
      <c r="C12" s="191">
        <v>58412.812380000003</v>
      </c>
      <c r="D12" s="191">
        <v>0</v>
      </c>
      <c r="E12" s="191">
        <v>89428.481419999996</v>
      </c>
      <c r="F12" s="200">
        <v>3.4120172860926827E-2</v>
      </c>
    </row>
    <row r="13" spans="1:6" ht="15" customHeight="1">
      <c r="A13" s="199" t="s">
        <v>888</v>
      </c>
      <c r="B13" s="191">
        <v>0</v>
      </c>
      <c r="C13" s="191">
        <v>0</v>
      </c>
      <c r="D13" s="191">
        <v>0</v>
      </c>
      <c r="E13" s="191">
        <v>0</v>
      </c>
      <c r="F13" s="200">
        <v>0</v>
      </c>
    </row>
    <row r="14" spans="1:6" ht="15" customHeight="1">
      <c r="A14" s="199" t="s">
        <v>889</v>
      </c>
      <c r="B14" s="191">
        <v>0</v>
      </c>
      <c r="C14" s="191">
        <v>0</v>
      </c>
      <c r="D14" s="191">
        <v>0</v>
      </c>
      <c r="E14" s="191">
        <v>0</v>
      </c>
      <c r="F14" s="200">
        <v>0</v>
      </c>
    </row>
    <row r="15" spans="1:6" ht="15" customHeight="1">
      <c r="A15" s="199" t="s">
        <v>890</v>
      </c>
      <c r="B15" s="191">
        <v>0</v>
      </c>
      <c r="C15" s="191">
        <v>0</v>
      </c>
      <c r="D15" s="191">
        <v>0</v>
      </c>
      <c r="E15" s="191">
        <v>0</v>
      </c>
      <c r="F15" s="200">
        <v>0</v>
      </c>
    </row>
    <row r="16" spans="1:6" ht="15" customHeight="1">
      <c r="A16" s="199" t="s">
        <v>533</v>
      </c>
      <c r="B16" s="191">
        <v>0</v>
      </c>
      <c r="C16" s="191">
        <v>0</v>
      </c>
      <c r="D16" s="191">
        <v>0</v>
      </c>
      <c r="E16" s="191">
        <v>0</v>
      </c>
      <c r="F16" s="200">
        <v>0</v>
      </c>
    </row>
    <row r="17" spans="1:6" ht="15" customHeight="1">
      <c r="A17" s="199" t="s">
        <v>534</v>
      </c>
      <c r="B17" s="191">
        <v>0</v>
      </c>
      <c r="C17" s="191">
        <v>0</v>
      </c>
      <c r="D17" s="191">
        <v>0</v>
      </c>
      <c r="E17" s="191">
        <v>0</v>
      </c>
      <c r="F17" s="200">
        <v>0</v>
      </c>
    </row>
    <row r="18" spans="1:6" ht="15" customHeight="1">
      <c r="A18" s="199" t="s">
        <v>85</v>
      </c>
      <c r="B18" s="191">
        <v>239.29621</v>
      </c>
      <c r="C18" s="191">
        <v>364.5675</v>
      </c>
      <c r="D18" s="191">
        <v>0</v>
      </c>
      <c r="E18" s="191">
        <v>603.86370999999997</v>
      </c>
      <c r="F18" s="200">
        <v>2.3039566190187675E-4</v>
      </c>
    </row>
    <row r="19" spans="1:6" ht="15" customHeight="1">
      <c r="A19" s="199" t="s">
        <v>87</v>
      </c>
      <c r="B19" s="191">
        <v>602.46693999999991</v>
      </c>
      <c r="C19" s="191">
        <v>1292.17534</v>
      </c>
      <c r="D19" s="191">
        <v>9204.8996800000004</v>
      </c>
      <c r="E19" s="191">
        <v>11099.54196</v>
      </c>
      <c r="F19" s="200">
        <v>4.2348733237866781E-3</v>
      </c>
    </row>
    <row r="20" spans="1:6" ht="15" customHeight="1">
      <c r="A20" s="199" t="s">
        <v>88</v>
      </c>
      <c r="B20" s="191">
        <v>75105.00288</v>
      </c>
      <c r="C20" s="191">
        <v>40894.980779999998</v>
      </c>
      <c r="D20" s="191">
        <v>0</v>
      </c>
      <c r="E20" s="191">
        <v>115999.98366</v>
      </c>
      <c r="F20" s="200">
        <v>4.4258153906868471E-2</v>
      </c>
    </row>
    <row r="21" spans="1:6" ht="15" customHeight="1">
      <c r="A21" s="199" t="s">
        <v>535</v>
      </c>
      <c r="B21" s="191">
        <v>0</v>
      </c>
      <c r="C21" s="191">
        <v>0</v>
      </c>
      <c r="D21" s="191">
        <v>0</v>
      </c>
      <c r="E21" s="191">
        <v>0</v>
      </c>
      <c r="F21" s="200">
        <v>0</v>
      </c>
    </row>
    <row r="22" spans="1:6" ht="15" customHeight="1">
      <c r="A22" s="199" t="s">
        <v>89</v>
      </c>
      <c r="B22" s="191">
        <v>0</v>
      </c>
      <c r="C22" s="191">
        <v>0</v>
      </c>
      <c r="D22" s="191">
        <v>0</v>
      </c>
      <c r="E22" s="191">
        <v>0</v>
      </c>
      <c r="F22" s="200">
        <v>0</v>
      </c>
    </row>
    <row r="23" spans="1:6" ht="15" customHeight="1">
      <c r="A23" s="199" t="s">
        <v>90</v>
      </c>
      <c r="B23" s="191">
        <v>0</v>
      </c>
      <c r="C23" s="191">
        <v>0</v>
      </c>
      <c r="D23" s="191">
        <v>0</v>
      </c>
      <c r="E23" s="191">
        <v>0</v>
      </c>
      <c r="F23" s="200">
        <v>0</v>
      </c>
    </row>
    <row r="24" spans="1:6" ht="15" customHeight="1">
      <c r="A24" s="199" t="s">
        <v>91</v>
      </c>
      <c r="B24" s="191">
        <v>0</v>
      </c>
      <c r="C24" s="191">
        <v>0</v>
      </c>
      <c r="D24" s="191">
        <v>0</v>
      </c>
      <c r="E24" s="191">
        <v>0</v>
      </c>
      <c r="F24" s="200">
        <v>0</v>
      </c>
    </row>
    <row r="25" spans="1:6" ht="15" customHeight="1">
      <c r="A25" s="199" t="s">
        <v>884</v>
      </c>
      <c r="B25" s="191">
        <v>0</v>
      </c>
      <c r="C25" s="191">
        <v>0</v>
      </c>
      <c r="D25" s="191">
        <v>0</v>
      </c>
      <c r="E25" s="191">
        <v>0</v>
      </c>
      <c r="F25" s="200">
        <v>0</v>
      </c>
    </row>
    <row r="26" spans="1:6" ht="15" customHeight="1">
      <c r="A26" s="199" t="s">
        <v>891</v>
      </c>
      <c r="B26" s="191">
        <v>0</v>
      </c>
      <c r="C26" s="191">
        <v>0</v>
      </c>
      <c r="D26" s="191">
        <v>0</v>
      </c>
      <c r="E26" s="191">
        <v>0</v>
      </c>
      <c r="F26" s="200">
        <v>0</v>
      </c>
    </row>
    <row r="27" spans="1:6" ht="15" customHeight="1">
      <c r="A27" s="199" t="s">
        <v>886</v>
      </c>
      <c r="B27" s="191">
        <v>0</v>
      </c>
      <c r="C27" s="191">
        <v>0</v>
      </c>
      <c r="D27" s="191">
        <v>0</v>
      </c>
      <c r="E27" s="191">
        <v>0</v>
      </c>
      <c r="F27" s="200">
        <v>0</v>
      </c>
    </row>
    <row r="28" spans="1:6" ht="15" customHeight="1">
      <c r="A28" s="199" t="s">
        <v>83</v>
      </c>
      <c r="B28" s="191">
        <v>604755.49017</v>
      </c>
      <c r="C28" s="191">
        <v>198939.53194999998</v>
      </c>
      <c r="D28" s="191">
        <v>103078.11652</v>
      </c>
      <c r="E28" s="191">
        <v>906773.13864000002</v>
      </c>
      <c r="F28" s="200">
        <v>0.34596647225547811</v>
      </c>
    </row>
    <row r="29" spans="1:6" ht="15" customHeight="1">
      <c r="A29" s="199" t="s">
        <v>299</v>
      </c>
      <c r="B29" s="191">
        <v>0</v>
      </c>
      <c r="C29" s="191">
        <v>421.79444999999998</v>
      </c>
      <c r="D29" s="191">
        <v>3125.4397899999999</v>
      </c>
      <c r="E29" s="191">
        <v>3547.2342399999998</v>
      </c>
      <c r="F29" s="200">
        <v>1.3533970780357056E-3</v>
      </c>
    </row>
    <row r="30" spans="1:6" ht="15" customHeight="1">
      <c r="A30" s="199" t="s">
        <v>537</v>
      </c>
      <c r="B30" s="191">
        <v>0</v>
      </c>
      <c r="C30" s="191">
        <v>0</v>
      </c>
      <c r="D30" s="191">
        <v>0</v>
      </c>
      <c r="E30" s="191">
        <v>0</v>
      </c>
      <c r="F30" s="200">
        <v>0</v>
      </c>
    </row>
    <row r="31" spans="1:6" ht="15" customHeight="1">
      <c r="A31" s="199" t="s">
        <v>538</v>
      </c>
      <c r="B31" s="191">
        <v>733708.85710999998</v>
      </c>
      <c r="C31" s="191">
        <v>389123.23704000004</v>
      </c>
      <c r="D31" s="191">
        <v>128940.356</v>
      </c>
      <c r="E31" s="191">
        <v>1251772.4501499999</v>
      </c>
      <c r="F31" s="200">
        <v>0.47759608240548723</v>
      </c>
    </row>
    <row r="32" spans="1:6" ht="15" customHeight="1">
      <c r="A32" s="199" t="s">
        <v>84</v>
      </c>
      <c r="B32" s="191">
        <v>0</v>
      </c>
      <c r="C32" s="191">
        <v>67.295299999999997</v>
      </c>
      <c r="D32" s="191">
        <v>150.85849999999999</v>
      </c>
      <c r="E32" s="191">
        <v>218.15379999999999</v>
      </c>
      <c r="F32" s="200">
        <v>8.3233498412099713E-5</v>
      </c>
    </row>
    <row r="33" spans="1:6" ht="15" customHeight="1">
      <c r="A33" s="199" t="s">
        <v>92</v>
      </c>
      <c r="B33" s="191">
        <v>3028.0324700000001</v>
      </c>
      <c r="C33" s="191">
        <v>43755.360909999996</v>
      </c>
      <c r="D33" s="191">
        <v>400.07841999999999</v>
      </c>
      <c r="E33" s="191">
        <v>47183.471799999992</v>
      </c>
      <c r="F33" s="200">
        <v>1.8002186646038944E-2</v>
      </c>
    </row>
    <row r="34" spans="1:6" ht="15" customHeight="1">
      <c r="A34" s="199" t="s">
        <v>93</v>
      </c>
      <c r="B34" s="191">
        <v>2047.4808</v>
      </c>
      <c r="C34" s="191">
        <v>8315.1238300000005</v>
      </c>
      <c r="D34" s="191">
        <v>2053.4919399999999</v>
      </c>
      <c r="E34" s="191">
        <v>12416.09657</v>
      </c>
      <c r="F34" s="200">
        <v>4.7371861234760601E-3</v>
      </c>
    </row>
    <row r="35" spans="1:6" s="201" customFormat="1" ht="15" customHeight="1">
      <c r="A35" s="199" t="s">
        <v>94</v>
      </c>
      <c r="B35" s="191">
        <v>52584.866439999998</v>
      </c>
      <c r="C35" s="191">
        <v>78759.838560000004</v>
      </c>
      <c r="D35" s="191">
        <v>3320.4688900000001</v>
      </c>
      <c r="E35" s="191">
        <v>134665.17389000001</v>
      </c>
      <c r="F35" s="200">
        <v>5.1379593374667076E-2</v>
      </c>
    </row>
    <row r="36" spans="1:6" s="201" customFormat="1" ht="15" customHeight="1">
      <c r="A36" s="199" t="s">
        <v>341</v>
      </c>
      <c r="B36" s="191">
        <v>0</v>
      </c>
      <c r="C36" s="191">
        <v>0</v>
      </c>
      <c r="D36" s="191">
        <v>0</v>
      </c>
      <c r="E36" s="191">
        <v>0</v>
      </c>
      <c r="F36" s="200">
        <v>0</v>
      </c>
    </row>
    <row r="37" spans="1:6" s="201" customFormat="1" ht="15" customHeight="1">
      <c r="A37" s="351" t="s">
        <v>519</v>
      </c>
      <c r="B37" s="349">
        <v>1549788.3270399999</v>
      </c>
      <c r="C37" s="349">
        <v>820346.71804000018</v>
      </c>
      <c r="D37" s="349">
        <v>250850.54560000001</v>
      </c>
      <c r="E37" s="349">
        <v>2620985.5906799999</v>
      </c>
      <c r="F37" s="352">
        <v>1</v>
      </c>
    </row>
    <row r="38" spans="1:6" ht="15" customHeight="1">
      <c r="A38" s="205" t="s">
        <v>502</v>
      </c>
      <c r="B38" s="200">
        <v>0.59129982726761809</v>
      </c>
      <c r="C38" s="200">
        <v>0.31299169326114679</v>
      </c>
      <c r="D38" s="200">
        <v>9.5708479471235189E-2</v>
      </c>
      <c r="E38" s="200">
        <v>1</v>
      </c>
      <c r="F38" s="200"/>
    </row>
    <row r="39" spans="1:6" ht="15" customHeight="1" thickBot="1">
      <c r="A39" s="259"/>
      <c r="B39" s="257"/>
      <c r="C39" s="258"/>
      <c r="D39" s="257"/>
      <c r="E39" s="257"/>
      <c r="F39" s="353"/>
    </row>
    <row r="40" spans="1:6" ht="15" customHeight="1">
      <c r="A40" s="190" t="s">
        <v>503</v>
      </c>
      <c r="B40" s="210"/>
      <c r="C40" s="200"/>
      <c r="D40" s="210"/>
      <c r="E40" s="210"/>
      <c r="F40" s="210"/>
    </row>
    <row r="41" spans="1:6" ht="15" customHeight="1">
      <c r="A41" s="199"/>
      <c r="B41" s="199"/>
      <c r="C41" s="191"/>
      <c r="D41" s="199"/>
      <c r="E41" s="199"/>
      <c r="F41" s="210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25" sqref="A25"/>
    </sheetView>
  </sheetViews>
  <sheetFormatPr baseColWidth="10" defaultColWidth="11.42578125" defaultRowHeight="12.75"/>
  <cols>
    <col min="1" max="1" width="66.85546875" style="193" customWidth="1"/>
    <col min="2" max="6" width="15.7109375" style="192" customWidth="1"/>
    <col min="7" max="256" width="11.42578125" style="192"/>
    <col min="257" max="257" width="66.85546875" style="192" customWidth="1"/>
    <col min="258" max="262" width="15.7109375" style="192" customWidth="1"/>
    <col min="263" max="512" width="11.42578125" style="192"/>
    <col min="513" max="513" width="66.85546875" style="192" customWidth="1"/>
    <col min="514" max="518" width="15.7109375" style="192" customWidth="1"/>
    <col min="519" max="768" width="11.42578125" style="192"/>
    <col min="769" max="769" width="66.85546875" style="192" customWidth="1"/>
    <col min="770" max="774" width="15.7109375" style="192" customWidth="1"/>
    <col min="775" max="1024" width="11.42578125" style="192"/>
    <col min="1025" max="1025" width="66.85546875" style="192" customWidth="1"/>
    <col min="1026" max="1030" width="15.7109375" style="192" customWidth="1"/>
    <col min="1031" max="1280" width="11.42578125" style="192"/>
    <col min="1281" max="1281" width="66.85546875" style="192" customWidth="1"/>
    <col min="1282" max="1286" width="15.7109375" style="192" customWidth="1"/>
    <col min="1287" max="1536" width="11.42578125" style="192"/>
    <col min="1537" max="1537" width="66.85546875" style="192" customWidth="1"/>
    <col min="1538" max="1542" width="15.7109375" style="192" customWidth="1"/>
    <col min="1543" max="1792" width="11.42578125" style="192"/>
    <col min="1793" max="1793" width="66.85546875" style="192" customWidth="1"/>
    <col min="1794" max="1798" width="15.7109375" style="192" customWidth="1"/>
    <col min="1799" max="2048" width="11.42578125" style="192"/>
    <col min="2049" max="2049" width="66.85546875" style="192" customWidth="1"/>
    <col min="2050" max="2054" width="15.7109375" style="192" customWidth="1"/>
    <col min="2055" max="2304" width="11.42578125" style="192"/>
    <col min="2305" max="2305" width="66.85546875" style="192" customWidth="1"/>
    <col min="2306" max="2310" width="15.7109375" style="192" customWidth="1"/>
    <col min="2311" max="2560" width="11.42578125" style="192"/>
    <col min="2561" max="2561" width="66.85546875" style="192" customWidth="1"/>
    <col min="2562" max="2566" width="15.7109375" style="192" customWidth="1"/>
    <col min="2567" max="2816" width="11.42578125" style="192"/>
    <col min="2817" max="2817" width="66.85546875" style="192" customWidth="1"/>
    <col min="2818" max="2822" width="15.7109375" style="192" customWidth="1"/>
    <col min="2823" max="3072" width="11.42578125" style="192"/>
    <col min="3073" max="3073" width="66.85546875" style="192" customWidth="1"/>
    <col min="3074" max="3078" width="15.7109375" style="192" customWidth="1"/>
    <col min="3079" max="3328" width="11.42578125" style="192"/>
    <col min="3329" max="3329" width="66.85546875" style="192" customWidth="1"/>
    <col min="3330" max="3334" width="15.7109375" style="192" customWidth="1"/>
    <col min="3335" max="3584" width="11.42578125" style="192"/>
    <col min="3585" max="3585" width="66.85546875" style="192" customWidth="1"/>
    <col min="3586" max="3590" width="15.7109375" style="192" customWidth="1"/>
    <col min="3591" max="3840" width="11.42578125" style="192"/>
    <col min="3841" max="3841" width="66.85546875" style="192" customWidth="1"/>
    <col min="3842" max="3846" width="15.7109375" style="192" customWidth="1"/>
    <col min="3847" max="4096" width="11.42578125" style="192"/>
    <col min="4097" max="4097" width="66.85546875" style="192" customWidth="1"/>
    <col min="4098" max="4102" width="15.7109375" style="192" customWidth="1"/>
    <col min="4103" max="4352" width="11.42578125" style="192"/>
    <col min="4353" max="4353" width="66.85546875" style="192" customWidth="1"/>
    <col min="4354" max="4358" width="15.7109375" style="192" customWidth="1"/>
    <col min="4359" max="4608" width="11.42578125" style="192"/>
    <col min="4609" max="4609" width="66.85546875" style="192" customWidth="1"/>
    <col min="4610" max="4614" width="15.7109375" style="192" customWidth="1"/>
    <col min="4615" max="4864" width="11.42578125" style="192"/>
    <col min="4865" max="4865" width="66.85546875" style="192" customWidth="1"/>
    <col min="4866" max="4870" width="15.7109375" style="192" customWidth="1"/>
    <col min="4871" max="5120" width="11.42578125" style="192"/>
    <col min="5121" max="5121" width="66.85546875" style="192" customWidth="1"/>
    <col min="5122" max="5126" width="15.7109375" style="192" customWidth="1"/>
    <col min="5127" max="5376" width="11.42578125" style="192"/>
    <col min="5377" max="5377" width="66.85546875" style="192" customWidth="1"/>
    <col min="5378" max="5382" width="15.7109375" style="192" customWidth="1"/>
    <col min="5383" max="5632" width="11.42578125" style="192"/>
    <col min="5633" max="5633" width="66.85546875" style="192" customWidth="1"/>
    <col min="5634" max="5638" width="15.7109375" style="192" customWidth="1"/>
    <col min="5639" max="5888" width="11.42578125" style="192"/>
    <col min="5889" max="5889" width="66.85546875" style="192" customWidth="1"/>
    <col min="5890" max="5894" width="15.7109375" style="192" customWidth="1"/>
    <col min="5895" max="6144" width="11.42578125" style="192"/>
    <col min="6145" max="6145" width="66.85546875" style="192" customWidth="1"/>
    <col min="6146" max="6150" width="15.7109375" style="192" customWidth="1"/>
    <col min="6151" max="6400" width="11.42578125" style="192"/>
    <col min="6401" max="6401" width="66.85546875" style="192" customWidth="1"/>
    <col min="6402" max="6406" width="15.7109375" style="192" customWidth="1"/>
    <col min="6407" max="6656" width="11.42578125" style="192"/>
    <col min="6657" max="6657" width="66.85546875" style="192" customWidth="1"/>
    <col min="6658" max="6662" width="15.7109375" style="192" customWidth="1"/>
    <col min="6663" max="6912" width="11.42578125" style="192"/>
    <col min="6913" max="6913" width="66.85546875" style="192" customWidth="1"/>
    <col min="6914" max="6918" width="15.7109375" style="192" customWidth="1"/>
    <col min="6919" max="7168" width="11.42578125" style="192"/>
    <col min="7169" max="7169" width="66.85546875" style="192" customWidth="1"/>
    <col min="7170" max="7174" width="15.7109375" style="192" customWidth="1"/>
    <col min="7175" max="7424" width="11.42578125" style="192"/>
    <col min="7425" max="7425" width="66.85546875" style="192" customWidth="1"/>
    <col min="7426" max="7430" width="15.7109375" style="192" customWidth="1"/>
    <col min="7431" max="7680" width="11.42578125" style="192"/>
    <col min="7681" max="7681" width="66.85546875" style="192" customWidth="1"/>
    <col min="7682" max="7686" width="15.7109375" style="192" customWidth="1"/>
    <col min="7687" max="7936" width="11.42578125" style="192"/>
    <col min="7937" max="7937" width="66.85546875" style="192" customWidth="1"/>
    <col min="7938" max="7942" width="15.7109375" style="192" customWidth="1"/>
    <col min="7943" max="8192" width="11.42578125" style="192"/>
    <col min="8193" max="8193" width="66.85546875" style="192" customWidth="1"/>
    <col min="8194" max="8198" width="15.7109375" style="192" customWidth="1"/>
    <col min="8199" max="8448" width="11.42578125" style="192"/>
    <col min="8449" max="8449" width="66.85546875" style="192" customWidth="1"/>
    <col min="8450" max="8454" width="15.7109375" style="192" customWidth="1"/>
    <col min="8455" max="8704" width="11.42578125" style="192"/>
    <col min="8705" max="8705" width="66.85546875" style="192" customWidth="1"/>
    <col min="8706" max="8710" width="15.7109375" style="192" customWidth="1"/>
    <col min="8711" max="8960" width="11.42578125" style="192"/>
    <col min="8961" max="8961" width="66.85546875" style="192" customWidth="1"/>
    <col min="8962" max="8966" width="15.7109375" style="192" customWidth="1"/>
    <col min="8967" max="9216" width="11.42578125" style="192"/>
    <col min="9217" max="9217" width="66.85546875" style="192" customWidth="1"/>
    <col min="9218" max="9222" width="15.7109375" style="192" customWidth="1"/>
    <col min="9223" max="9472" width="11.42578125" style="192"/>
    <col min="9473" max="9473" width="66.85546875" style="192" customWidth="1"/>
    <col min="9474" max="9478" width="15.7109375" style="192" customWidth="1"/>
    <col min="9479" max="9728" width="11.42578125" style="192"/>
    <col min="9729" max="9729" width="66.85546875" style="192" customWidth="1"/>
    <col min="9730" max="9734" width="15.7109375" style="192" customWidth="1"/>
    <col min="9735" max="9984" width="11.42578125" style="192"/>
    <col min="9985" max="9985" width="66.85546875" style="192" customWidth="1"/>
    <col min="9986" max="9990" width="15.7109375" style="192" customWidth="1"/>
    <col min="9991" max="10240" width="11.42578125" style="192"/>
    <col min="10241" max="10241" width="66.85546875" style="192" customWidth="1"/>
    <col min="10242" max="10246" width="15.7109375" style="192" customWidth="1"/>
    <col min="10247" max="10496" width="11.42578125" style="192"/>
    <col min="10497" max="10497" width="66.85546875" style="192" customWidth="1"/>
    <col min="10498" max="10502" width="15.7109375" style="192" customWidth="1"/>
    <col min="10503" max="10752" width="11.42578125" style="192"/>
    <col min="10753" max="10753" width="66.85546875" style="192" customWidth="1"/>
    <col min="10754" max="10758" width="15.7109375" style="192" customWidth="1"/>
    <col min="10759" max="11008" width="11.42578125" style="192"/>
    <col min="11009" max="11009" width="66.85546875" style="192" customWidth="1"/>
    <col min="11010" max="11014" width="15.7109375" style="192" customWidth="1"/>
    <col min="11015" max="11264" width="11.42578125" style="192"/>
    <col min="11265" max="11265" width="66.85546875" style="192" customWidth="1"/>
    <col min="11266" max="11270" width="15.7109375" style="192" customWidth="1"/>
    <col min="11271" max="11520" width="11.42578125" style="192"/>
    <col min="11521" max="11521" width="66.85546875" style="192" customWidth="1"/>
    <col min="11522" max="11526" width="15.7109375" style="192" customWidth="1"/>
    <col min="11527" max="11776" width="11.42578125" style="192"/>
    <col min="11777" max="11777" width="66.85546875" style="192" customWidth="1"/>
    <col min="11778" max="11782" width="15.7109375" style="192" customWidth="1"/>
    <col min="11783" max="12032" width="11.42578125" style="192"/>
    <col min="12033" max="12033" width="66.85546875" style="192" customWidth="1"/>
    <col min="12034" max="12038" width="15.7109375" style="192" customWidth="1"/>
    <col min="12039" max="12288" width="11.42578125" style="192"/>
    <col min="12289" max="12289" width="66.85546875" style="192" customWidth="1"/>
    <col min="12290" max="12294" width="15.7109375" style="192" customWidth="1"/>
    <col min="12295" max="12544" width="11.42578125" style="192"/>
    <col min="12545" max="12545" width="66.85546875" style="192" customWidth="1"/>
    <col min="12546" max="12550" width="15.7109375" style="192" customWidth="1"/>
    <col min="12551" max="12800" width="11.42578125" style="192"/>
    <col min="12801" max="12801" width="66.85546875" style="192" customWidth="1"/>
    <col min="12802" max="12806" width="15.7109375" style="192" customWidth="1"/>
    <col min="12807" max="13056" width="11.42578125" style="192"/>
    <col min="13057" max="13057" width="66.85546875" style="192" customWidth="1"/>
    <col min="13058" max="13062" width="15.7109375" style="192" customWidth="1"/>
    <col min="13063" max="13312" width="11.42578125" style="192"/>
    <col min="13313" max="13313" width="66.85546875" style="192" customWidth="1"/>
    <col min="13314" max="13318" width="15.7109375" style="192" customWidth="1"/>
    <col min="13319" max="13568" width="11.42578125" style="192"/>
    <col min="13569" max="13569" width="66.85546875" style="192" customWidth="1"/>
    <col min="13570" max="13574" width="15.7109375" style="192" customWidth="1"/>
    <col min="13575" max="13824" width="11.42578125" style="192"/>
    <col min="13825" max="13825" width="66.85546875" style="192" customWidth="1"/>
    <col min="13826" max="13830" width="15.7109375" style="192" customWidth="1"/>
    <col min="13831" max="14080" width="11.42578125" style="192"/>
    <col min="14081" max="14081" width="66.85546875" style="192" customWidth="1"/>
    <col min="14082" max="14086" width="15.7109375" style="192" customWidth="1"/>
    <col min="14087" max="14336" width="11.42578125" style="192"/>
    <col min="14337" max="14337" width="66.85546875" style="192" customWidth="1"/>
    <col min="14338" max="14342" width="15.7109375" style="192" customWidth="1"/>
    <col min="14343" max="14592" width="11.42578125" style="192"/>
    <col min="14593" max="14593" width="66.85546875" style="192" customWidth="1"/>
    <col min="14594" max="14598" width="15.7109375" style="192" customWidth="1"/>
    <col min="14599" max="14848" width="11.42578125" style="192"/>
    <col min="14849" max="14849" width="66.85546875" style="192" customWidth="1"/>
    <col min="14850" max="14854" width="15.7109375" style="192" customWidth="1"/>
    <col min="14855" max="15104" width="11.42578125" style="192"/>
    <col min="15105" max="15105" width="66.85546875" style="192" customWidth="1"/>
    <col min="15106" max="15110" width="15.7109375" style="192" customWidth="1"/>
    <col min="15111" max="15360" width="11.42578125" style="192"/>
    <col min="15361" max="15361" width="66.85546875" style="192" customWidth="1"/>
    <col min="15362" max="15366" width="15.7109375" style="192" customWidth="1"/>
    <col min="15367" max="15616" width="11.42578125" style="192"/>
    <col min="15617" max="15617" width="66.85546875" style="192" customWidth="1"/>
    <col min="15618" max="15622" width="15.7109375" style="192" customWidth="1"/>
    <col min="15623" max="15872" width="11.42578125" style="192"/>
    <col min="15873" max="15873" width="66.85546875" style="192" customWidth="1"/>
    <col min="15874" max="15878" width="15.7109375" style="192" customWidth="1"/>
    <col min="15879" max="16128" width="11.42578125" style="192"/>
    <col min="16129" max="16129" width="66.85546875" style="192" customWidth="1"/>
    <col min="16130" max="16134" width="15.7109375" style="192" customWidth="1"/>
    <col min="16135" max="16384" width="11.42578125" style="192"/>
  </cols>
  <sheetData>
    <row r="1" spans="1:6" s="169" customFormat="1" ht="30" customHeight="1">
      <c r="A1" s="585" t="s">
        <v>303</v>
      </c>
      <c r="B1" s="585"/>
      <c r="C1" s="585"/>
      <c r="D1" s="585"/>
      <c r="E1" s="585"/>
      <c r="F1" s="585"/>
    </row>
    <row r="2" spans="1:6" s="169" customFormat="1" ht="18">
      <c r="A2" s="586" t="s">
        <v>543</v>
      </c>
      <c r="B2" s="586"/>
      <c r="C2" s="586"/>
      <c r="D2" s="586"/>
      <c r="E2" s="586"/>
      <c r="F2" s="586"/>
    </row>
    <row r="3" spans="1:6" s="169" customFormat="1" ht="15" customHeight="1">
      <c r="A3" s="558" t="s">
        <v>1139</v>
      </c>
      <c r="B3" s="558"/>
      <c r="C3" s="558"/>
      <c r="D3" s="558"/>
      <c r="E3" s="558"/>
      <c r="F3" s="558"/>
    </row>
    <row r="4" spans="1:6" s="169" customFormat="1" ht="30" customHeight="1">
      <c r="A4" s="587" t="s">
        <v>51</v>
      </c>
      <c r="B4" s="587"/>
      <c r="C4" s="587"/>
      <c r="D4" s="587"/>
      <c r="E4" s="587"/>
      <c r="F4" s="587"/>
    </row>
    <row r="5" spans="1:6" ht="15" customHeight="1">
      <c r="A5" s="194"/>
      <c r="B5" s="168"/>
      <c r="C5" s="191"/>
      <c r="D5" s="168"/>
      <c r="E5" s="168"/>
      <c r="F5" s="218"/>
    </row>
    <row r="6" spans="1:6" ht="30" customHeight="1">
      <c r="A6" s="195" t="s">
        <v>544</v>
      </c>
      <c r="B6" s="196" t="s">
        <v>130</v>
      </c>
      <c r="C6" s="196" t="s">
        <v>131</v>
      </c>
      <c r="D6" s="196" t="s">
        <v>132</v>
      </c>
      <c r="E6" s="197" t="s">
        <v>664</v>
      </c>
      <c r="F6" s="198" t="s">
        <v>66</v>
      </c>
    </row>
    <row r="7" spans="1:6" ht="15" customHeight="1">
      <c r="A7" s="199" t="s">
        <v>545</v>
      </c>
      <c r="B7" s="191">
        <v>1542920.64521</v>
      </c>
      <c r="C7" s="191">
        <v>754742.1357000001</v>
      </c>
      <c r="D7" s="191">
        <v>244488.31975</v>
      </c>
      <c r="E7" s="191">
        <v>2542151.10066</v>
      </c>
      <c r="F7" s="200">
        <v>0.96992181481201856</v>
      </c>
    </row>
    <row r="8" spans="1:6" ht="15" customHeight="1">
      <c r="A8" s="199" t="s">
        <v>546</v>
      </c>
      <c r="B8" s="191">
        <v>0</v>
      </c>
      <c r="C8" s="191">
        <v>0</v>
      </c>
      <c r="D8" s="191">
        <v>0</v>
      </c>
      <c r="E8" s="191">
        <v>0</v>
      </c>
      <c r="F8" s="200">
        <v>0</v>
      </c>
    </row>
    <row r="9" spans="1:6" ht="15" customHeight="1">
      <c r="A9" s="199" t="s">
        <v>547</v>
      </c>
      <c r="B9" s="191">
        <v>0</v>
      </c>
      <c r="C9" s="191">
        <v>4014.0045399999999</v>
      </c>
      <c r="D9" s="191">
        <v>0</v>
      </c>
      <c r="E9" s="191">
        <v>4014.0045399999999</v>
      </c>
      <c r="F9" s="200">
        <v>1.5314866874316403E-3</v>
      </c>
    </row>
    <row r="10" spans="1:6" ht="15" customHeight="1">
      <c r="A10" s="199" t="s">
        <v>548</v>
      </c>
      <c r="B10" s="191">
        <v>0</v>
      </c>
      <c r="C10" s="191">
        <v>0</v>
      </c>
      <c r="D10" s="191">
        <v>0</v>
      </c>
      <c r="E10" s="191">
        <v>0</v>
      </c>
      <c r="F10" s="200">
        <v>0</v>
      </c>
    </row>
    <row r="11" spans="1:6" s="354" customFormat="1" ht="15" customHeight="1">
      <c r="A11" s="199" t="s">
        <v>549</v>
      </c>
      <c r="B11" s="191">
        <v>960.82778000000008</v>
      </c>
      <c r="C11" s="191">
        <v>6322.6323499999999</v>
      </c>
      <c r="D11" s="191">
        <v>0</v>
      </c>
      <c r="E11" s="191">
        <v>7283.4601299999995</v>
      </c>
      <c r="F11" s="200">
        <v>2.7789012484610003E-3</v>
      </c>
    </row>
    <row r="12" spans="1:6" ht="15" customHeight="1">
      <c r="A12" s="199" t="s">
        <v>550</v>
      </c>
      <c r="B12" s="191">
        <v>0</v>
      </c>
      <c r="C12" s="191">
        <v>0</v>
      </c>
      <c r="D12" s="191">
        <v>0</v>
      </c>
      <c r="E12" s="191">
        <v>0</v>
      </c>
      <c r="F12" s="200">
        <v>0</v>
      </c>
    </row>
    <row r="13" spans="1:6" ht="15" customHeight="1">
      <c r="A13" s="199" t="s">
        <v>551</v>
      </c>
      <c r="B13" s="191">
        <v>308.93099999999998</v>
      </c>
      <c r="C13" s="191">
        <v>4183.9159200000004</v>
      </c>
      <c r="D13" s="191">
        <v>0</v>
      </c>
      <c r="E13" s="191">
        <v>4492.84692</v>
      </c>
      <c r="F13" s="200">
        <v>1.7141822282663009E-3</v>
      </c>
    </row>
    <row r="14" spans="1:6" ht="15" customHeight="1">
      <c r="A14" s="199" t="s">
        <v>552</v>
      </c>
      <c r="B14" s="191">
        <v>651.89678000000004</v>
      </c>
      <c r="C14" s="191">
        <v>2138.7164299999999</v>
      </c>
      <c r="D14" s="191">
        <v>0</v>
      </c>
      <c r="E14" s="191">
        <v>2790.61321</v>
      </c>
      <c r="F14" s="200">
        <v>1.0647190201946996E-3</v>
      </c>
    </row>
    <row r="15" spans="1:6" s="354" customFormat="1" ht="15" customHeight="1">
      <c r="A15" s="199" t="s">
        <v>553</v>
      </c>
      <c r="B15" s="191">
        <v>0</v>
      </c>
      <c r="C15" s="191">
        <v>27.03612</v>
      </c>
      <c r="D15" s="191">
        <v>0</v>
      </c>
      <c r="E15" s="191">
        <v>27.03612</v>
      </c>
      <c r="F15" s="200">
        <v>1.0315249384297986E-5</v>
      </c>
    </row>
    <row r="16" spans="1:6" ht="15" customHeight="1">
      <c r="A16" s="199" t="s">
        <v>554</v>
      </c>
      <c r="B16" s="191">
        <v>0</v>
      </c>
      <c r="C16" s="191">
        <v>0</v>
      </c>
      <c r="D16" s="191">
        <v>0</v>
      </c>
      <c r="E16" s="191">
        <v>0</v>
      </c>
      <c r="F16" s="200">
        <v>0</v>
      </c>
    </row>
    <row r="17" spans="1:6" ht="15" customHeight="1">
      <c r="A17" s="199" t="s">
        <v>301</v>
      </c>
      <c r="B17" s="191">
        <v>0</v>
      </c>
      <c r="C17" s="191">
        <v>27.03612</v>
      </c>
      <c r="D17" s="191">
        <v>0</v>
      </c>
      <c r="E17" s="191">
        <v>27.03612</v>
      </c>
      <c r="F17" s="200">
        <v>1.0315249384297986E-5</v>
      </c>
    </row>
    <row r="18" spans="1:6" ht="15" customHeight="1">
      <c r="A18" s="199" t="s">
        <v>555</v>
      </c>
      <c r="B18" s="191">
        <v>0</v>
      </c>
      <c r="C18" s="191">
        <v>0</v>
      </c>
      <c r="D18" s="191">
        <v>0</v>
      </c>
      <c r="E18" s="191">
        <v>0</v>
      </c>
      <c r="F18" s="200">
        <v>0</v>
      </c>
    </row>
    <row r="19" spans="1:6" ht="15" customHeight="1">
      <c r="A19" s="199" t="s">
        <v>556</v>
      </c>
      <c r="B19" s="191">
        <v>0</v>
      </c>
      <c r="C19" s="191">
        <v>0</v>
      </c>
      <c r="D19" s="191">
        <v>0</v>
      </c>
      <c r="E19" s="191">
        <v>0</v>
      </c>
      <c r="F19" s="200">
        <v>0</v>
      </c>
    </row>
    <row r="20" spans="1:6" s="354" customFormat="1" ht="15" customHeight="1">
      <c r="A20" s="199" t="s">
        <v>557</v>
      </c>
      <c r="B20" s="191">
        <v>2461.69947</v>
      </c>
      <c r="C20" s="191">
        <v>39354.395539999998</v>
      </c>
      <c r="D20" s="191">
        <v>1076.5844500000001</v>
      </c>
      <c r="E20" s="191">
        <v>42892.679459999999</v>
      </c>
      <c r="F20" s="200">
        <v>1.6365095486728713E-2</v>
      </c>
    </row>
    <row r="21" spans="1:6" ht="15" customHeight="1">
      <c r="A21" s="199" t="s">
        <v>558</v>
      </c>
      <c r="B21" s="191">
        <v>0</v>
      </c>
      <c r="C21" s="191">
        <v>0</v>
      </c>
      <c r="D21" s="191">
        <v>0</v>
      </c>
      <c r="E21" s="191">
        <v>0</v>
      </c>
      <c r="F21" s="200">
        <v>0</v>
      </c>
    </row>
    <row r="22" spans="1:6" ht="15" customHeight="1">
      <c r="A22" s="199" t="s">
        <v>559</v>
      </c>
      <c r="B22" s="191">
        <v>0</v>
      </c>
      <c r="C22" s="191">
        <v>0</v>
      </c>
      <c r="D22" s="191">
        <v>0</v>
      </c>
      <c r="E22" s="191">
        <v>0</v>
      </c>
      <c r="F22" s="200">
        <v>0</v>
      </c>
    </row>
    <row r="23" spans="1:6" ht="15" customHeight="1">
      <c r="A23" s="199" t="s">
        <v>560</v>
      </c>
      <c r="B23" s="191">
        <v>0</v>
      </c>
      <c r="C23" s="191">
        <v>0</v>
      </c>
      <c r="D23" s="191">
        <v>0</v>
      </c>
      <c r="E23" s="191">
        <v>0</v>
      </c>
      <c r="F23" s="200">
        <v>0</v>
      </c>
    </row>
    <row r="24" spans="1:6" ht="15" customHeight="1">
      <c r="A24" s="199" t="s">
        <v>561</v>
      </c>
      <c r="B24" s="191">
        <v>0</v>
      </c>
      <c r="C24" s="191">
        <v>0</v>
      </c>
      <c r="D24" s="191">
        <v>0</v>
      </c>
      <c r="E24" s="191">
        <v>0</v>
      </c>
      <c r="F24" s="200">
        <v>0</v>
      </c>
    </row>
    <row r="25" spans="1:6" ht="15" customHeight="1">
      <c r="A25" s="199" t="s">
        <v>562</v>
      </c>
      <c r="B25" s="191">
        <v>0</v>
      </c>
      <c r="C25" s="191">
        <v>0</v>
      </c>
      <c r="D25" s="191">
        <v>0</v>
      </c>
      <c r="E25" s="191">
        <v>0</v>
      </c>
      <c r="F25" s="200">
        <v>0</v>
      </c>
    </row>
    <row r="26" spans="1:6" ht="15" customHeight="1">
      <c r="A26" s="199" t="s">
        <v>1003</v>
      </c>
      <c r="B26" s="191">
        <v>0</v>
      </c>
      <c r="C26" s="191">
        <v>0</v>
      </c>
      <c r="D26" s="191">
        <v>0</v>
      </c>
      <c r="E26" s="191">
        <v>0</v>
      </c>
      <c r="F26" s="200">
        <v>0</v>
      </c>
    </row>
    <row r="27" spans="1:6" ht="15" customHeight="1">
      <c r="A27" s="199" t="s">
        <v>563</v>
      </c>
      <c r="B27" s="191">
        <v>2461.69947</v>
      </c>
      <c r="C27" s="191">
        <v>39354.395539999998</v>
      </c>
      <c r="D27" s="191">
        <v>1076.5844500000001</v>
      </c>
      <c r="E27" s="191">
        <v>42892.679459999999</v>
      </c>
      <c r="F27" s="200">
        <v>1.6365095486728713E-2</v>
      </c>
    </row>
    <row r="28" spans="1:6" s="354" customFormat="1" ht="15" customHeight="1">
      <c r="A28" s="199" t="s">
        <v>564</v>
      </c>
      <c r="B28" s="191">
        <v>3445.1546400000002</v>
      </c>
      <c r="C28" s="191">
        <v>3035.5196299999998</v>
      </c>
      <c r="D28" s="191">
        <v>5285.64138</v>
      </c>
      <c r="E28" s="191">
        <v>11766.31565</v>
      </c>
      <c r="F28" s="200">
        <v>4.4892713993027944E-3</v>
      </c>
    </row>
    <row r="29" spans="1:6" ht="15" customHeight="1">
      <c r="A29" s="199" t="s">
        <v>565</v>
      </c>
      <c r="B29" s="191">
        <v>0</v>
      </c>
      <c r="C29" s="191">
        <v>0</v>
      </c>
      <c r="D29" s="191">
        <v>0</v>
      </c>
      <c r="E29" s="191">
        <v>0</v>
      </c>
      <c r="F29" s="200">
        <v>0</v>
      </c>
    </row>
    <row r="30" spans="1:6" ht="15" customHeight="1">
      <c r="A30" s="199" t="s">
        <v>566</v>
      </c>
      <c r="B30" s="191">
        <v>3445.1546400000002</v>
      </c>
      <c r="C30" s="191">
        <v>3035.5196299999998</v>
      </c>
      <c r="D30" s="191">
        <v>5285.64138</v>
      </c>
      <c r="E30" s="191">
        <v>11766.31565</v>
      </c>
      <c r="F30" s="200">
        <v>4.4892713993027944E-3</v>
      </c>
    </row>
    <row r="31" spans="1:6" ht="15" customHeight="1">
      <c r="A31" s="199" t="s">
        <v>567</v>
      </c>
      <c r="B31" s="191">
        <v>0</v>
      </c>
      <c r="C31" s="191">
        <v>0</v>
      </c>
      <c r="D31" s="191">
        <v>0</v>
      </c>
      <c r="E31" s="191">
        <v>0</v>
      </c>
      <c r="F31" s="200">
        <v>0</v>
      </c>
    </row>
    <row r="32" spans="1:6" ht="15" customHeight="1">
      <c r="A32" s="199" t="s">
        <v>568</v>
      </c>
      <c r="B32" s="191">
        <v>0</v>
      </c>
      <c r="C32" s="191">
        <v>0</v>
      </c>
      <c r="D32" s="191">
        <v>0</v>
      </c>
      <c r="E32" s="191">
        <v>0</v>
      </c>
      <c r="F32" s="200">
        <v>0</v>
      </c>
    </row>
    <row r="33" spans="1:6" s="354" customFormat="1" ht="15" customHeight="1">
      <c r="A33" s="199" t="s">
        <v>569</v>
      </c>
      <c r="B33" s="191">
        <v>0</v>
      </c>
      <c r="C33" s="191">
        <v>0</v>
      </c>
      <c r="D33" s="191">
        <v>0</v>
      </c>
      <c r="E33" s="191">
        <v>0</v>
      </c>
      <c r="F33" s="200">
        <v>0</v>
      </c>
    </row>
    <row r="34" spans="1:6" ht="15" customHeight="1">
      <c r="A34" s="199" t="s">
        <v>570</v>
      </c>
      <c r="B34" s="191">
        <v>0</v>
      </c>
      <c r="C34" s="191">
        <v>0</v>
      </c>
      <c r="D34" s="191">
        <v>0</v>
      </c>
      <c r="E34" s="191">
        <v>0</v>
      </c>
      <c r="F34" s="200">
        <v>0</v>
      </c>
    </row>
    <row r="35" spans="1:6" ht="15" customHeight="1">
      <c r="A35" s="199" t="s">
        <v>571</v>
      </c>
      <c r="B35" s="191">
        <v>0</v>
      </c>
      <c r="C35" s="191">
        <v>0</v>
      </c>
      <c r="D35" s="191">
        <v>0</v>
      </c>
      <c r="E35" s="191">
        <v>0</v>
      </c>
      <c r="F35" s="200">
        <v>0</v>
      </c>
    </row>
    <row r="36" spans="1:6" ht="15" customHeight="1">
      <c r="A36" s="199" t="s">
        <v>572</v>
      </c>
      <c r="B36" s="191">
        <v>0</v>
      </c>
      <c r="C36" s="191">
        <v>0</v>
      </c>
      <c r="D36" s="191">
        <v>0</v>
      </c>
      <c r="E36" s="191">
        <v>0</v>
      </c>
      <c r="F36" s="200">
        <v>0</v>
      </c>
    </row>
    <row r="37" spans="1:6" ht="15" customHeight="1">
      <c r="A37" s="199" t="s">
        <v>573</v>
      </c>
      <c r="B37" s="191">
        <v>0</v>
      </c>
      <c r="C37" s="191">
        <v>0</v>
      </c>
      <c r="D37" s="191">
        <v>0</v>
      </c>
      <c r="E37" s="191">
        <v>0</v>
      </c>
      <c r="F37" s="200">
        <v>0</v>
      </c>
    </row>
    <row r="38" spans="1:6" s="354" customFormat="1" ht="15" customHeight="1">
      <c r="A38" s="199" t="s">
        <v>574</v>
      </c>
      <c r="B38" s="191">
        <v>0</v>
      </c>
      <c r="C38" s="191">
        <v>0</v>
      </c>
      <c r="D38" s="191">
        <v>0</v>
      </c>
      <c r="E38" s="191">
        <v>0</v>
      </c>
      <c r="F38" s="200">
        <v>0</v>
      </c>
    </row>
    <row r="39" spans="1:6" ht="15" customHeight="1">
      <c r="A39" s="199" t="s">
        <v>575</v>
      </c>
      <c r="B39" s="191">
        <v>0</v>
      </c>
      <c r="C39" s="191">
        <v>0</v>
      </c>
      <c r="D39" s="191">
        <v>0</v>
      </c>
      <c r="E39" s="191">
        <v>0</v>
      </c>
      <c r="F39" s="200">
        <v>0</v>
      </c>
    </row>
    <row r="40" spans="1:6" ht="15" customHeight="1">
      <c r="A40" s="355" t="s">
        <v>576</v>
      </c>
      <c r="B40" s="191">
        <v>0</v>
      </c>
      <c r="C40" s="191">
        <v>0</v>
      </c>
      <c r="D40" s="191">
        <v>0</v>
      </c>
      <c r="E40" s="191">
        <v>0</v>
      </c>
      <c r="F40" s="200">
        <v>0</v>
      </c>
    </row>
    <row r="41" spans="1:6" s="356" customFormat="1" ht="15" customHeight="1">
      <c r="A41" s="285" t="s">
        <v>577</v>
      </c>
      <c r="B41" s="191">
        <v>1549788.3270999999</v>
      </c>
      <c r="C41" s="191">
        <v>807495.72387999995</v>
      </c>
      <c r="D41" s="191">
        <v>250850.54558000001</v>
      </c>
      <c r="E41" s="191">
        <v>2608134.59656</v>
      </c>
      <c r="F41" s="200">
        <v>0.99509688488332704</v>
      </c>
    </row>
    <row r="42" spans="1:6" s="330" customFormat="1" ht="15" customHeight="1">
      <c r="A42" s="285" t="s">
        <v>578</v>
      </c>
      <c r="B42" s="191">
        <v>0</v>
      </c>
      <c r="C42" s="191">
        <v>12850.994070000001</v>
      </c>
      <c r="D42" s="191">
        <v>0</v>
      </c>
      <c r="E42" s="191">
        <v>12850.994070000001</v>
      </c>
      <c r="F42" s="200">
        <v>4.9031151166729755E-3</v>
      </c>
    </row>
    <row r="43" spans="1:6" s="201" customFormat="1" ht="15" customHeight="1">
      <c r="A43" s="235" t="s">
        <v>501</v>
      </c>
      <c r="B43" s="203">
        <v>1549788.3270999999</v>
      </c>
      <c r="C43" s="203">
        <v>820346.71795000008</v>
      </c>
      <c r="D43" s="203">
        <v>250850.54558000001</v>
      </c>
      <c r="E43" s="203">
        <v>2620985.59063</v>
      </c>
      <c r="F43" s="204">
        <v>1</v>
      </c>
    </row>
    <row r="44" spans="1:6" ht="15" customHeight="1">
      <c r="A44" s="287" t="s">
        <v>579</v>
      </c>
      <c r="B44" s="200">
        <v>0.59129982730179032</v>
      </c>
      <c r="C44" s="200">
        <v>0.31299169323277942</v>
      </c>
      <c r="D44" s="200">
        <v>9.5708479465430277E-2</v>
      </c>
      <c r="E44" s="200">
        <v>1</v>
      </c>
      <c r="F44" s="200"/>
    </row>
    <row r="45" spans="1:6" ht="15" customHeight="1" thickBot="1">
      <c r="A45" s="275"/>
      <c r="B45" s="207"/>
      <c r="C45" s="208"/>
      <c r="D45" s="207"/>
      <c r="E45" s="207"/>
      <c r="F45" s="209"/>
    </row>
    <row r="46" spans="1:6" ht="15" customHeight="1" thickTop="1">
      <c r="A46" s="276" t="s">
        <v>503</v>
      </c>
      <c r="B46" s="168"/>
      <c r="C46" s="191"/>
      <c r="D46" s="168"/>
      <c r="E46" s="168"/>
      <c r="F46" s="210"/>
    </row>
    <row r="47" spans="1:6" ht="15" customHeight="1">
      <c r="A47" s="276" t="s">
        <v>580</v>
      </c>
      <c r="B47" s="168"/>
      <c r="C47" s="191"/>
      <c r="D47" s="168"/>
      <c r="E47" s="168"/>
      <c r="F47" s="210"/>
    </row>
    <row r="48" spans="1:6" ht="15" customHeight="1">
      <c r="A48" s="276" t="s">
        <v>581</v>
      </c>
      <c r="B48" s="168"/>
      <c r="C48" s="191"/>
      <c r="D48" s="168"/>
      <c r="E48" s="168"/>
      <c r="F48" s="210"/>
    </row>
    <row r="49" spans="1:6" ht="15" customHeight="1">
      <c r="A49" s="217"/>
      <c r="B49" s="168"/>
      <c r="C49" s="191"/>
      <c r="D49" s="168"/>
      <c r="E49" s="168"/>
      <c r="F49" s="21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B19" sqref="B19"/>
    </sheetView>
  </sheetViews>
  <sheetFormatPr baseColWidth="10" defaultColWidth="11.42578125" defaultRowHeight="12.75"/>
  <cols>
    <col min="1" max="1" width="63" style="193" customWidth="1"/>
    <col min="2" max="5" width="15.7109375" style="192" customWidth="1"/>
    <col min="6" max="256" width="11.42578125" style="192"/>
    <col min="257" max="257" width="63" style="192" customWidth="1"/>
    <col min="258" max="261" width="15.7109375" style="192" customWidth="1"/>
    <col min="262" max="512" width="11.42578125" style="192"/>
    <col min="513" max="513" width="63" style="192" customWidth="1"/>
    <col min="514" max="517" width="15.7109375" style="192" customWidth="1"/>
    <col min="518" max="768" width="11.42578125" style="192"/>
    <col min="769" max="769" width="63" style="192" customWidth="1"/>
    <col min="770" max="773" width="15.7109375" style="192" customWidth="1"/>
    <col min="774" max="1024" width="11.42578125" style="192"/>
    <col min="1025" max="1025" width="63" style="192" customWidth="1"/>
    <col min="1026" max="1029" width="15.7109375" style="192" customWidth="1"/>
    <col min="1030" max="1280" width="11.42578125" style="192"/>
    <col min="1281" max="1281" width="63" style="192" customWidth="1"/>
    <col min="1282" max="1285" width="15.7109375" style="192" customWidth="1"/>
    <col min="1286" max="1536" width="11.42578125" style="192"/>
    <col min="1537" max="1537" width="63" style="192" customWidth="1"/>
    <col min="1538" max="1541" width="15.7109375" style="192" customWidth="1"/>
    <col min="1542" max="1792" width="11.42578125" style="192"/>
    <col min="1793" max="1793" width="63" style="192" customWidth="1"/>
    <col min="1794" max="1797" width="15.7109375" style="192" customWidth="1"/>
    <col min="1798" max="2048" width="11.42578125" style="192"/>
    <col min="2049" max="2049" width="63" style="192" customWidth="1"/>
    <col min="2050" max="2053" width="15.7109375" style="192" customWidth="1"/>
    <col min="2054" max="2304" width="11.42578125" style="192"/>
    <col min="2305" max="2305" width="63" style="192" customWidth="1"/>
    <col min="2306" max="2309" width="15.7109375" style="192" customWidth="1"/>
    <col min="2310" max="2560" width="11.42578125" style="192"/>
    <col min="2561" max="2561" width="63" style="192" customWidth="1"/>
    <col min="2562" max="2565" width="15.7109375" style="192" customWidth="1"/>
    <col min="2566" max="2816" width="11.42578125" style="192"/>
    <col min="2817" max="2817" width="63" style="192" customWidth="1"/>
    <col min="2818" max="2821" width="15.7109375" style="192" customWidth="1"/>
    <col min="2822" max="3072" width="11.42578125" style="192"/>
    <col min="3073" max="3073" width="63" style="192" customWidth="1"/>
    <col min="3074" max="3077" width="15.7109375" style="192" customWidth="1"/>
    <col min="3078" max="3328" width="11.42578125" style="192"/>
    <col min="3329" max="3329" width="63" style="192" customWidth="1"/>
    <col min="3330" max="3333" width="15.7109375" style="192" customWidth="1"/>
    <col min="3334" max="3584" width="11.42578125" style="192"/>
    <col min="3585" max="3585" width="63" style="192" customWidth="1"/>
    <col min="3586" max="3589" width="15.7109375" style="192" customWidth="1"/>
    <col min="3590" max="3840" width="11.42578125" style="192"/>
    <col min="3841" max="3841" width="63" style="192" customWidth="1"/>
    <col min="3842" max="3845" width="15.7109375" style="192" customWidth="1"/>
    <col min="3846" max="4096" width="11.42578125" style="192"/>
    <col min="4097" max="4097" width="63" style="192" customWidth="1"/>
    <col min="4098" max="4101" width="15.7109375" style="192" customWidth="1"/>
    <col min="4102" max="4352" width="11.42578125" style="192"/>
    <col min="4353" max="4353" width="63" style="192" customWidth="1"/>
    <col min="4354" max="4357" width="15.7109375" style="192" customWidth="1"/>
    <col min="4358" max="4608" width="11.42578125" style="192"/>
    <col min="4609" max="4609" width="63" style="192" customWidth="1"/>
    <col min="4610" max="4613" width="15.7109375" style="192" customWidth="1"/>
    <col min="4614" max="4864" width="11.42578125" style="192"/>
    <col min="4865" max="4865" width="63" style="192" customWidth="1"/>
    <col min="4866" max="4869" width="15.7109375" style="192" customWidth="1"/>
    <col min="4870" max="5120" width="11.42578125" style="192"/>
    <col min="5121" max="5121" width="63" style="192" customWidth="1"/>
    <col min="5122" max="5125" width="15.7109375" style="192" customWidth="1"/>
    <col min="5126" max="5376" width="11.42578125" style="192"/>
    <col min="5377" max="5377" width="63" style="192" customWidth="1"/>
    <col min="5378" max="5381" width="15.7109375" style="192" customWidth="1"/>
    <col min="5382" max="5632" width="11.42578125" style="192"/>
    <col min="5633" max="5633" width="63" style="192" customWidth="1"/>
    <col min="5634" max="5637" width="15.7109375" style="192" customWidth="1"/>
    <col min="5638" max="5888" width="11.42578125" style="192"/>
    <col min="5889" max="5889" width="63" style="192" customWidth="1"/>
    <col min="5890" max="5893" width="15.7109375" style="192" customWidth="1"/>
    <col min="5894" max="6144" width="11.42578125" style="192"/>
    <col min="6145" max="6145" width="63" style="192" customWidth="1"/>
    <col min="6146" max="6149" width="15.7109375" style="192" customWidth="1"/>
    <col min="6150" max="6400" width="11.42578125" style="192"/>
    <col min="6401" max="6401" width="63" style="192" customWidth="1"/>
    <col min="6402" max="6405" width="15.7109375" style="192" customWidth="1"/>
    <col min="6406" max="6656" width="11.42578125" style="192"/>
    <col min="6657" max="6657" width="63" style="192" customWidth="1"/>
    <col min="6658" max="6661" width="15.7109375" style="192" customWidth="1"/>
    <col min="6662" max="6912" width="11.42578125" style="192"/>
    <col min="6913" max="6913" width="63" style="192" customWidth="1"/>
    <col min="6914" max="6917" width="15.7109375" style="192" customWidth="1"/>
    <col min="6918" max="7168" width="11.42578125" style="192"/>
    <col min="7169" max="7169" width="63" style="192" customWidth="1"/>
    <col min="7170" max="7173" width="15.7109375" style="192" customWidth="1"/>
    <col min="7174" max="7424" width="11.42578125" style="192"/>
    <col min="7425" max="7425" width="63" style="192" customWidth="1"/>
    <col min="7426" max="7429" width="15.7109375" style="192" customWidth="1"/>
    <col min="7430" max="7680" width="11.42578125" style="192"/>
    <col min="7681" max="7681" width="63" style="192" customWidth="1"/>
    <col min="7682" max="7685" width="15.7109375" style="192" customWidth="1"/>
    <col min="7686" max="7936" width="11.42578125" style="192"/>
    <col min="7937" max="7937" width="63" style="192" customWidth="1"/>
    <col min="7938" max="7941" width="15.7109375" style="192" customWidth="1"/>
    <col min="7942" max="8192" width="11.42578125" style="192"/>
    <col min="8193" max="8193" width="63" style="192" customWidth="1"/>
    <col min="8194" max="8197" width="15.7109375" style="192" customWidth="1"/>
    <col min="8198" max="8448" width="11.42578125" style="192"/>
    <col min="8449" max="8449" width="63" style="192" customWidth="1"/>
    <col min="8450" max="8453" width="15.7109375" style="192" customWidth="1"/>
    <col min="8454" max="8704" width="11.42578125" style="192"/>
    <col min="8705" max="8705" width="63" style="192" customWidth="1"/>
    <col min="8706" max="8709" width="15.7109375" style="192" customWidth="1"/>
    <col min="8710" max="8960" width="11.42578125" style="192"/>
    <col min="8961" max="8961" width="63" style="192" customWidth="1"/>
    <col min="8962" max="8965" width="15.7109375" style="192" customWidth="1"/>
    <col min="8966" max="9216" width="11.42578125" style="192"/>
    <col min="9217" max="9217" width="63" style="192" customWidth="1"/>
    <col min="9218" max="9221" width="15.7109375" style="192" customWidth="1"/>
    <col min="9222" max="9472" width="11.42578125" style="192"/>
    <col min="9473" max="9473" width="63" style="192" customWidth="1"/>
    <col min="9474" max="9477" width="15.7109375" style="192" customWidth="1"/>
    <col min="9478" max="9728" width="11.42578125" style="192"/>
    <col min="9729" max="9729" width="63" style="192" customWidth="1"/>
    <col min="9730" max="9733" width="15.7109375" style="192" customWidth="1"/>
    <col min="9734" max="9984" width="11.42578125" style="192"/>
    <col min="9985" max="9985" width="63" style="192" customWidth="1"/>
    <col min="9986" max="9989" width="15.7109375" style="192" customWidth="1"/>
    <col min="9990" max="10240" width="11.42578125" style="192"/>
    <col min="10241" max="10241" width="63" style="192" customWidth="1"/>
    <col min="10242" max="10245" width="15.7109375" style="192" customWidth="1"/>
    <col min="10246" max="10496" width="11.42578125" style="192"/>
    <col min="10497" max="10497" width="63" style="192" customWidth="1"/>
    <col min="10498" max="10501" width="15.7109375" style="192" customWidth="1"/>
    <col min="10502" max="10752" width="11.42578125" style="192"/>
    <col min="10753" max="10753" width="63" style="192" customWidth="1"/>
    <col min="10754" max="10757" width="15.7109375" style="192" customWidth="1"/>
    <col min="10758" max="11008" width="11.42578125" style="192"/>
    <col min="11009" max="11009" width="63" style="192" customWidth="1"/>
    <col min="11010" max="11013" width="15.7109375" style="192" customWidth="1"/>
    <col min="11014" max="11264" width="11.42578125" style="192"/>
    <col min="11265" max="11265" width="63" style="192" customWidth="1"/>
    <col min="11266" max="11269" width="15.7109375" style="192" customWidth="1"/>
    <col min="11270" max="11520" width="11.42578125" style="192"/>
    <col min="11521" max="11521" width="63" style="192" customWidth="1"/>
    <col min="11522" max="11525" width="15.7109375" style="192" customWidth="1"/>
    <col min="11526" max="11776" width="11.42578125" style="192"/>
    <col min="11777" max="11777" width="63" style="192" customWidth="1"/>
    <col min="11778" max="11781" width="15.7109375" style="192" customWidth="1"/>
    <col min="11782" max="12032" width="11.42578125" style="192"/>
    <col min="12033" max="12033" width="63" style="192" customWidth="1"/>
    <col min="12034" max="12037" width="15.7109375" style="192" customWidth="1"/>
    <col min="12038" max="12288" width="11.42578125" style="192"/>
    <col min="12289" max="12289" width="63" style="192" customWidth="1"/>
    <col min="12290" max="12293" width="15.7109375" style="192" customWidth="1"/>
    <col min="12294" max="12544" width="11.42578125" style="192"/>
    <col min="12545" max="12545" width="63" style="192" customWidth="1"/>
    <col min="12546" max="12549" width="15.7109375" style="192" customWidth="1"/>
    <col min="12550" max="12800" width="11.42578125" style="192"/>
    <col min="12801" max="12801" width="63" style="192" customWidth="1"/>
    <col min="12802" max="12805" width="15.7109375" style="192" customWidth="1"/>
    <col min="12806" max="13056" width="11.42578125" style="192"/>
    <col min="13057" max="13057" width="63" style="192" customWidth="1"/>
    <col min="13058" max="13061" width="15.7109375" style="192" customWidth="1"/>
    <col min="13062" max="13312" width="11.42578125" style="192"/>
    <col min="13313" max="13313" width="63" style="192" customWidth="1"/>
    <col min="13314" max="13317" width="15.7109375" style="192" customWidth="1"/>
    <col min="13318" max="13568" width="11.42578125" style="192"/>
    <col min="13569" max="13569" width="63" style="192" customWidth="1"/>
    <col min="13570" max="13573" width="15.7109375" style="192" customWidth="1"/>
    <col min="13574" max="13824" width="11.42578125" style="192"/>
    <col min="13825" max="13825" width="63" style="192" customWidth="1"/>
    <col min="13826" max="13829" width="15.7109375" style="192" customWidth="1"/>
    <col min="13830" max="14080" width="11.42578125" style="192"/>
    <col min="14081" max="14081" width="63" style="192" customWidth="1"/>
    <col min="14082" max="14085" width="15.7109375" style="192" customWidth="1"/>
    <col min="14086" max="14336" width="11.42578125" style="192"/>
    <col min="14337" max="14337" width="63" style="192" customWidth="1"/>
    <col min="14338" max="14341" width="15.7109375" style="192" customWidth="1"/>
    <col min="14342" max="14592" width="11.42578125" style="192"/>
    <col min="14593" max="14593" width="63" style="192" customWidth="1"/>
    <col min="14594" max="14597" width="15.7109375" style="192" customWidth="1"/>
    <col min="14598" max="14848" width="11.42578125" style="192"/>
    <col min="14849" max="14849" width="63" style="192" customWidth="1"/>
    <col min="14850" max="14853" width="15.7109375" style="192" customWidth="1"/>
    <col min="14854" max="15104" width="11.42578125" style="192"/>
    <col min="15105" max="15105" width="63" style="192" customWidth="1"/>
    <col min="15106" max="15109" width="15.7109375" style="192" customWidth="1"/>
    <col min="15110" max="15360" width="11.42578125" style="192"/>
    <col min="15361" max="15361" width="63" style="192" customWidth="1"/>
    <col min="15362" max="15365" width="15.7109375" style="192" customWidth="1"/>
    <col min="15366" max="15616" width="11.42578125" style="192"/>
    <col min="15617" max="15617" width="63" style="192" customWidth="1"/>
    <col min="15618" max="15621" width="15.7109375" style="192" customWidth="1"/>
    <col min="15622" max="15872" width="11.42578125" style="192"/>
    <col min="15873" max="15873" width="63" style="192" customWidth="1"/>
    <col min="15874" max="15877" width="15.7109375" style="192" customWidth="1"/>
    <col min="15878" max="16128" width="11.42578125" style="192"/>
    <col min="16129" max="16129" width="63" style="192" customWidth="1"/>
    <col min="16130" max="16133" width="15.7109375" style="192" customWidth="1"/>
    <col min="16134" max="16384" width="11.42578125" style="192"/>
  </cols>
  <sheetData>
    <row r="1" spans="1:5" s="169" customFormat="1" ht="30" customHeight="1">
      <c r="A1" s="585" t="s">
        <v>303</v>
      </c>
      <c r="B1" s="585"/>
      <c r="C1" s="585"/>
      <c r="D1" s="585"/>
      <c r="E1" s="585"/>
    </row>
    <row r="2" spans="1:5" s="169" customFormat="1" ht="15" customHeight="1">
      <c r="A2" s="586" t="s">
        <v>582</v>
      </c>
      <c r="B2" s="586"/>
      <c r="C2" s="586"/>
      <c r="D2" s="586"/>
      <c r="E2" s="586"/>
    </row>
    <row r="3" spans="1:5" s="169" customFormat="1" ht="15" customHeight="1">
      <c r="A3" s="558" t="s">
        <v>1139</v>
      </c>
      <c r="B3" s="558"/>
      <c r="C3" s="558"/>
      <c r="D3" s="558"/>
      <c r="E3" s="558"/>
    </row>
    <row r="4" spans="1:5" s="170" customFormat="1" ht="30" customHeight="1">
      <c r="A4" s="587" t="s">
        <v>51</v>
      </c>
      <c r="B4" s="587"/>
      <c r="C4" s="587"/>
      <c r="D4" s="587"/>
      <c r="E4" s="587"/>
    </row>
    <row r="5" spans="1:5" ht="15" customHeight="1">
      <c r="A5" s="194"/>
      <c r="B5" s="168"/>
      <c r="C5" s="191"/>
      <c r="D5" s="168"/>
      <c r="E5" s="168"/>
    </row>
    <row r="6" spans="1:5" ht="30" customHeight="1">
      <c r="A6" s="344" t="s">
        <v>510</v>
      </c>
      <c r="B6" s="345" t="s">
        <v>130</v>
      </c>
      <c r="C6" s="345" t="s">
        <v>131</v>
      </c>
      <c r="D6" s="345" t="s">
        <v>132</v>
      </c>
      <c r="E6" s="346" t="s">
        <v>67</v>
      </c>
    </row>
    <row r="7" spans="1:5" ht="15" customHeight="1">
      <c r="A7" s="282" t="s">
        <v>583</v>
      </c>
      <c r="B7" s="282">
        <v>21780.92902</v>
      </c>
      <c r="C7" s="283">
        <v>0</v>
      </c>
      <c r="D7" s="282">
        <v>0</v>
      </c>
      <c r="E7" s="282">
        <v>21780.92902</v>
      </c>
    </row>
    <row r="8" spans="1:5" ht="15" customHeight="1">
      <c r="A8" s="199" t="s">
        <v>584</v>
      </c>
      <c r="B8" s="199">
        <v>21780.92902</v>
      </c>
      <c r="C8" s="191">
        <v>0</v>
      </c>
      <c r="D8" s="199">
        <v>0</v>
      </c>
      <c r="E8" s="199">
        <v>21780.92902</v>
      </c>
    </row>
    <row r="9" spans="1:5" ht="15" customHeight="1">
      <c r="A9" s="199" t="s">
        <v>585</v>
      </c>
      <c r="B9" s="199">
        <v>21780.92902</v>
      </c>
      <c r="C9" s="191">
        <v>0</v>
      </c>
      <c r="D9" s="199">
        <v>0</v>
      </c>
      <c r="E9" s="199">
        <v>21780.92902</v>
      </c>
    </row>
    <row r="10" spans="1:5" ht="15" customHeight="1">
      <c r="A10" s="199" t="s">
        <v>586</v>
      </c>
      <c r="B10" s="199">
        <v>0</v>
      </c>
      <c r="C10" s="191">
        <v>0</v>
      </c>
      <c r="D10" s="199">
        <v>0</v>
      </c>
      <c r="E10" s="199">
        <v>0</v>
      </c>
    </row>
    <row r="11" spans="1:5" ht="15" customHeight="1">
      <c r="A11" s="199" t="s">
        <v>587</v>
      </c>
      <c r="B11" s="199">
        <v>0</v>
      </c>
      <c r="C11" s="191">
        <v>0</v>
      </c>
      <c r="D11" s="199">
        <v>0</v>
      </c>
      <c r="E11" s="199">
        <v>0</v>
      </c>
    </row>
    <row r="12" spans="1:5" ht="15" customHeight="1">
      <c r="A12" s="199" t="s">
        <v>585</v>
      </c>
      <c r="B12" s="199">
        <v>0</v>
      </c>
      <c r="C12" s="191">
        <v>0</v>
      </c>
      <c r="D12" s="199">
        <v>0</v>
      </c>
      <c r="E12" s="199">
        <v>0</v>
      </c>
    </row>
    <row r="13" spans="1:5" ht="15" customHeight="1">
      <c r="A13" s="199" t="s">
        <v>586</v>
      </c>
      <c r="B13" s="199">
        <v>0</v>
      </c>
      <c r="C13" s="191">
        <v>0</v>
      </c>
      <c r="D13" s="199">
        <v>0</v>
      </c>
      <c r="E13" s="199">
        <v>0</v>
      </c>
    </row>
    <row r="14" spans="1:5" ht="15" customHeight="1">
      <c r="A14" s="282" t="s">
        <v>588</v>
      </c>
      <c r="B14" s="282">
        <v>55935.904999999999</v>
      </c>
      <c r="C14" s="283">
        <v>58412.812380000003</v>
      </c>
      <c r="D14" s="282">
        <v>576.83586000000003</v>
      </c>
      <c r="E14" s="282">
        <v>114925.55324000001</v>
      </c>
    </row>
    <row r="15" spans="1:5" ht="15" customHeight="1">
      <c r="A15" s="199" t="s">
        <v>584</v>
      </c>
      <c r="B15" s="199">
        <v>26832.324239999998</v>
      </c>
      <c r="C15" s="191">
        <v>41843.544249999999</v>
      </c>
      <c r="D15" s="199">
        <v>0</v>
      </c>
      <c r="E15" s="199">
        <v>68675.868489999993</v>
      </c>
    </row>
    <row r="16" spans="1:5" ht="15" customHeight="1">
      <c r="A16" s="199" t="s">
        <v>585</v>
      </c>
      <c r="B16" s="199">
        <v>26763.101269999999</v>
      </c>
      <c r="C16" s="191">
        <v>6859.4534000000003</v>
      </c>
      <c r="D16" s="199">
        <v>0</v>
      </c>
      <c r="E16" s="199">
        <v>33622.554669999998</v>
      </c>
    </row>
    <row r="17" spans="1:5" ht="15" customHeight="1">
      <c r="A17" s="199" t="s">
        <v>586</v>
      </c>
      <c r="B17" s="199">
        <v>69.222970000000004</v>
      </c>
      <c r="C17" s="191">
        <v>34984.090850000001</v>
      </c>
      <c r="D17" s="199">
        <v>0</v>
      </c>
      <c r="E17" s="199">
        <v>35053.313820000003</v>
      </c>
    </row>
    <row r="18" spans="1:5" ht="15" customHeight="1">
      <c r="A18" s="199" t="s">
        <v>587</v>
      </c>
      <c r="B18" s="199">
        <v>29103.580760000001</v>
      </c>
      <c r="C18" s="191">
        <v>16569.26813</v>
      </c>
      <c r="D18" s="199">
        <v>576.83586000000003</v>
      </c>
      <c r="E18" s="199">
        <v>46249.68475</v>
      </c>
    </row>
    <row r="19" spans="1:5" ht="15" customHeight="1">
      <c r="A19" s="199" t="s">
        <v>585</v>
      </c>
      <c r="B19" s="199">
        <v>29103.580760000001</v>
      </c>
      <c r="C19" s="191">
        <v>15254.35167</v>
      </c>
      <c r="D19" s="199">
        <v>0</v>
      </c>
      <c r="E19" s="199">
        <v>44357.932430000001</v>
      </c>
    </row>
    <row r="20" spans="1:5" ht="15" customHeight="1">
      <c r="A20" s="199" t="s">
        <v>586</v>
      </c>
      <c r="B20" s="199">
        <v>0</v>
      </c>
      <c r="C20" s="191">
        <v>1314.9164599999999</v>
      </c>
      <c r="D20" s="199">
        <v>576.83586000000003</v>
      </c>
      <c r="E20" s="199">
        <v>1891.7523200000001</v>
      </c>
    </row>
    <row r="21" spans="1:5" ht="15" customHeight="1">
      <c r="A21" s="282" t="s">
        <v>589</v>
      </c>
      <c r="B21" s="282">
        <v>75946.766029999999</v>
      </c>
      <c r="C21" s="283">
        <v>42551.723619999997</v>
      </c>
      <c r="D21" s="282">
        <v>9204.8996800000004</v>
      </c>
      <c r="E21" s="282">
        <v>127703.38933000001</v>
      </c>
    </row>
    <row r="22" spans="1:5" ht="15" customHeight="1">
      <c r="A22" s="199" t="s">
        <v>584</v>
      </c>
      <c r="B22" s="199">
        <v>9885.08</v>
      </c>
      <c r="C22" s="191">
        <v>21936.837909999998</v>
      </c>
      <c r="D22" s="199">
        <v>3000.1313100000002</v>
      </c>
      <c r="E22" s="199">
        <v>34822.049219999994</v>
      </c>
    </row>
    <row r="23" spans="1:5" ht="15" customHeight="1">
      <c r="A23" s="199" t="s">
        <v>585</v>
      </c>
      <c r="B23" s="199">
        <v>9634.0118199999997</v>
      </c>
      <c r="C23" s="191">
        <v>4085.2679700000003</v>
      </c>
      <c r="D23" s="199">
        <v>2625.56441</v>
      </c>
      <c r="E23" s="199">
        <v>16344.8442</v>
      </c>
    </row>
    <row r="24" spans="1:5" ht="15" customHeight="1">
      <c r="A24" s="199" t="s">
        <v>586</v>
      </c>
      <c r="B24" s="199">
        <v>251.06817999999998</v>
      </c>
      <c r="C24" s="191">
        <v>17851.569940000001</v>
      </c>
      <c r="D24" s="199">
        <v>374.56690000000003</v>
      </c>
      <c r="E24" s="199">
        <v>18477.205020000001</v>
      </c>
    </row>
    <row r="25" spans="1:5" ht="15" customHeight="1">
      <c r="A25" s="199" t="s">
        <v>587</v>
      </c>
      <c r="B25" s="199">
        <v>66061.686029999997</v>
      </c>
      <c r="C25" s="191">
        <v>20614.885710000002</v>
      </c>
      <c r="D25" s="199">
        <v>6204.7683699999998</v>
      </c>
      <c r="E25" s="199">
        <v>92881.340110000005</v>
      </c>
    </row>
    <row r="26" spans="1:5" ht="15" customHeight="1">
      <c r="A26" s="199" t="s">
        <v>585</v>
      </c>
      <c r="B26" s="199">
        <v>65975.851909999998</v>
      </c>
      <c r="C26" s="191">
        <v>16180.410749999999</v>
      </c>
      <c r="D26" s="199">
        <v>4785.2078300000003</v>
      </c>
      <c r="E26" s="199">
        <v>86941.470489999992</v>
      </c>
    </row>
    <row r="27" spans="1:5" ht="15" customHeight="1">
      <c r="A27" s="199" t="s">
        <v>586</v>
      </c>
      <c r="B27" s="199">
        <v>85.834119999999999</v>
      </c>
      <c r="C27" s="191">
        <v>4434.4749599999996</v>
      </c>
      <c r="D27" s="199">
        <v>1419.5605399999999</v>
      </c>
      <c r="E27" s="199">
        <v>5939.8696199999995</v>
      </c>
    </row>
    <row r="28" spans="1:5" ht="15" customHeight="1">
      <c r="A28" s="282" t="s">
        <v>590</v>
      </c>
      <c r="B28" s="282">
        <v>1338464.3472799999</v>
      </c>
      <c r="C28" s="283">
        <v>588551.85874000005</v>
      </c>
      <c r="D28" s="282">
        <v>235294.77081000002</v>
      </c>
      <c r="E28" s="282">
        <v>2162310.9768300001</v>
      </c>
    </row>
    <row r="29" spans="1:5" ht="15" customHeight="1">
      <c r="A29" s="199" t="s">
        <v>591</v>
      </c>
      <c r="B29" s="199">
        <v>604755.49017</v>
      </c>
      <c r="C29" s="191">
        <v>198939.53194999998</v>
      </c>
      <c r="D29" s="199">
        <v>103078.11652</v>
      </c>
      <c r="E29" s="199">
        <v>906773.13864000002</v>
      </c>
    </row>
    <row r="30" spans="1:5" ht="15" customHeight="1">
      <c r="A30" s="199" t="s">
        <v>592</v>
      </c>
      <c r="B30" s="199">
        <v>12450.96946</v>
      </c>
      <c r="C30" s="191">
        <v>16727.890380000001</v>
      </c>
      <c r="D30" s="199">
        <v>189.40342000000001</v>
      </c>
      <c r="E30" s="199">
        <v>29368.26326</v>
      </c>
    </row>
    <row r="31" spans="1:5" ht="15" customHeight="1">
      <c r="A31" s="199" t="s">
        <v>593</v>
      </c>
      <c r="B31" s="199">
        <v>194803.43793000001</v>
      </c>
      <c r="C31" s="191">
        <v>46728.263549999996</v>
      </c>
      <c r="D31" s="199">
        <v>68255.651590000009</v>
      </c>
      <c r="E31" s="199">
        <v>309787.35307000001</v>
      </c>
    </row>
    <row r="32" spans="1:5" ht="15" customHeight="1">
      <c r="A32" s="199" t="s">
        <v>594</v>
      </c>
      <c r="B32" s="199">
        <v>370066.87503</v>
      </c>
      <c r="C32" s="191">
        <v>99160.443680000011</v>
      </c>
      <c r="D32" s="199">
        <v>29113.087920000002</v>
      </c>
      <c r="E32" s="199">
        <v>498340.40663000004</v>
      </c>
    </row>
    <row r="33" spans="1:5" ht="15" customHeight="1">
      <c r="A33" s="199" t="s">
        <v>595</v>
      </c>
      <c r="B33" s="199">
        <v>27434.207750000001</v>
      </c>
      <c r="C33" s="191">
        <v>36322.934340000007</v>
      </c>
      <c r="D33" s="199">
        <v>5519.9735899999996</v>
      </c>
      <c r="E33" s="199">
        <v>69277.115680000003</v>
      </c>
    </row>
    <row r="34" spans="1:5" ht="15" customHeight="1">
      <c r="A34" s="199" t="s">
        <v>536</v>
      </c>
      <c r="B34" s="199">
        <v>0</v>
      </c>
      <c r="C34" s="191">
        <v>421.79444999999998</v>
      </c>
      <c r="D34" s="199">
        <v>3125.4397899999999</v>
      </c>
      <c r="E34" s="199">
        <v>3547.2342399999998</v>
      </c>
    </row>
    <row r="35" spans="1:5" ht="15" customHeight="1">
      <c r="A35" s="199" t="s">
        <v>593</v>
      </c>
      <c r="B35" s="199">
        <v>0</v>
      </c>
      <c r="C35" s="191">
        <v>0</v>
      </c>
      <c r="D35" s="199">
        <v>306.23065000000003</v>
      </c>
      <c r="E35" s="199">
        <v>306.23065000000003</v>
      </c>
    </row>
    <row r="36" spans="1:5" ht="15" customHeight="1">
      <c r="A36" s="199" t="s">
        <v>595</v>
      </c>
      <c r="B36" s="199">
        <v>0</v>
      </c>
      <c r="C36" s="191">
        <v>421.79444999999998</v>
      </c>
      <c r="D36" s="199">
        <v>1237.2827500000001</v>
      </c>
      <c r="E36" s="199">
        <v>1659.0772000000002</v>
      </c>
    </row>
    <row r="37" spans="1:5" ht="15" customHeight="1">
      <c r="A37" s="199" t="s">
        <v>596</v>
      </c>
      <c r="B37" s="199">
        <v>0</v>
      </c>
      <c r="C37" s="191">
        <v>0</v>
      </c>
      <c r="D37" s="199">
        <v>1581.9263899999999</v>
      </c>
      <c r="E37" s="199">
        <v>1581.9263899999999</v>
      </c>
    </row>
    <row r="38" spans="1:5" ht="15" customHeight="1">
      <c r="A38" s="284" t="s">
        <v>597</v>
      </c>
      <c r="B38" s="199">
        <v>0</v>
      </c>
      <c r="C38" s="191">
        <v>0</v>
      </c>
      <c r="D38" s="199">
        <v>0</v>
      </c>
      <c r="E38" s="199">
        <v>0</v>
      </c>
    </row>
    <row r="39" spans="1:5" ht="15" customHeight="1">
      <c r="A39" s="199" t="s">
        <v>593</v>
      </c>
      <c r="B39" s="199">
        <v>0</v>
      </c>
      <c r="C39" s="191">
        <v>0</v>
      </c>
      <c r="D39" s="199">
        <v>0</v>
      </c>
      <c r="E39" s="199">
        <v>0</v>
      </c>
    </row>
    <row r="40" spans="1:5" ht="15" customHeight="1">
      <c r="A40" s="199" t="s">
        <v>595</v>
      </c>
      <c r="B40" s="199">
        <v>0</v>
      </c>
      <c r="C40" s="191">
        <v>0</v>
      </c>
      <c r="D40" s="199">
        <v>0</v>
      </c>
      <c r="E40" s="199">
        <v>0</v>
      </c>
    </row>
    <row r="41" spans="1:5" ht="15" customHeight="1">
      <c r="A41" s="199" t="s">
        <v>538</v>
      </c>
      <c r="B41" s="199">
        <v>733708.85710999998</v>
      </c>
      <c r="C41" s="191">
        <v>389123.23704000004</v>
      </c>
      <c r="D41" s="199">
        <v>128940.356</v>
      </c>
      <c r="E41" s="199">
        <v>1251772.4501499999</v>
      </c>
    </row>
    <row r="42" spans="1:5" ht="15" customHeight="1">
      <c r="A42" s="199" t="s">
        <v>592</v>
      </c>
      <c r="B42" s="199">
        <v>16803.767159999999</v>
      </c>
      <c r="C42" s="191">
        <v>23893.483909999999</v>
      </c>
      <c r="D42" s="199">
        <v>2239.7985199999998</v>
      </c>
      <c r="E42" s="199">
        <v>42937.049589999995</v>
      </c>
    </row>
    <row r="43" spans="1:5" ht="15" customHeight="1">
      <c r="A43" s="199" t="s">
        <v>593</v>
      </c>
      <c r="B43" s="199">
        <v>141000.05596999999</v>
      </c>
      <c r="C43" s="191">
        <v>64659.999810000001</v>
      </c>
      <c r="D43" s="199">
        <v>37838.607469999995</v>
      </c>
      <c r="E43" s="199">
        <v>243498.66324999998</v>
      </c>
    </row>
    <row r="44" spans="1:5" ht="15" customHeight="1">
      <c r="A44" s="199" t="s">
        <v>594</v>
      </c>
      <c r="B44" s="199">
        <v>541006.7350499999</v>
      </c>
      <c r="C44" s="191">
        <v>259152.48384999999</v>
      </c>
      <c r="D44" s="199">
        <v>82975.125109999994</v>
      </c>
      <c r="E44" s="199">
        <v>883134.34400999988</v>
      </c>
    </row>
    <row r="45" spans="1:5" ht="15" customHeight="1">
      <c r="A45" s="199" t="s">
        <v>595</v>
      </c>
      <c r="B45" s="199">
        <v>34898.298929999997</v>
      </c>
      <c r="C45" s="191">
        <v>41417.269469999999</v>
      </c>
      <c r="D45" s="199">
        <v>5886.8249000000005</v>
      </c>
      <c r="E45" s="199">
        <v>82202.393299999996</v>
      </c>
    </row>
    <row r="46" spans="1:5" ht="15" customHeight="1">
      <c r="A46" s="199" t="s">
        <v>84</v>
      </c>
      <c r="B46" s="199">
        <v>0</v>
      </c>
      <c r="C46" s="191">
        <v>67.295299999999997</v>
      </c>
      <c r="D46" s="199">
        <v>150.85849999999999</v>
      </c>
      <c r="E46" s="199">
        <v>218.15379999999999</v>
      </c>
    </row>
    <row r="47" spans="1:5" ht="15" customHeight="1">
      <c r="A47" s="199" t="s">
        <v>593</v>
      </c>
      <c r="B47" s="199">
        <v>0</v>
      </c>
      <c r="C47" s="191">
        <v>0</v>
      </c>
      <c r="D47" s="199">
        <v>20.98809</v>
      </c>
      <c r="E47" s="199">
        <v>20.98809</v>
      </c>
    </row>
    <row r="48" spans="1:5" ht="15" customHeight="1">
      <c r="A48" s="199" t="s">
        <v>595</v>
      </c>
      <c r="B48" s="199">
        <v>0</v>
      </c>
      <c r="C48" s="191">
        <v>67.295299999999997</v>
      </c>
      <c r="D48" s="199">
        <v>83.196339999999992</v>
      </c>
      <c r="E48" s="199">
        <v>150.49163999999999</v>
      </c>
    </row>
    <row r="49" spans="1:5" ht="15" customHeight="1">
      <c r="A49" s="199" t="s">
        <v>596</v>
      </c>
      <c r="B49" s="199">
        <v>0</v>
      </c>
      <c r="C49" s="191">
        <v>0</v>
      </c>
      <c r="D49" s="199">
        <v>46.67407</v>
      </c>
      <c r="E49" s="199">
        <v>46.67407</v>
      </c>
    </row>
    <row r="50" spans="1:5" ht="15" customHeight="1">
      <c r="A50" s="282" t="s">
        <v>598</v>
      </c>
      <c r="B50" s="282">
        <v>57660.379710000001</v>
      </c>
      <c r="C50" s="282">
        <v>130830.3233</v>
      </c>
      <c r="D50" s="282">
        <v>5774.0392499999998</v>
      </c>
      <c r="E50" s="282">
        <v>194264.74226</v>
      </c>
    </row>
    <row r="51" spans="1:5" ht="15" customHeight="1">
      <c r="A51" s="199" t="s">
        <v>599</v>
      </c>
      <c r="B51" s="199">
        <v>3306.01091</v>
      </c>
      <c r="C51" s="191">
        <v>0</v>
      </c>
      <c r="D51" s="199">
        <v>0</v>
      </c>
      <c r="E51" s="199">
        <v>3306.01091</v>
      </c>
    </row>
    <row r="52" spans="1:5" ht="15" customHeight="1">
      <c r="A52" s="199" t="s">
        <v>600</v>
      </c>
      <c r="B52" s="199">
        <v>25597.677329999999</v>
      </c>
      <c r="C52" s="191">
        <v>16188.947480000001</v>
      </c>
      <c r="D52" s="199">
        <v>288.85734000000002</v>
      </c>
      <c r="E52" s="199">
        <v>42075.482150000003</v>
      </c>
    </row>
    <row r="53" spans="1:5" s="201" customFormat="1" ht="15" customHeight="1">
      <c r="A53" s="199" t="s">
        <v>601</v>
      </c>
      <c r="B53" s="199">
        <v>28756.691469999998</v>
      </c>
      <c r="C53" s="191">
        <v>114641.37581999999</v>
      </c>
      <c r="D53" s="199">
        <v>5485.1819100000002</v>
      </c>
      <c r="E53" s="199">
        <v>148883.24919999999</v>
      </c>
    </row>
    <row r="54" spans="1:5" s="201" customFormat="1" ht="15" customHeight="1">
      <c r="A54" s="199" t="s">
        <v>602</v>
      </c>
      <c r="B54" s="199">
        <v>0</v>
      </c>
      <c r="C54" s="191">
        <v>0</v>
      </c>
      <c r="D54" s="199">
        <v>0</v>
      </c>
      <c r="E54" s="199">
        <v>0</v>
      </c>
    </row>
    <row r="55" spans="1:5" ht="15" customHeight="1">
      <c r="A55" s="348" t="s">
        <v>519</v>
      </c>
      <c r="B55" s="357">
        <v>1549788.3270399999</v>
      </c>
      <c r="C55" s="357">
        <v>820346.71803999995</v>
      </c>
      <c r="D55" s="357">
        <v>250850.54559999998</v>
      </c>
      <c r="E55" s="357">
        <v>2620985.5906799994</v>
      </c>
    </row>
    <row r="56" spans="1:5" ht="15" customHeight="1" thickBot="1">
      <c r="A56" s="206"/>
      <c r="B56" s="207"/>
      <c r="C56" s="208"/>
      <c r="D56" s="207"/>
      <c r="E56" s="207"/>
    </row>
    <row r="57" spans="1:5" ht="15" customHeight="1" thickTop="1">
      <c r="A57" s="190" t="s">
        <v>503</v>
      </c>
      <c r="B57" s="214"/>
      <c r="C57" s="200"/>
      <c r="D57" s="210"/>
      <c r="E57" s="210"/>
    </row>
    <row r="58" spans="1:5" ht="15" customHeight="1">
      <c r="A58" s="190" t="s">
        <v>665</v>
      </c>
      <c r="B58" s="190"/>
      <c r="C58" s="191"/>
      <c r="D58" s="168"/>
      <c r="E58" s="168"/>
    </row>
    <row r="59" spans="1:5" ht="15" customHeight="1">
      <c r="A59" s="217"/>
      <c r="B59" s="168"/>
      <c r="C59" s="191"/>
      <c r="D59" s="168"/>
      <c r="E59" s="168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58.28515625" style="193" customWidth="1"/>
    <col min="2" max="4" width="15.7109375" style="192" customWidth="1"/>
    <col min="5" max="5" width="15" style="192" customWidth="1"/>
    <col min="6" max="6" width="15.7109375" style="192" customWidth="1"/>
    <col min="7" max="16384" width="11.42578125" style="356"/>
  </cols>
  <sheetData>
    <row r="1" spans="1:6" s="439" customFormat="1" ht="30" customHeight="1">
      <c r="A1" s="585" t="s">
        <v>303</v>
      </c>
      <c r="B1" s="585"/>
      <c r="C1" s="585"/>
      <c r="D1" s="585"/>
      <c r="E1" s="585"/>
      <c r="F1" s="585"/>
    </row>
    <row r="2" spans="1:6" s="439" customFormat="1" ht="15" customHeight="1">
      <c r="A2" s="586" t="s">
        <v>604</v>
      </c>
      <c r="B2" s="586"/>
      <c r="C2" s="586"/>
      <c r="D2" s="586"/>
      <c r="E2" s="586"/>
      <c r="F2" s="586"/>
    </row>
    <row r="3" spans="1:6" s="439" customFormat="1" ht="15" customHeight="1">
      <c r="A3" s="558" t="s">
        <v>1139</v>
      </c>
      <c r="B3" s="558"/>
      <c r="C3" s="558"/>
      <c r="D3" s="558"/>
      <c r="E3" s="558"/>
      <c r="F3" s="558"/>
    </row>
    <row r="4" spans="1:6" s="440" customFormat="1" ht="30" customHeight="1">
      <c r="A4" s="587" t="s">
        <v>51</v>
      </c>
      <c r="B4" s="587"/>
      <c r="C4" s="587"/>
      <c r="D4" s="587"/>
      <c r="E4" s="587"/>
      <c r="F4" s="587"/>
    </row>
    <row r="5" spans="1:6" ht="15" customHeight="1">
      <c r="A5" s="194"/>
      <c r="B5" s="168"/>
      <c r="C5" s="168"/>
      <c r="D5" s="168"/>
      <c r="E5" s="168"/>
      <c r="F5" s="168"/>
    </row>
    <row r="6" spans="1:6" ht="30" customHeight="1">
      <c r="A6" s="195" t="s">
        <v>666</v>
      </c>
      <c r="B6" s="196" t="s">
        <v>130</v>
      </c>
      <c r="C6" s="196" t="s">
        <v>131</v>
      </c>
      <c r="D6" s="196" t="s">
        <v>132</v>
      </c>
      <c r="E6" s="197" t="s">
        <v>483</v>
      </c>
      <c r="F6" s="196" t="s">
        <v>66</v>
      </c>
    </row>
    <row r="7" spans="1:6" s="330" customFormat="1" ht="15" customHeight="1">
      <c r="A7" s="228" t="s">
        <v>607</v>
      </c>
      <c r="B7" s="191">
        <v>22574.647209999999</v>
      </c>
      <c r="C7" s="191">
        <v>0</v>
      </c>
      <c r="D7" s="191">
        <v>0</v>
      </c>
      <c r="E7" s="191">
        <v>22574.647209999999</v>
      </c>
      <c r="F7" s="358">
        <v>8.6130375179843312E-3</v>
      </c>
    </row>
    <row r="8" spans="1:6" s="330" customFormat="1" ht="15" customHeight="1">
      <c r="A8" s="228" t="s">
        <v>608</v>
      </c>
      <c r="B8" s="191">
        <v>11711.208699999999</v>
      </c>
      <c r="C8" s="191">
        <v>28822.183739999997</v>
      </c>
      <c r="D8" s="191">
        <v>0</v>
      </c>
      <c r="E8" s="191">
        <v>40533.392439999996</v>
      </c>
      <c r="F8" s="358">
        <v>1.5464942887889429E-2</v>
      </c>
    </row>
    <row r="9" spans="1:6" s="330" customFormat="1" ht="15" customHeight="1">
      <c r="A9" s="228" t="s">
        <v>609</v>
      </c>
      <c r="B9" s="191">
        <v>17672.302500000002</v>
      </c>
      <c r="C9" s="191">
        <v>22221.35756</v>
      </c>
      <c r="D9" s="191">
        <v>0</v>
      </c>
      <c r="E9" s="191">
        <v>39893.660060000002</v>
      </c>
      <c r="F9" s="358">
        <v>1.5220862041834456E-2</v>
      </c>
    </row>
    <row r="10" spans="1:6" s="330" customFormat="1" ht="15" customHeight="1">
      <c r="A10" s="228" t="s">
        <v>610</v>
      </c>
      <c r="B10" s="191">
        <v>94835.954689999999</v>
      </c>
      <c r="C10" s="191">
        <v>72521.976709999988</v>
      </c>
      <c r="D10" s="191">
        <v>12096.92894</v>
      </c>
      <c r="E10" s="191">
        <v>179454.86034000001</v>
      </c>
      <c r="F10" s="358">
        <v>6.8468465111090379E-2</v>
      </c>
    </row>
    <row r="11" spans="1:6" s="330" customFormat="1" ht="15" customHeight="1">
      <c r="A11" s="228" t="s">
        <v>611</v>
      </c>
      <c r="B11" s="191">
        <v>194504.19941999999</v>
      </c>
      <c r="C11" s="191">
        <v>112273.31667</v>
      </c>
      <c r="D11" s="191">
        <v>29963.820680000001</v>
      </c>
      <c r="E11" s="191">
        <v>336741.33676999999</v>
      </c>
      <c r="F11" s="358">
        <v>0.12847889672319743</v>
      </c>
    </row>
    <row r="12" spans="1:6" s="330" customFormat="1" ht="15" customHeight="1">
      <c r="A12" s="228" t="s">
        <v>612</v>
      </c>
      <c r="B12" s="191">
        <v>593871.77827999997</v>
      </c>
      <c r="C12" s="191">
        <v>291522.31754000002</v>
      </c>
      <c r="D12" s="191">
        <v>90252.269440000004</v>
      </c>
      <c r="E12" s="191">
        <v>975646.36525999987</v>
      </c>
      <c r="F12" s="358">
        <v>0.37224407850533248</v>
      </c>
    </row>
    <row r="13" spans="1:6" s="330" customFormat="1" ht="15" customHeight="1">
      <c r="A13" s="228" t="s">
        <v>613</v>
      </c>
      <c r="B13" s="191">
        <v>355039.07259</v>
      </c>
      <c r="C13" s="191">
        <v>153584.75349</v>
      </c>
      <c r="D13" s="191">
        <v>55164.205950000003</v>
      </c>
      <c r="E13" s="191">
        <v>563788.03203</v>
      </c>
      <c r="F13" s="358">
        <v>0.21510535366922096</v>
      </c>
    </row>
    <row r="14" spans="1:6" s="330" customFormat="1" ht="15" customHeight="1">
      <c r="A14" s="228" t="s">
        <v>614</v>
      </c>
      <c r="B14" s="191">
        <v>143624.56542</v>
      </c>
      <c r="C14" s="191">
        <v>62769.362059999999</v>
      </c>
      <c r="D14" s="191">
        <v>27314.471879999997</v>
      </c>
      <c r="E14" s="191">
        <v>233708.39936000001</v>
      </c>
      <c r="F14" s="358">
        <v>8.9168135972643864E-2</v>
      </c>
    </row>
    <row r="15" spans="1:6" s="330" customFormat="1" ht="15" customHeight="1">
      <c r="A15" s="228" t="s">
        <v>615</v>
      </c>
      <c r="B15" s="191">
        <v>48346.248299999999</v>
      </c>
      <c r="C15" s="191">
        <v>29590.628379999998</v>
      </c>
      <c r="D15" s="191">
        <v>10681.34462</v>
      </c>
      <c r="E15" s="191">
        <v>88618.221300000005</v>
      </c>
      <c r="F15" s="358">
        <v>3.3811029591453726E-2</v>
      </c>
    </row>
    <row r="16" spans="1:6" s="330" customFormat="1" ht="15" customHeight="1">
      <c r="A16" s="228" t="s">
        <v>616</v>
      </c>
      <c r="B16" s="191">
        <v>33639.04161</v>
      </c>
      <c r="C16" s="191">
        <v>25475.360069999999</v>
      </c>
      <c r="D16" s="191">
        <v>13399.7505</v>
      </c>
      <c r="E16" s="191">
        <v>72514.15217999999</v>
      </c>
      <c r="F16" s="358">
        <v>2.7666749672814277E-2</v>
      </c>
    </row>
    <row r="17" spans="1:6" s="330" customFormat="1" ht="15" customHeight="1">
      <c r="A17" s="228" t="s">
        <v>617</v>
      </c>
      <c r="B17" s="191">
        <v>25123.591280000001</v>
      </c>
      <c r="C17" s="191">
        <v>15841.112880000001</v>
      </c>
      <c r="D17" s="191">
        <v>9241.9755100000002</v>
      </c>
      <c r="E17" s="191">
        <v>50206.679669999998</v>
      </c>
      <c r="F17" s="358">
        <v>1.9155648884717665E-2</v>
      </c>
    </row>
    <row r="18" spans="1:6" s="330" customFormat="1" ht="15" customHeight="1">
      <c r="A18" s="228" t="s">
        <v>618</v>
      </c>
      <c r="B18" s="191">
        <v>8508.1446400000004</v>
      </c>
      <c r="C18" s="191">
        <v>5497.7713800000001</v>
      </c>
      <c r="D18" s="191">
        <v>2621.82044</v>
      </c>
      <c r="E18" s="191">
        <v>16627.73646</v>
      </c>
      <c r="F18" s="358">
        <v>6.3440777894280985E-3</v>
      </c>
    </row>
    <row r="19" spans="1:6" s="330" customFormat="1" ht="15" customHeight="1">
      <c r="A19" s="228" t="s">
        <v>619</v>
      </c>
      <c r="B19" s="191">
        <v>222.95453000000001</v>
      </c>
      <c r="C19" s="191">
        <v>160.01128</v>
      </c>
      <c r="D19" s="191">
        <v>86.949060000000003</v>
      </c>
      <c r="E19" s="191">
        <v>469.91487000000006</v>
      </c>
      <c r="F19" s="358">
        <v>1.7928937572835409E-4</v>
      </c>
    </row>
    <row r="20" spans="1:6" s="330" customFormat="1" ht="15" customHeight="1">
      <c r="A20" s="228" t="s">
        <v>620</v>
      </c>
      <c r="B20" s="191">
        <v>114.61530999999999</v>
      </c>
      <c r="C20" s="191">
        <v>66.566500000000005</v>
      </c>
      <c r="D20" s="191">
        <v>27.008990000000001</v>
      </c>
      <c r="E20" s="191">
        <v>208.1908</v>
      </c>
      <c r="F20" s="358">
        <v>7.9432256664673369E-5</v>
      </c>
    </row>
    <row r="21" spans="1:6" s="330" customFormat="1" ht="15" customHeight="1">
      <c r="A21" s="359" t="s">
        <v>501</v>
      </c>
      <c r="B21" s="327">
        <v>1549788.32448</v>
      </c>
      <c r="C21" s="327">
        <v>820346.71826000011</v>
      </c>
      <c r="D21" s="327">
        <v>250850.54601000002</v>
      </c>
      <c r="E21" s="327">
        <v>2620985.5887499996</v>
      </c>
      <c r="F21" s="360">
        <v>1</v>
      </c>
    </row>
    <row r="22" spans="1:6" s="320" customFormat="1" ht="15" customHeight="1">
      <c r="A22" s="228" t="s">
        <v>579</v>
      </c>
      <c r="B22" s="200">
        <v>0.59129982672629844</v>
      </c>
      <c r="C22" s="200">
        <v>0.31299169357556056</v>
      </c>
      <c r="D22" s="200">
        <v>9.5708479698141211E-2</v>
      </c>
      <c r="E22" s="200">
        <v>1</v>
      </c>
      <c r="F22" s="200"/>
    </row>
    <row r="23" spans="1:6" ht="30" customHeight="1">
      <c r="A23" s="195" t="s">
        <v>621</v>
      </c>
      <c r="B23" s="196" t="s">
        <v>130</v>
      </c>
      <c r="C23" s="196" t="s">
        <v>131</v>
      </c>
      <c r="D23" s="196" t="s">
        <v>132</v>
      </c>
      <c r="E23" s="197" t="s">
        <v>72</v>
      </c>
      <c r="F23" s="196" t="s">
        <v>66</v>
      </c>
    </row>
    <row r="24" spans="1:6" s="330" customFormat="1" ht="15" customHeight="1">
      <c r="A24" s="228" t="s">
        <v>607</v>
      </c>
      <c r="B24" s="191">
        <v>1</v>
      </c>
      <c r="C24" s="191">
        <v>0</v>
      </c>
      <c r="D24" s="191">
        <v>0</v>
      </c>
      <c r="E24" s="191">
        <v>1</v>
      </c>
      <c r="F24" s="358">
        <v>1.0416666666666667E-4</v>
      </c>
    </row>
    <row r="25" spans="1:6" s="330" customFormat="1" ht="15" customHeight="1">
      <c r="A25" s="228" t="s">
        <v>608</v>
      </c>
      <c r="B25" s="191">
        <v>1</v>
      </c>
      <c r="C25" s="191">
        <v>3</v>
      </c>
      <c r="D25" s="191">
        <v>0</v>
      </c>
      <c r="E25" s="191">
        <v>4</v>
      </c>
      <c r="F25" s="358">
        <v>4.1666666666666669E-4</v>
      </c>
    </row>
    <row r="26" spans="1:6" s="330" customFormat="1" ht="15" customHeight="1">
      <c r="A26" s="228" t="s">
        <v>609</v>
      </c>
      <c r="B26" s="191">
        <v>3</v>
      </c>
      <c r="C26" s="191">
        <v>4</v>
      </c>
      <c r="D26" s="191">
        <v>0</v>
      </c>
      <c r="E26" s="191">
        <v>7</v>
      </c>
      <c r="F26" s="358">
        <v>7.291666666666667E-4</v>
      </c>
    </row>
    <row r="27" spans="1:6" s="330" customFormat="1" ht="15" customHeight="1">
      <c r="A27" s="228" t="s">
        <v>610</v>
      </c>
      <c r="B27" s="191">
        <v>49</v>
      </c>
      <c r="C27" s="191">
        <v>39</v>
      </c>
      <c r="D27" s="191">
        <v>7</v>
      </c>
      <c r="E27" s="191">
        <v>95</v>
      </c>
      <c r="F27" s="358">
        <v>9.8958333333333329E-3</v>
      </c>
    </row>
    <row r="28" spans="1:6" s="330" customFormat="1" ht="15" customHeight="1">
      <c r="A28" s="228" t="s">
        <v>611</v>
      </c>
      <c r="B28" s="191">
        <v>212</v>
      </c>
      <c r="C28" s="191">
        <v>126</v>
      </c>
      <c r="D28" s="191">
        <v>35</v>
      </c>
      <c r="E28" s="191">
        <v>373</v>
      </c>
      <c r="F28" s="358">
        <v>3.8854166666666669E-2</v>
      </c>
    </row>
    <row r="29" spans="1:6" s="330" customFormat="1" ht="15" customHeight="1">
      <c r="A29" s="228" t="s">
        <v>612</v>
      </c>
      <c r="B29" s="191">
        <v>1281</v>
      </c>
      <c r="C29" s="191">
        <v>622</v>
      </c>
      <c r="D29" s="191">
        <v>190</v>
      </c>
      <c r="E29" s="191">
        <v>2093</v>
      </c>
      <c r="F29" s="358">
        <v>0.21802083333333333</v>
      </c>
    </row>
    <row r="30" spans="1:6" s="330" customFormat="1" ht="15" customHeight="1">
      <c r="A30" s="228" t="s">
        <v>613</v>
      </c>
      <c r="B30" s="191">
        <v>1315</v>
      </c>
      <c r="C30" s="191">
        <v>566</v>
      </c>
      <c r="D30" s="191">
        <v>206</v>
      </c>
      <c r="E30" s="191">
        <v>2087</v>
      </c>
      <c r="F30" s="358">
        <v>0.21739583333333334</v>
      </c>
    </row>
    <row r="31" spans="1:6" s="330" customFormat="1" ht="15" customHeight="1">
      <c r="A31" s="228" t="s">
        <v>614</v>
      </c>
      <c r="B31" s="191">
        <v>835</v>
      </c>
      <c r="C31" s="191">
        <v>369</v>
      </c>
      <c r="D31" s="191">
        <v>160</v>
      </c>
      <c r="E31" s="191">
        <v>1364</v>
      </c>
      <c r="F31" s="358">
        <v>0.14208333333333334</v>
      </c>
    </row>
    <row r="32" spans="1:6" s="330" customFormat="1" ht="15" customHeight="1">
      <c r="A32" s="228" t="s">
        <v>615</v>
      </c>
      <c r="B32" s="191">
        <v>400</v>
      </c>
      <c r="C32" s="191">
        <v>246</v>
      </c>
      <c r="D32" s="191">
        <v>88</v>
      </c>
      <c r="E32" s="191">
        <v>734</v>
      </c>
      <c r="F32" s="358">
        <v>7.6458333333333336E-2</v>
      </c>
    </row>
    <row r="33" spans="1:6" s="330" customFormat="1" ht="15" customHeight="1">
      <c r="A33" s="228" t="s">
        <v>616</v>
      </c>
      <c r="B33" s="191">
        <v>397</v>
      </c>
      <c r="C33" s="191">
        <v>296</v>
      </c>
      <c r="D33" s="191">
        <v>160</v>
      </c>
      <c r="E33" s="191">
        <v>853</v>
      </c>
      <c r="F33" s="358">
        <v>8.8854166666666665E-2</v>
      </c>
    </row>
    <row r="34" spans="1:6" s="330" customFormat="1" ht="15" customHeight="1">
      <c r="A34" s="228" t="s">
        <v>617</v>
      </c>
      <c r="B34" s="191">
        <v>488</v>
      </c>
      <c r="C34" s="191">
        <v>310</v>
      </c>
      <c r="D34" s="191">
        <v>180</v>
      </c>
      <c r="E34" s="191">
        <v>978</v>
      </c>
      <c r="F34" s="358">
        <v>0.10187499999999999</v>
      </c>
    </row>
    <row r="35" spans="1:6" s="330" customFormat="1" ht="15" customHeight="1">
      <c r="A35" s="228" t="s">
        <v>618</v>
      </c>
      <c r="B35" s="191">
        <v>420</v>
      </c>
      <c r="C35" s="191">
        <v>271</v>
      </c>
      <c r="D35" s="191">
        <v>126</v>
      </c>
      <c r="E35" s="191">
        <v>817</v>
      </c>
      <c r="F35" s="358">
        <v>8.5104166666666661E-2</v>
      </c>
    </row>
    <row r="36" spans="1:6" s="330" customFormat="1" ht="15" customHeight="1">
      <c r="A36" s="228" t="s">
        <v>619</v>
      </c>
      <c r="B36" s="191">
        <v>43</v>
      </c>
      <c r="C36" s="191">
        <v>31</v>
      </c>
      <c r="D36" s="191">
        <v>16</v>
      </c>
      <c r="E36" s="191">
        <v>90</v>
      </c>
      <c r="F36" s="358">
        <v>9.3749999999999997E-3</v>
      </c>
    </row>
    <row r="37" spans="1:6" s="330" customFormat="1" ht="15" customHeight="1">
      <c r="A37" s="228" t="s">
        <v>620</v>
      </c>
      <c r="B37" s="191">
        <v>58</v>
      </c>
      <c r="C37" s="191">
        <v>34</v>
      </c>
      <c r="D37" s="191">
        <v>12</v>
      </c>
      <c r="E37" s="191">
        <v>104</v>
      </c>
      <c r="F37" s="358">
        <v>1.0833333333333334E-2</v>
      </c>
    </row>
    <row r="38" spans="1:6" s="330" customFormat="1" ht="15" customHeight="1">
      <c r="A38" s="359" t="s">
        <v>654</v>
      </c>
      <c r="B38" s="327">
        <v>5503</v>
      </c>
      <c r="C38" s="327">
        <v>2917</v>
      </c>
      <c r="D38" s="327">
        <v>1180</v>
      </c>
      <c r="E38" s="327">
        <v>9600</v>
      </c>
      <c r="F38" s="360">
        <v>1</v>
      </c>
    </row>
    <row r="39" spans="1:6" ht="15" customHeight="1">
      <c r="A39" s="228" t="s">
        <v>579</v>
      </c>
      <c r="B39" s="200">
        <v>0.57322916666666668</v>
      </c>
      <c r="C39" s="200">
        <v>0.30385416666666665</v>
      </c>
      <c r="D39" s="200">
        <v>0.12291666666666666</v>
      </c>
      <c r="E39" s="200">
        <v>1</v>
      </c>
      <c r="F39" s="200"/>
    </row>
    <row r="40" spans="1:6" ht="15" customHeight="1" thickBot="1">
      <c r="A40" s="206"/>
      <c r="B40" s="207"/>
      <c r="C40" s="208"/>
      <c r="D40" s="208"/>
      <c r="E40" s="208"/>
      <c r="F40" s="208"/>
    </row>
    <row r="41" spans="1:6" ht="15" customHeight="1" thickTop="1">
      <c r="A41" s="190" t="s">
        <v>503</v>
      </c>
      <c r="B41" s="210"/>
      <c r="C41" s="200"/>
      <c r="D41" s="200"/>
      <c r="E41" s="210"/>
      <c r="F41" s="210"/>
    </row>
    <row r="42" spans="1:6" ht="15" customHeight="1">
      <c r="A42" s="168"/>
      <c r="B42" s="168"/>
      <c r="C42" s="191"/>
      <c r="D42" s="191"/>
      <c r="E42" s="168"/>
      <c r="F42" s="210"/>
    </row>
    <row r="43" spans="1:6" ht="15" customHeight="1">
      <c r="A43" s="217"/>
      <c r="B43" s="168"/>
      <c r="C43" s="191"/>
      <c r="D43" s="191"/>
      <c r="E43" s="168"/>
      <c r="F43" s="210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U24"/>
  <sheetViews>
    <sheetView zoomScaleNormal="100" workbookViewId="0">
      <selection activeCell="A3" sqref="A3:U3"/>
    </sheetView>
  </sheetViews>
  <sheetFormatPr baseColWidth="10" defaultColWidth="9.140625" defaultRowHeight="12.75"/>
  <cols>
    <col min="1" max="1" width="37.7109375" style="193" customWidth="1"/>
    <col min="2" max="4" width="12.85546875" style="192" customWidth="1"/>
    <col min="5" max="20" width="13" style="192" customWidth="1"/>
    <col min="21" max="21" width="13" style="354" customWidth="1"/>
    <col min="22" max="258" width="9.140625" style="192"/>
    <col min="259" max="259" width="37.7109375" style="192" customWidth="1"/>
    <col min="260" max="260" width="12.85546875" style="192" customWidth="1"/>
    <col min="261" max="277" width="13" style="192" customWidth="1"/>
    <col min="278" max="514" width="9.140625" style="192"/>
    <col min="515" max="515" width="37.7109375" style="192" customWidth="1"/>
    <col min="516" max="516" width="12.85546875" style="192" customWidth="1"/>
    <col min="517" max="533" width="13" style="192" customWidth="1"/>
    <col min="534" max="770" width="9.140625" style="192"/>
    <col min="771" max="771" width="37.7109375" style="192" customWidth="1"/>
    <col min="772" max="772" width="12.85546875" style="192" customWidth="1"/>
    <col min="773" max="789" width="13" style="192" customWidth="1"/>
    <col min="790" max="1026" width="9.140625" style="192"/>
    <col min="1027" max="1027" width="37.7109375" style="192" customWidth="1"/>
    <col min="1028" max="1028" width="12.85546875" style="192" customWidth="1"/>
    <col min="1029" max="1045" width="13" style="192" customWidth="1"/>
    <col min="1046" max="1282" width="9.140625" style="192"/>
    <col min="1283" max="1283" width="37.7109375" style="192" customWidth="1"/>
    <col min="1284" max="1284" width="12.85546875" style="192" customWidth="1"/>
    <col min="1285" max="1301" width="13" style="192" customWidth="1"/>
    <col min="1302" max="1538" width="9.140625" style="192"/>
    <col min="1539" max="1539" width="37.7109375" style="192" customWidth="1"/>
    <col min="1540" max="1540" width="12.85546875" style="192" customWidth="1"/>
    <col min="1541" max="1557" width="13" style="192" customWidth="1"/>
    <col min="1558" max="1794" width="9.140625" style="192"/>
    <col min="1795" max="1795" width="37.7109375" style="192" customWidth="1"/>
    <col min="1796" max="1796" width="12.85546875" style="192" customWidth="1"/>
    <col min="1797" max="1813" width="13" style="192" customWidth="1"/>
    <col min="1814" max="2050" width="9.140625" style="192"/>
    <col min="2051" max="2051" width="37.7109375" style="192" customWidth="1"/>
    <col min="2052" max="2052" width="12.85546875" style="192" customWidth="1"/>
    <col min="2053" max="2069" width="13" style="192" customWidth="1"/>
    <col min="2070" max="2306" width="9.140625" style="192"/>
    <col min="2307" max="2307" width="37.7109375" style="192" customWidth="1"/>
    <col min="2308" max="2308" width="12.85546875" style="192" customWidth="1"/>
    <col min="2309" max="2325" width="13" style="192" customWidth="1"/>
    <col min="2326" max="2562" width="9.140625" style="192"/>
    <col min="2563" max="2563" width="37.7109375" style="192" customWidth="1"/>
    <col min="2564" max="2564" width="12.85546875" style="192" customWidth="1"/>
    <col min="2565" max="2581" width="13" style="192" customWidth="1"/>
    <col min="2582" max="2818" width="9.140625" style="192"/>
    <col min="2819" max="2819" width="37.7109375" style="192" customWidth="1"/>
    <col min="2820" max="2820" width="12.85546875" style="192" customWidth="1"/>
    <col min="2821" max="2837" width="13" style="192" customWidth="1"/>
    <col min="2838" max="3074" width="9.140625" style="192"/>
    <col min="3075" max="3075" width="37.7109375" style="192" customWidth="1"/>
    <col min="3076" max="3076" width="12.85546875" style="192" customWidth="1"/>
    <col min="3077" max="3093" width="13" style="192" customWidth="1"/>
    <col min="3094" max="3330" width="9.140625" style="192"/>
    <col min="3331" max="3331" width="37.7109375" style="192" customWidth="1"/>
    <col min="3332" max="3332" width="12.85546875" style="192" customWidth="1"/>
    <col min="3333" max="3349" width="13" style="192" customWidth="1"/>
    <col min="3350" max="3586" width="9.140625" style="192"/>
    <col min="3587" max="3587" width="37.7109375" style="192" customWidth="1"/>
    <col min="3588" max="3588" width="12.85546875" style="192" customWidth="1"/>
    <col min="3589" max="3605" width="13" style="192" customWidth="1"/>
    <col min="3606" max="3842" width="9.140625" style="192"/>
    <col min="3843" max="3843" width="37.7109375" style="192" customWidth="1"/>
    <col min="3844" max="3844" width="12.85546875" style="192" customWidth="1"/>
    <col min="3845" max="3861" width="13" style="192" customWidth="1"/>
    <col min="3862" max="4098" width="9.140625" style="192"/>
    <col min="4099" max="4099" width="37.7109375" style="192" customWidth="1"/>
    <col min="4100" max="4100" width="12.85546875" style="192" customWidth="1"/>
    <col min="4101" max="4117" width="13" style="192" customWidth="1"/>
    <col min="4118" max="4354" width="9.140625" style="192"/>
    <col min="4355" max="4355" width="37.7109375" style="192" customWidth="1"/>
    <col min="4356" max="4356" width="12.85546875" style="192" customWidth="1"/>
    <col min="4357" max="4373" width="13" style="192" customWidth="1"/>
    <col min="4374" max="4610" width="9.140625" style="192"/>
    <col min="4611" max="4611" width="37.7109375" style="192" customWidth="1"/>
    <col min="4612" max="4612" width="12.85546875" style="192" customWidth="1"/>
    <col min="4613" max="4629" width="13" style="192" customWidth="1"/>
    <col min="4630" max="4866" width="9.140625" style="192"/>
    <col min="4867" max="4867" width="37.7109375" style="192" customWidth="1"/>
    <col min="4868" max="4868" width="12.85546875" style="192" customWidth="1"/>
    <col min="4869" max="4885" width="13" style="192" customWidth="1"/>
    <col min="4886" max="5122" width="9.140625" style="192"/>
    <col min="5123" max="5123" width="37.7109375" style="192" customWidth="1"/>
    <col min="5124" max="5124" width="12.85546875" style="192" customWidth="1"/>
    <col min="5125" max="5141" width="13" style="192" customWidth="1"/>
    <col min="5142" max="5378" width="9.140625" style="192"/>
    <col min="5379" max="5379" width="37.7109375" style="192" customWidth="1"/>
    <col min="5380" max="5380" width="12.85546875" style="192" customWidth="1"/>
    <col min="5381" max="5397" width="13" style="192" customWidth="1"/>
    <col min="5398" max="5634" width="9.140625" style="192"/>
    <col min="5635" max="5635" width="37.7109375" style="192" customWidth="1"/>
    <col min="5636" max="5636" width="12.85546875" style="192" customWidth="1"/>
    <col min="5637" max="5653" width="13" style="192" customWidth="1"/>
    <col min="5654" max="5890" width="9.140625" style="192"/>
    <col min="5891" max="5891" width="37.7109375" style="192" customWidth="1"/>
    <col min="5892" max="5892" width="12.85546875" style="192" customWidth="1"/>
    <col min="5893" max="5909" width="13" style="192" customWidth="1"/>
    <col min="5910" max="6146" width="9.140625" style="192"/>
    <col min="6147" max="6147" width="37.7109375" style="192" customWidth="1"/>
    <col min="6148" max="6148" width="12.85546875" style="192" customWidth="1"/>
    <col min="6149" max="6165" width="13" style="192" customWidth="1"/>
    <col min="6166" max="6402" width="9.140625" style="192"/>
    <col min="6403" max="6403" width="37.7109375" style="192" customWidth="1"/>
    <col min="6404" max="6404" width="12.85546875" style="192" customWidth="1"/>
    <col min="6405" max="6421" width="13" style="192" customWidth="1"/>
    <col min="6422" max="6658" width="9.140625" style="192"/>
    <col min="6659" max="6659" width="37.7109375" style="192" customWidth="1"/>
    <col min="6660" max="6660" width="12.85546875" style="192" customWidth="1"/>
    <col min="6661" max="6677" width="13" style="192" customWidth="1"/>
    <col min="6678" max="6914" width="9.140625" style="192"/>
    <col min="6915" max="6915" width="37.7109375" style="192" customWidth="1"/>
    <col min="6916" max="6916" width="12.85546875" style="192" customWidth="1"/>
    <col min="6917" max="6933" width="13" style="192" customWidth="1"/>
    <col min="6934" max="7170" width="9.140625" style="192"/>
    <col min="7171" max="7171" width="37.7109375" style="192" customWidth="1"/>
    <col min="7172" max="7172" width="12.85546875" style="192" customWidth="1"/>
    <col min="7173" max="7189" width="13" style="192" customWidth="1"/>
    <col min="7190" max="7426" width="9.140625" style="192"/>
    <col min="7427" max="7427" width="37.7109375" style="192" customWidth="1"/>
    <col min="7428" max="7428" width="12.85546875" style="192" customWidth="1"/>
    <col min="7429" max="7445" width="13" style="192" customWidth="1"/>
    <col min="7446" max="7682" width="9.140625" style="192"/>
    <col min="7683" max="7683" width="37.7109375" style="192" customWidth="1"/>
    <col min="7684" max="7684" width="12.85546875" style="192" customWidth="1"/>
    <col min="7685" max="7701" width="13" style="192" customWidth="1"/>
    <col min="7702" max="7938" width="9.140625" style="192"/>
    <col min="7939" max="7939" width="37.7109375" style="192" customWidth="1"/>
    <col min="7940" max="7940" width="12.85546875" style="192" customWidth="1"/>
    <col min="7941" max="7957" width="13" style="192" customWidth="1"/>
    <col min="7958" max="8194" width="9.140625" style="192"/>
    <col min="8195" max="8195" width="37.7109375" style="192" customWidth="1"/>
    <col min="8196" max="8196" width="12.85546875" style="192" customWidth="1"/>
    <col min="8197" max="8213" width="13" style="192" customWidth="1"/>
    <col min="8214" max="8450" width="9.140625" style="192"/>
    <col min="8451" max="8451" width="37.7109375" style="192" customWidth="1"/>
    <col min="8452" max="8452" width="12.85546875" style="192" customWidth="1"/>
    <col min="8453" max="8469" width="13" style="192" customWidth="1"/>
    <col min="8470" max="8706" width="9.140625" style="192"/>
    <col min="8707" max="8707" width="37.7109375" style="192" customWidth="1"/>
    <col min="8708" max="8708" width="12.85546875" style="192" customWidth="1"/>
    <col min="8709" max="8725" width="13" style="192" customWidth="1"/>
    <col min="8726" max="8962" width="9.140625" style="192"/>
    <col min="8963" max="8963" width="37.7109375" style="192" customWidth="1"/>
    <col min="8964" max="8964" width="12.85546875" style="192" customWidth="1"/>
    <col min="8965" max="8981" width="13" style="192" customWidth="1"/>
    <col min="8982" max="9218" width="9.140625" style="192"/>
    <col min="9219" max="9219" width="37.7109375" style="192" customWidth="1"/>
    <col min="9220" max="9220" width="12.85546875" style="192" customWidth="1"/>
    <col min="9221" max="9237" width="13" style="192" customWidth="1"/>
    <col min="9238" max="9474" width="9.140625" style="192"/>
    <col min="9475" max="9475" width="37.7109375" style="192" customWidth="1"/>
    <col min="9476" max="9476" width="12.85546875" style="192" customWidth="1"/>
    <col min="9477" max="9493" width="13" style="192" customWidth="1"/>
    <col min="9494" max="9730" width="9.140625" style="192"/>
    <col min="9731" max="9731" width="37.7109375" style="192" customWidth="1"/>
    <col min="9732" max="9732" width="12.85546875" style="192" customWidth="1"/>
    <col min="9733" max="9749" width="13" style="192" customWidth="1"/>
    <col min="9750" max="9986" width="9.140625" style="192"/>
    <col min="9987" max="9987" width="37.7109375" style="192" customWidth="1"/>
    <col min="9988" max="9988" width="12.85546875" style="192" customWidth="1"/>
    <col min="9989" max="10005" width="13" style="192" customWidth="1"/>
    <col min="10006" max="10242" width="9.140625" style="192"/>
    <col min="10243" max="10243" width="37.7109375" style="192" customWidth="1"/>
    <col min="10244" max="10244" width="12.85546875" style="192" customWidth="1"/>
    <col min="10245" max="10261" width="13" style="192" customWidth="1"/>
    <col min="10262" max="10498" width="9.140625" style="192"/>
    <col min="10499" max="10499" width="37.7109375" style="192" customWidth="1"/>
    <col min="10500" max="10500" width="12.85546875" style="192" customWidth="1"/>
    <col min="10501" max="10517" width="13" style="192" customWidth="1"/>
    <col min="10518" max="10754" width="9.140625" style="192"/>
    <col min="10755" max="10755" width="37.7109375" style="192" customWidth="1"/>
    <col min="10756" max="10756" width="12.85546875" style="192" customWidth="1"/>
    <col min="10757" max="10773" width="13" style="192" customWidth="1"/>
    <col min="10774" max="11010" width="9.140625" style="192"/>
    <col min="11011" max="11011" width="37.7109375" style="192" customWidth="1"/>
    <col min="11012" max="11012" width="12.85546875" style="192" customWidth="1"/>
    <col min="11013" max="11029" width="13" style="192" customWidth="1"/>
    <col min="11030" max="11266" width="9.140625" style="192"/>
    <col min="11267" max="11267" width="37.7109375" style="192" customWidth="1"/>
    <col min="11268" max="11268" width="12.85546875" style="192" customWidth="1"/>
    <col min="11269" max="11285" width="13" style="192" customWidth="1"/>
    <col min="11286" max="11522" width="9.140625" style="192"/>
    <col min="11523" max="11523" width="37.7109375" style="192" customWidth="1"/>
    <col min="11524" max="11524" width="12.85546875" style="192" customWidth="1"/>
    <col min="11525" max="11541" width="13" style="192" customWidth="1"/>
    <col min="11542" max="11778" width="9.140625" style="192"/>
    <col min="11779" max="11779" width="37.7109375" style="192" customWidth="1"/>
    <col min="11780" max="11780" width="12.85546875" style="192" customWidth="1"/>
    <col min="11781" max="11797" width="13" style="192" customWidth="1"/>
    <col min="11798" max="12034" width="9.140625" style="192"/>
    <col min="12035" max="12035" width="37.7109375" style="192" customWidth="1"/>
    <col min="12036" max="12036" width="12.85546875" style="192" customWidth="1"/>
    <col min="12037" max="12053" width="13" style="192" customWidth="1"/>
    <col min="12054" max="12290" width="9.140625" style="192"/>
    <col min="12291" max="12291" width="37.7109375" style="192" customWidth="1"/>
    <col min="12292" max="12292" width="12.85546875" style="192" customWidth="1"/>
    <col min="12293" max="12309" width="13" style="192" customWidth="1"/>
    <col min="12310" max="12546" width="9.140625" style="192"/>
    <col min="12547" max="12547" width="37.7109375" style="192" customWidth="1"/>
    <col min="12548" max="12548" width="12.85546875" style="192" customWidth="1"/>
    <col min="12549" max="12565" width="13" style="192" customWidth="1"/>
    <col min="12566" max="12802" width="9.140625" style="192"/>
    <col min="12803" max="12803" width="37.7109375" style="192" customWidth="1"/>
    <col min="12804" max="12804" width="12.85546875" style="192" customWidth="1"/>
    <col min="12805" max="12821" width="13" style="192" customWidth="1"/>
    <col min="12822" max="13058" width="9.140625" style="192"/>
    <col min="13059" max="13059" width="37.7109375" style="192" customWidth="1"/>
    <col min="13060" max="13060" width="12.85546875" style="192" customWidth="1"/>
    <col min="13061" max="13077" width="13" style="192" customWidth="1"/>
    <col min="13078" max="13314" width="9.140625" style="192"/>
    <col min="13315" max="13315" width="37.7109375" style="192" customWidth="1"/>
    <col min="13316" max="13316" width="12.85546875" style="192" customWidth="1"/>
    <col min="13317" max="13333" width="13" style="192" customWidth="1"/>
    <col min="13334" max="13570" width="9.140625" style="192"/>
    <col min="13571" max="13571" width="37.7109375" style="192" customWidth="1"/>
    <col min="13572" max="13572" width="12.85546875" style="192" customWidth="1"/>
    <col min="13573" max="13589" width="13" style="192" customWidth="1"/>
    <col min="13590" max="13826" width="9.140625" style="192"/>
    <col min="13827" max="13827" width="37.7109375" style="192" customWidth="1"/>
    <col min="13828" max="13828" width="12.85546875" style="192" customWidth="1"/>
    <col min="13829" max="13845" width="13" style="192" customWidth="1"/>
    <col min="13846" max="14082" width="9.140625" style="192"/>
    <col min="14083" max="14083" width="37.7109375" style="192" customWidth="1"/>
    <col min="14084" max="14084" width="12.85546875" style="192" customWidth="1"/>
    <col min="14085" max="14101" width="13" style="192" customWidth="1"/>
    <col min="14102" max="14338" width="9.140625" style="192"/>
    <col min="14339" max="14339" width="37.7109375" style="192" customWidth="1"/>
    <col min="14340" max="14340" width="12.85546875" style="192" customWidth="1"/>
    <col min="14341" max="14357" width="13" style="192" customWidth="1"/>
    <col min="14358" max="14594" width="9.140625" style="192"/>
    <col min="14595" max="14595" width="37.7109375" style="192" customWidth="1"/>
    <col min="14596" max="14596" width="12.85546875" style="192" customWidth="1"/>
    <col min="14597" max="14613" width="13" style="192" customWidth="1"/>
    <col min="14614" max="14850" width="9.140625" style="192"/>
    <col min="14851" max="14851" width="37.7109375" style="192" customWidth="1"/>
    <col min="14852" max="14852" width="12.85546875" style="192" customWidth="1"/>
    <col min="14853" max="14869" width="13" style="192" customWidth="1"/>
    <col min="14870" max="15106" width="9.140625" style="192"/>
    <col min="15107" max="15107" width="37.7109375" style="192" customWidth="1"/>
    <col min="15108" max="15108" width="12.85546875" style="192" customWidth="1"/>
    <col min="15109" max="15125" width="13" style="192" customWidth="1"/>
    <col min="15126" max="15362" width="9.140625" style="192"/>
    <col min="15363" max="15363" width="37.7109375" style="192" customWidth="1"/>
    <col min="15364" max="15364" width="12.85546875" style="192" customWidth="1"/>
    <col min="15365" max="15381" width="13" style="192" customWidth="1"/>
    <col min="15382" max="15618" width="9.140625" style="192"/>
    <col min="15619" max="15619" width="37.7109375" style="192" customWidth="1"/>
    <col min="15620" max="15620" width="12.85546875" style="192" customWidth="1"/>
    <col min="15621" max="15637" width="13" style="192" customWidth="1"/>
    <col min="15638" max="15874" width="9.140625" style="192"/>
    <col min="15875" max="15875" width="37.7109375" style="192" customWidth="1"/>
    <col min="15876" max="15876" width="12.85546875" style="192" customWidth="1"/>
    <col min="15877" max="15893" width="13" style="192" customWidth="1"/>
    <col min="15894" max="16130" width="9.140625" style="192"/>
    <col min="16131" max="16131" width="37.7109375" style="192" customWidth="1"/>
    <col min="16132" max="16132" width="12.85546875" style="192" customWidth="1"/>
    <col min="16133" max="16149" width="13" style="192" customWidth="1"/>
    <col min="16150" max="16384" width="9.140625" style="192"/>
  </cols>
  <sheetData>
    <row r="1" spans="1:21" s="169" customFormat="1" ht="30" customHeight="1">
      <c r="A1" s="582" t="s">
        <v>281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  <c r="R1" s="582"/>
      <c r="S1" s="582"/>
      <c r="T1" s="582"/>
      <c r="U1" s="582"/>
    </row>
    <row r="2" spans="1:21" s="169" customFormat="1" ht="15" customHeight="1">
      <c r="A2" s="583" t="s">
        <v>629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  <c r="R2" s="583"/>
      <c r="S2" s="583"/>
      <c r="T2" s="583"/>
      <c r="U2" s="583"/>
    </row>
    <row r="3" spans="1:21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  <c r="R3" s="588"/>
      <c r="S3" s="588"/>
      <c r="T3" s="588"/>
      <c r="U3" s="588"/>
    </row>
    <row r="4" spans="1:21" s="170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</row>
    <row r="5" spans="1:21" ht="3.7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</row>
    <row r="6" spans="1:21" ht="30" customHeight="1">
      <c r="A6" s="337"/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</row>
    <row r="7" spans="1:21" ht="15" customHeight="1">
      <c r="A7" s="199" t="s">
        <v>630</v>
      </c>
      <c r="B7" s="191">
        <v>1224094.86696</v>
      </c>
      <c r="C7" s="191">
        <v>698063.93753999996</v>
      </c>
      <c r="D7" s="191">
        <v>302628.32686000003</v>
      </c>
      <c r="E7" s="191">
        <v>82527.177920000002</v>
      </c>
      <c r="F7" s="191">
        <v>196091.41896000001</v>
      </c>
      <c r="G7" s="191">
        <v>291690.93789999996</v>
      </c>
      <c r="H7" s="191">
        <v>177212.65594999999</v>
      </c>
      <c r="I7" s="191">
        <v>166858.71823</v>
      </c>
      <c r="J7" s="191">
        <v>157703.43377</v>
      </c>
      <c r="K7" s="191">
        <v>131776.61186</v>
      </c>
      <c r="L7" s="191">
        <v>93656.664230000009</v>
      </c>
      <c r="M7" s="191">
        <v>59563.694280000003</v>
      </c>
      <c r="N7" s="191">
        <v>231845.21469999998</v>
      </c>
      <c r="O7" s="191">
        <v>119210.53823000001</v>
      </c>
      <c r="P7" s="191">
        <v>67703.116500000004</v>
      </c>
      <c r="Q7" s="191">
        <v>53559.732579999996</v>
      </c>
      <c r="R7" s="191">
        <v>89975.895269999994</v>
      </c>
      <c r="S7" s="191">
        <v>180345.94686000003</v>
      </c>
      <c r="T7" s="191">
        <v>61970.179200000006</v>
      </c>
      <c r="U7" s="191">
        <v>271562.21861000004</v>
      </c>
    </row>
    <row r="8" spans="1:21" ht="15" customHeight="1">
      <c r="A8" s="199" t="s">
        <v>631</v>
      </c>
      <c r="B8" s="191">
        <v>29989.349590000002</v>
      </c>
      <c r="C8" s="191">
        <v>8797.7194099999997</v>
      </c>
      <c r="D8" s="191">
        <v>4855.1700899999996</v>
      </c>
      <c r="E8" s="191">
        <v>1711.3477800000001</v>
      </c>
      <c r="F8" s="191">
        <v>1291.1540299999999</v>
      </c>
      <c r="G8" s="191">
        <v>3418.07944</v>
      </c>
      <c r="H8" s="191">
        <v>2300.2851600000004</v>
      </c>
      <c r="I8" s="191">
        <v>1402.23594</v>
      </c>
      <c r="J8" s="191">
        <v>817.96361999999999</v>
      </c>
      <c r="K8" s="191">
        <v>1347.86529</v>
      </c>
      <c r="L8" s="191">
        <v>1575.19714</v>
      </c>
      <c r="M8" s="191">
        <v>557.83222999999998</v>
      </c>
      <c r="N8" s="191">
        <v>3814.1829400000001</v>
      </c>
      <c r="O8" s="191">
        <v>1415.5413700000001</v>
      </c>
      <c r="P8" s="191">
        <v>440.60856999999999</v>
      </c>
      <c r="Q8" s="191">
        <v>848.90210000000002</v>
      </c>
      <c r="R8" s="191">
        <v>625.15157999999997</v>
      </c>
      <c r="S8" s="191">
        <v>4037.8044500000001</v>
      </c>
      <c r="T8" s="191">
        <v>758.63350000000003</v>
      </c>
      <c r="U8" s="191">
        <v>2941.3538799999997</v>
      </c>
    </row>
    <row r="9" spans="1:21" ht="15" customHeight="1">
      <c r="A9" s="199" t="s">
        <v>632</v>
      </c>
      <c r="B9" s="191">
        <v>16590.99755</v>
      </c>
      <c r="C9" s="191">
        <v>27067.595570000001</v>
      </c>
      <c r="D9" s="191">
        <v>18389.995930000001</v>
      </c>
      <c r="E9" s="191">
        <v>3287.7247299999999</v>
      </c>
      <c r="F9" s="191">
        <v>1434.2179599999999</v>
      </c>
      <c r="G9" s="191">
        <v>7104.85635</v>
      </c>
      <c r="H9" s="191">
        <v>4021.0281099999997</v>
      </c>
      <c r="I9" s="191">
        <v>4558.4135099999994</v>
      </c>
      <c r="J9" s="191">
        <v>164.92712</v>
      </c>
      <c r="K9" s="191">
        <v>715.07172000000003</v>
      </c>
      <c r="L9" s="191">
        <v>1006.7026099999999</v>
      </c>
      <c r="M9" s="191">
        <v>532.49602000000004</v>
      </c>
      <c r="N9" s="191">
        <v>3135.3399399999998</v>
      </c>
      <c r="O9" s="191">
        <v>1797.98459</v>
      </c>
      <c r="P9" s="191">
        <v>217.66716</v>
      </c>
      <c r="Q9" s="191">
        <v>910.78793000000007</v>
      </c>
      <c r="R9" s="191">
        <v>1001.11272</v>
      </c>
      <c r="S9" s="191">
        <v>1118.39933</v>
      </c>
      <c r="T9" s="191">
        <v>43.37471</v>
      </c>
      <c r="U9" s="191">
        <v>972.16453999999999</v>
      </c>
    </row>
    <row r="10" spans="1:21" ht="15" customHeight="1">
      <c r="A10" s="199" t="s">
        <v>633</v>
      </c>
      <c r="B10" s="191">
        <v>1001.7357500000001</v>
      </c>
      <c r="C10" s="191">
        <v>1076.7205800000002</v>
      </c>
      <c r="D10" s="191">
        <v>791.1277</v>
      </c>
      <c r="E10" s="191">
        <v>221.06019000000001</v>
      </c>
      <c r="F10" s="191">
        <v>55.745690000000003</v>
      </c>
      <c r="G10" s="191">
        <v>267.75304</v>
      </c>
      <c r="H10" s="191">
        <v>138.43006</v>
      </c>
      <c r="I10" s="191">
        <v>185.59004999999999</v>
      </c>
      <c r="J10" s="191">
        <v>8.6269100000000005</v>
      </c>
      <c r="K10" s="191">
        <v>25.285550000000001</v>
      </c>
      <c r="L10" s="191">
        <v>55.8538</v>
      </c>
      <c r="M10" s="191">
        <v>28.520289999999999</v>
      </c>
      <c r="N10" s="191">
        <v>173.40484000000001</v>
      </c>
      <c r="O10" s="191">
        <v>78.944299999999998</v>
      </c>
      <c r="P10" s="191">
        <v>13.947340000000001</v>
      </c>
      <c r="Q10" s="191">
        <v>45.020429999999998</v>
      </c>
      <c r="R10" s="191">
        <v>40.035299999999999</v>
      </c>
      <c r="S10" s="191">
        <v>61.671099999999996</v>
      </c>
      <c r="T10" s="191">
        <v>2.8193600000000001</v>
      </c>
      <c r="U10" s="191">
        <v>44.433330000000005</v>
      </c>
    </row>
    <row r="11" spans="1:21" ht="15" customHeight="1">
      <c r="A11" s="199" t="s">
        <v>634</v>
      </c>
      <c r="B11" s="191">
        <v>7813.9917500000001</v>
      </c>
      <c r="C11" s="191">
        <v>9184.3955100000003</v>
      </c>
      <c r="D11" s="191">
        <v>5314.3260999999993</v>
      </c>
      <c r="E11" s="191">
        <v>1282.4206499999998</v>
      </c>
      <c r="F11" s="191">
        <v>343.94453999999996</v>
      </c>
      <c r="G11" s="191">
        <v>6755.5784000000003</v>
      </c>
      <c r="H11" s="191">
        <v>2138.5260499999999</v>
      </c>
      <c r="I11" s="191">
        <v>1582.3289</v>
      </c>
      <c r="J11" s="191">
        <v>0</v>
      </c>
      <c r="K11" s="191">
        <v>107.10342999999999</v>
      </c>
      <c r="L11" s="191">
        <v>1105.80241</v>
      </c>
      <c r="M11" s="191">
        <v>68.886660000000006</v>
      </c>
      <c r="N11" s="191">
        <v>1956.0338200000001</v>
      </c>
      <c r="O11" s="191">
        <v>1209.9918600000001</v>
      </c>
      <c r="P11" s="191">
        <v>16.63862</v>
      </c>
      <c r="Q11" s="191">
        <v>400.33176000000003</v>
      </c>
      <c r="R11" s="191">
        <v>418.55740999999995</v>
      </c>
      <c r="S11" s="191">
        <v>536.80161999999996</v>
      </c>
      <c r="T11" s="191">
        <v>41.60763</v>
      </c>
      <c r="U11" s="191">
        <v>705.83457999999996</v>
      </c>
    </row>
    <row r="12" spans="1:21" ht="15" customHeight="1">
      <c r="A12" s="199" t="s">
        <v>635</v>
      </c>
      <c r="B12" s="191">
        <v>1273.2016999999998</v>
      </c>
      <c r="C12" s="191">
        <v>1381.86985</v>
      </c>
      <c r="D12" s="191">
        <v>622.7660699999999</v>
      </c>
      <c r="E12" s="191">
        <v>207.73310000000001</v>
      </c>
      <c r="F12" s="191">
        <v>50.158550000000005</v>
      </c>
      <c r="G12" s="191">
        <v>781.77046999999993</v>
      </c>
      <c r="H12" s="191">
        <v>245.14166</v>
      </c>
      <c r="I12" s="191">
        <v>239.27956</v>
      </c>
      <c r="J12" s="191">
        <v>0</v>
      </c>
      <c r="K12" s="191">
        <v>12.991110000000001</v>
      </c>
      <c r="L12" s="191">
        <v>143.56467000000001</v>
      </c>
      <c r="M12" s="191">
        <v>13.777329999999999</v>
      </c>
      <c r="N12" s="191">
        <v>324.89100999999999</v>
      </c>
      <c r="O12" s="191">
        <v>225.87648000000002</v>
      </c>
      <c r="P12" s="191">
        <v>3.3277199999999998</v>
      </c>
      <c r="Q12" s="191">
        <v>80.06635</v>
      </c>
      <c r="R12" s="191">
        <v>71.461179999999999</v>
      </c>
      <c r="S12" s="191">
        <v>106.68997</v>
      </c>
      <c r="T12" s="191">
        <v>7.7688199999999998</v>
      </c>
      <c r="U12" s="191">
        <v>113.85617999999999</v>
      </c>
    </row>
    <row r="13" spans="1:21" ht="15" customHeight="1">
      <c r="A13" s="199" t="s">
        <v>636</v>
      </c>
      <c r="B13" s="191">
        <v>6607.08086</v>
      </c>
      <c r="C13" s="191">
        <v>3070.3848199999998</v>
      </c>
      <c r="D13" s="191">
        <v>1792.6645900000001</v>
      </c>
      <c r="E13" s="191">
        <v>192.24367000000001</v>
      </c>
      <c r="F13" s="191">
        <v>843.51576999999997</v>
      </c>
      <c r="G13" s="191">
        <v>249.94713000000002</v>
      </c>
      <c r="H13" s="191">
        <v>34.215060000000001</v>
      </c>
      <c r="I13" s="191">
        <v>317.65075999999999</v>
      </c>
      <c r="J13" s="191">
        <v>17.685779999999998</v>
      </c>
      <c r="K13" s="191">
        <v>17.270659999999999</v>
      </c>
      <c r="L13" s="191">
        <v>97.217789999999994</v>
      </c>
      <c r="M13" s="191">
        <v>16.135540000000002</v>
      </c>
      <c r="N13" s="191">
        <v>1245.4544599999999</v>
      </c>
      <c r="O13" s="191">
        <v>36.08164</v>
      </c>
      <c r="P13" s="191">
        <v>7.0184899999999999</v>
      </c>
      <c r="Q13" s="191">
        <v>46.429839999999999</v>
      </c>
      <c r="R13" s="191">
        <v>113.83999</v>
      </c>
      <c r="S13" s="191">
        <v>85.869039999999998</v>
      </c>
      <c r="T13" s="191">
        <v>0</v>
      </c>
      <c r="U13" s="191">
        <v>203.92299</v>
      </c>
    </row>
    <row r="14" spans="1:21" ht="15" customHeight="1">
      <c r="A14" s="199" t="s">
        <v>637</v>
      </c>
      <c r="B14" s="191">
        <v>1940.76631</v>
      </c>
      <c r="C14" s="191">
        <v>1090.71074</v>
      </c>
      <c r="D14" s="191">
        <v>539.77566999999999</v>
      </c>
      <c r="E14" s="191">
        <v>96.121830000000003</v>
      </c>
      <c r="F14" s="191">
        <v>233.16708</v>
      </c>
      <c r="G14" s="191">
        <v>119.85005</v>
      </c>
      <c r="H14" s="191">
        <v>17.107530000000001</v>
      </c>
      <c r="I14" s="191">
        <v>158.82539000000003</v>
      </c>
      <c r="J14" s="191">
        <v>8.8428899999999988</v>
      </c>
      <c r="K14" s="191">
        <v>8.6353299999999997</v>
      </c>
      <c r="L14" s="191">
        <v>48.608899999999998</v>
      </c>
      <c r="M14" s="191">
        <v>8.0677700000000012</v>
      </c>
      <c r="N14" s="191">
        <v>414.90307999999999</v>
      </c>
      <c r="O14" s="191">
        <v>18.04082</v>
      </c>
      <c r="P14" s="191">
        <v>3.0199699999999998</v>
      </c>
      <c r="Q14" s="191">
        <v>23.214919999999999</v>
      </c>
      <c r="R14" s="191">
        <v>49.126040000000003</v>
      </c>
      <c r="S14" s="191">
        <v>42.934519999999999</v>
      </c>
      <c r="T14" s="191">
        <v>0</v>
      </c>
      <c r="U14" s="191">
        <v>101.96152000000001</v>
      </c>
    </row>
    <row r="15" spans="1:21" ht="15" customHeight="1">
      <c r="A15" s="199" t="s">
        <v>638</v>
      </c>
      <c r="B15" s="191">
        <v>5068.3786600000003</v>
      </c>
      <c r="C15" s="191">
        <v>1042.4132500000001</v>
      </c>
      <c r="D15" s="191">
        <v>192.42138</v>
      </c>
      <c r="E15" s="191">
        <v>136.48237</v>
      </c>
      <c r="F15" s="191">
        <v>106.55483</v>
      </c>
      <c r="G15" s="191">
        <v>398.01415999999995</v>
      </c>
      <c r="H15" s="191">
        <v>1135.0904800000001</v>
      </c>
      <c r="I15" s="191">
        <v>450.91053999999997</v>
      </c>
      <c r="J15" s="191">
        <v>90.366860000000003</v>
      </c>
      <c r="K15" s="191">
        <v>83.074889999999996</v>
      </c>
      <c r="L15" s="191">
        <v>359.49984000000001</v>
      </c>
      <c r="M15" s="191">
        <v>187.54253</v>
      </c>
      <c r="N15" s="191">
        <v>326.40990000000005</v>
      </c>
      <c r="O15" s="191">
        <v>855.72400000000005</v>
      </c>
      <c r="P15" s="191">
        <v>56.554010000000005</v>
      </c>
      <c r="Q15" s="191">
        <v>57.451260000000005</v>
      </c>
      <c r="R15" s="191">
        <v>212.63282999999998</v>
      </c>
      <c r="S15" s="191">
        <v>0</v>
      </c>
      <c r="T15" s="191">
        <v>12.417959999999999</v>
      </c>
      <c r="U15" s="191">
        <v>1171.7342100000001</v>
      </c>
    </row>
    <row r="16" spans="1:21" ht="15" customHeight="1">
      <c r="A16" s="199" t="s">
        <v>639</v>
      </c>
      <c r="B16" s="191">
        <v>3733.04286</v>
      </c>
      <c r="C16" s="191">
        <v>633.80732999999998</v>
      </c>
      <c r="D16" s="191">
        <v>99.29222</v>
      </c>
      <c r="E16" s="191">
        <v>109.18589999999999</v>
      </c>
      <c r="F16" s="191">
        <v>85.243870000000001</v>
      </c>
      <c r="G16" s="191">
        <v>257.08722</v>
      </c>
      <c r="H16" s="191">
        <v>553.48268000000007</v>
      </c>
      <c r="I16" s="191">
        <v>360.72843</v>
      </c>
      <c r="J16" s="191">
        <v>72.293490000000006</v>
      </c>
      <c r="K16" s="191">
        <v>66.459910000000008</v>
      </c>
      <c r="L16" s="191">
        <v>211.67920999999998</v>
      </c>
      <c r="M16" s="191">
        <v>75.016999999999996</v>
      </c>
      <c r="N16" s="191">
        <v>238.57930999999999</v>
      </c>
      <c r="O16" s="191">
        <v>492.93653</v>
      </c>
      <c r="P16" s="191">
        <v>45.243209999999998</v>
      </c>
      <c r="Q16" s="191">
        <v>45.960999999999999</v>
      </c>
      <c r="R16" s="191">
        <v>157.30193</v>
      </c>
      <c r="S16" s="191">
        <v>0</v>
      </c>
      <c r="T16" s="191">
        <v>9.9343700000000013</v>
      </c>
      <c r="U16" s="191">
        <v>755.31060000000002</v>
      </c>
    </row>
    <row r="17" spans="1:21" ht="15" customHeight="1">
      <c r="A17" s="199" t="s">
        <v>640</v>
      </c>
      <c r="B17" s="191">
        <v>38169.864950000003</v>
      </c>
      <c r="C17" s="191">
        <v>23493.492559999999</v>
      </c>
      <c r="D17" s="191">
        <v>12937.181460000002</v>
      </c>
      <c r="E17" s="191">
        <v>6513.8030099999996</v>
      </c>
      <c r="F17" s="191">
        <v>4126.88483</v>
      </c>
      <c r="G17" s="191">
        <v>19567.219410000002</v>
      </c>
      <c r="H17" s="191">
        <v>8785.968789999999</v>
      </c>
      <c r="I17" s="191">
        <v>8342.1143699999993</v>
      </c>
      <c r="J17" s="191">
        <v>4274.4524099999999</v>
      </c>
      <c r="K17" s="191">
        <v>1997.8710000000001</v>
      </c>
      <c r="L17" s="191">
        <v>4018.9490699999997</v>
      </c>
      <c r="M17" s="191">
        <v>1409.6913</v>
      </c>
      <c r="N17" s="191">
        <v>5196.4747600000001</v>
      </c>
      <c r="O17" s="191">
        <v>3447.7272899999998</v>
      </c>
      <c r="P17" s="191">
        <v>2164.13067</v>
      </c>
      <c r="Q17" s="191">
        <v>1714.5766299999998</v>
      </c>
      <c r="R17" s="191">
        <v>4673.40524</v>
      </c>
      <c r="S17" s="191">
        <v>2634.39455</v>
      </c>
      <c r="T17" s="191">
        <v>321.54156999999998</v>
      </c>
      <c r="U17" s="191">
        <v>5052.5166100000006</v>
      </c>
    </row>
    <row r="18" spans="1:21" ht="15" customHeight="1">
      <c r="A18" s="199" t="s">
        <v>641</v>
      </c>
      <c r="B18" s="191">
        <v>28054.74639</v>
      </c>
      <c r="C18" s="191">
        <v>19536.826850000001</v>
      </c>
      <c r="D18" s="191">
        <v>8354.6978199999994</v>
      </c>
      <c r="E18" s="191">
        <v>5211.5173099999993</v>
      </c>
      <c r="F18" s="191">
        <v>3141.5630200000001</v>
      </c>
      <c r="G18" s="191">
        <v>13540.811619999999</v>
      </c>
      <c r="H18" s="191">
        <v>5561.7657900000004</v>
      </c>
      <c r="I18" s="191">
        <v>5563.2732699999997</v>
      </c>
      <c r="J18" s="191">
        <v>3703.7940800000001</v>
      </c>
      <c r="K18" s="191">
        <v>1611.5236299999999</v>
      </c>
      <c r="L18" s="191">
        <v>3144.8777999999998</v>
      </c>
      <c r="M18" s="191">
        <v>858.55211999999995</v>
      </c>
      <c r="N18" s="191">
        <v>4404.9328099999993</v>
      </c>
      <c r="O18" s="191">
        <v>2708.6688899999999</v>
      </c>
      <c r="P18" s="191">
        <v>1595.2548200000001</v>
      </c>
      <c r="Q18" s="191">
        <v>1593.98389</v>
      </c>
      <c r="R18" s="191">
        <v>3456.5063</v>
      </c>
      <c r="S18" s="191">
        <v>2622.63996</v>
      </c>
      <c r="T18" s="191">
        <v>238.24981</v>
      </c>
      <c r="U18" s="191">
        <v>4437.0287099999996</v>
      </c>
    </row>
    <row r="19" spans="1:21" ht="15" customHeight="1">
      <c r="A19" s="202" t="s">
        <v>642</v>
      </c>
      <c r="B19" s="203">
        <v>1298345.1807300001</v>
      </c>
      <c r="C19" s="203">
        <v>761922.21924999997</v>
      </c>
      <c r="D19" s="203">
        <v>341254.91632000002</v>
      </c>
      <c r="E19" s="203">
        <v>93939.852350000001</v>
      </c>
      <c r="F19" s="203">
        <v>202946.53689000002</v>
      </c>
      <c r="G19" s="203">
        <v>325766.55335</v>
      </c>
      <c r="H19" s="203">
        <v>193327.48443999997</v>
      </c>
      <c r="I19" s="203">
        <v>182110.13631</v>
      </c>
      <c r="J19" s="203">
        <v>162250.86594000002</v>
      </c>
      <c r="K19" s="203">
        <v>134697.00356000001</v>
      </c>
      <c r="L19" s="203">
        <v>100244.83595000001</v>
      </c>
      <c r="M19" s="203">
        <v>61778.446329999999</v>
      </c>
      <c r="N19" s="203">
        <v>243704.92758000002</v>
      </c>
      <c r="O19" s="203">
        <v>126558.04761000001</v>
      </c>
      <c r="P19" s="203">
        <v>70165.125450000007</v>
      </c>
      <c r="Q19" s="203">
        <v>56689.31</v>
      </c>
      <c r="R19" s="203">
        <v>96395.44345999998</v>
      </c>
      <c r="S19" s="203">
        <v>184721.41140000001</v>
      </c>
      <c r="T19" s="203">
        <v>62389.121070000001</v>
      </c>
      <c r="U19" s="203">
        <v>279668.3915400001</v>
      </c>
    </row>
    <row r="20" spans="1:21" ht="15" customHeight="1">
      <c r="A20" s="321" t="s">
        <v>657</v>
      </c>
      <c r="B20" s="191">
        <v>65992.842600000004</v>
      </c>
      <c r="C20" s="191">
        <v>32517.654759999998</v>
      </c>
      <c r="D20" s="191">
        <v>15262.829569999998</v>
      </c>
      <c r="E20" s="191">
        <v>7556.9661099999994</v>
      </c>
      <c r="F20" s="191">
        <v>4857.0322400000005</v>
      </c>
      <c r="G20" s="191">
        <v>18385.351839999999</v>
      </c>
      <c r="H20" s="191">
        <v>8816.212880000001</v>
      </c>
      <c r="I20" s="191">
        <v>7909.9326399999991</v>
      </c>
      <c r="J20" s="191">
        <v>4611.52099</v>
      </c>
      <c r="K20" s="191">
        <v>3072.76082</v>
      </c>
      <c r="L20" s="191">
        <v>5179.7815199999995</v>
      </c>
      <c r="M20" s="191">
        <v>1541.76674</v>
      </c>
      <c r="N20" s="191">
        <v>9370.8939900000005</v>
      </c>
      <c r="O20" s="191">
        <v>4940.00839</v>
      </c>
      <c r="P20" s="191">
        <v>2101.4016300000003</v>
      </c>
      <c r="Q20" s="191">
        <v>2637.14869</v>
      </c>
      <c r="R20" s="191">
        <v>4399.5823300000002</v>
      </c>
      <c r="S20" s="191">
        <v>6871.74</v>
      </c>
      <c r="T20" s="191">
        <v>1017.4058600000001</v>
      </c>
      <c r="U20" s="191">
        <v>8393.9442199999976</v>
      </c>
    </row>
    <row r="21" spans="1:21" s="274" customFormat="1" ht="15" customHeight="1" thickBot="1">
      <c r="A21" s="425" t="s">
        <v>658</v>
      </c>
      <c r="B21" s="426">
        <v>0.17036004314725248</v>
      </c>
      <c r="C21" s="426">
        <v>9.9974262678973497E-2</v>
      </c>
      <c r="D21" s="426">
        <v>4.4777154127687298E-2</v>
      </c>
      <c r="E21" s="426">
        <v>1.2326149884574174E-2</v>
      </c>
      <c r="F21" s="426">
        <v>2.6629267235178937E-2</v>
      </c>
      <c r="G21" s="426">
        <v>4.2744876253504448E-2</v>
      </c>
      <c r="H21" s="426">
        <v>2.5367120454230958E-2</v>
      </c>
      <c r="I21" s="426">
        <v>2.3895256161293017E-2</v>
      </c>
      <c r="J21" s="426">
        <v>2.1289457482082056E-2</v>
      </c>
      <c r="K21" s="426">
        <v>1.7674026660140705E-2</v>
      </c>
      <c r="L21" s="426">
        <v>1.315344704258788E-2</v>
      </c>
      <c r="M21" s="426">
        <v>8.1061484561690527E-3</v>
      </c>
      <c r="N21" s="426">
        <v>3.1977306646899101E-2</v>
      </c>
      <c r="O21" s="426">
        <v>1.6606088096964466E-2</v>
      </c>
      <c r="P21" s="426">
        <v>9.2065915724919706E-3</v>
      </c>
      <c r="Q21" s="426">
        <v>7.4383865253444753E-3</v>
      </c>
      <c r="R21" s="426">
        <v>1.264835588468918E-2</v>
      </c>
      <c r="S21" s="426">
        <v>2.4237889956684487E-2</v>
      </c>
      <c r="T21" s="426">
        <v>8.1862770510908161E-3</v>
      </c>
      <c r="U21" s="426">
        <v>3.6696188314796915E-2</v>
      </c>
    </row>
    <row r="22" spans="1:21" ht="15" customHeight="1">
      <c r="A22" s="190" t="s">
        <v>645</v>
      </c>
      <c r="B22" s="214"/>
      <c r="C22" s="214"/>
      <c r="D22" s="214"/>
      <c r="E22" s="215"/>
      <c r="F22" s="215"/>
      <c r="G22" s="215"/>
      <c r="H22" s="215"/>
      <c r="I22" s="215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427"/>
    </row>
    <row r="23" spans="1:21" ht="39.75" customHeight="1">
      <c r="A23" s="591" t="s">
        <v>646</v>
      </c>
      <c r="B23" s="595"/>
      <c r="C23" s="595"/>
      <c r="D23" s="595"/>
      <c r="E23" s="595"/>
      <c r="F23" s="595"/>
      <c r="G23" s="595"/>
      <c r="H23" s="595"/>
      <c r="I23" s="595"/>
      <c r="J23" s="595"/>
      <c r="K23" s="595"/>
      <c r="L23" s="595"/>
      <c r="M23" s="595"/>
      <c r="N23" s="596"/>
      <c r="O23" s="596"/>
      <c r="P23" s="596"/>
      <c r="Q23" s="596"/>
      <c r="R23" s="596"/>
      <c r="S23" s="596"/>
      <c r="T23" s="596"/>
      <c r="U23" s="596"/>
    </row>
    <row r="24" spans="1:21" ht="42.75" customHeight="1">
      <c r="A24" s="591" t="s">
        <v>647</v>
      </c>
      <c r="B24" s="595"/>
      <c r="C24" s="595"/>
      <c r="D24" s="595"/>
      <c r="E24" s="595"/>
      <c r="F24" s="595"/>
      <c r="G24" s="595"/>
      <c r="H24" s="595"/>
      <c r="I24" s="595"/>
      <c r="J24" s="595"/>
      <c r="K24" s="595"/>
      <c r="L24" s="595"/>
      <c r="M24" s="595"/>
      <c r="N24" s="595"/>
      <c r="O24" s="595"/>
      <c r="P24" s="595"/>
      <c r="Q24" s="595"/>
      <c r="R24" s="595"/>
      <c r="S24" s="595"/>
      <c r="T24" s="595"/>
      <c r="U24" s="595"/>
    </row>
  </sheetData>
  <mergeCells count="6">
    <mergeCell ref="A24:U24"/>
    <mergeCell ref="A1:U1"/>
    <mergeCell ref="A2:U2"/>
    <mergeCell ref="A3:U3"/>
    <mergeCell ref="A4:U4"/>
    <mergeCell ref="A23:U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X25"/>
  <sheetViews>
    <sheetView zoomScaleNormal="100" workbookViewId="0">
      <selection activeCell="A3" sqref="A3:X3"/>
    </sheetView>
  </sheetViews>
  <sheetFormatPr baseColWidth="10" defaultColWidth="9.140625" defaultRowHeight="12.75"/>
  <cols>
    <col min="1" max="1" width="42.5703125" style="193" customWidth="1"/>
    <col min="2" max="23" width="13.140625" style="192" customWidth="1"/>
    <col min="24" max="24" width="13.140625" style="274" customWidth="1"/>
    <col min="25" max="258" width="9.140625" style="192"/>
    <col min="259" max="259" width="42.5703125" style="192" customWidth="1"/>
    <col min="260" max="280" width="13.140625" style="192" customWidth="1"/>
    <col min="281" max="514" width="9.140625" style="192"/>
    <col min="515" max="515" width="42.5703125" style="192" customWidth="1"/>
    <col min="516" max="536" width="13.140625" style="192" customWidth="1"/>
    <col min="537" max="770" width="9.140625" style="192"/>
    <col min="771" max="771" width="42.5703125" style="192" customWidth="1"/>
    <col min="772" max="792" width="13.140625" style="192" customWidth="1"/>
    <col min="793" max="1026" width="9.140625" style="192"/>
    <col min="1027" max="1027" width="42.5703125" style="192" customWidth="1"/>
    <col min="1028" max="1048" width="13.140625" style="192" customWidth="1"/>
    <col min="1049" max="1282" width="9.140625" style="192"/>
    <col min="1283" max="1283" width="42.5703125" style="192" customWidth="1"/>
    <col min="1284" max="1304" width="13.140625" style="192" customWidth="1"/>
    <col min="1305" max="1538" width="9.140625" style="192"/>
    <col min="1539" max="1539" width="42.5703125" style="192" customWidth="1"/>
    <col min="1540" max="1560" width="13.140625" style="192" customWidth="1"/>
    <col min="1561" max="1794" width="9.140625" style="192"/>
    <col min="1795" max="1795" width="42.5703125" style="192" customWidth="1"/>
    <col min="1796" max="1816" width="13.140625" style="192" customWidth="1"/>
    <col min="1817" max="2050" width="9.140625" style="192"/>
    <col min="2051" max="2051" width="42.5703125" style="192" customWidth="1"/>
    <col min="2052" max="2072" width="13.140625" style="192" customWidth="1"/>
    <col min="2073" max="2306" width="9.140625" style="192"/>
    <col min="2307" max="2307" width="42.5703125" style="192" customWidth="1"/>
    <col min="2308" max="2328" width="13.140625" style="192" customWidth="1"/>
    <col min="2329" max="2562" width="9.140625" style="192"/>
    <col min="2563" max="2563" width="42.5703125" style="192" customWidth="1"/>
    <col min="2564" max="2584" width="13.140625" style="192" customWidth="1"/>
    <col min="2585" max="2818" width="9.140625" style="192"/>
    <col min="2819" max="2819" width="42.5703125" style="192" customWidth="1"/>
    <col min="2820" max="2840" width="13.140625" style="192" customWidth="1"/>
    <col min="2841" max="3074" width="9.140625" style="192"/>
    <col min="3075" max="3075" width="42.5703125" style="192" customWidth="1"/>
    <col min="3076" max="3096" width="13.140625" style="192" customWidth="1"/>
    <col min="3097" max="3330" width="9.140625" style="192"/>
    <col min="3331" max="3331" width="42.5703125" style="192" customWidth="1"/>
    <col min="3332" max="3352" width="13.140625" style="192" customWidth="1"/>
    <col min="3353" max="3586" width="9.140625" style="192"/>
    <col min="3587" max="3587" width="42.5703125" style="192" customWidth="1"/>
    <col min="3588" max="3608" width="13.140625" style="192" customWidth="1"/>
    <col min="3609" max="3842" width="9.140625" style="192"/>
    <col min="3843" max="3843" width="42.5703125" style="192" customWidth="1"/>
    <col min="3844" max="3864" width="13.140625" style="192" customWidth="1"/>
    <col min="3865" max="4098" width="9.140625" style="192"/>
    <col min="4099" max="4099" width="42.5703125" style="192" customWidth="1"/>
    <col min="4100" max="4120" width="13.140625" style="192" customWidth="1"/>
    <col min="4121" max="4354" width="9.140625" style="192"/>
    <col min="4355" max="4355" width="42.5703125" style="192" customWidth="1"/>
    <col min="4356" max="4376" width="13.140625" style="192" customWidth="1"/>
    <col min="4377" max="4610" width="9.140625" style="192"/>
    <col min="4611" max="4611" width="42.5703125" style="192" customWidth="1"/>
    <col min="4612" max="4632" width="13.140625" style="192" customWidth="1"/>
    <col min="4633" max="4866" width="9.140625" style="192"/>
    <col min="4867" max="4867" width="42.5703125" style="192" customWidth="1"/>
    <col min="4868" max="4888" width="13.140625" style="192" customWidth="1"/>
    <col min="4889" max="5122" width="9.140625" style="192"/>
    <col min="5123" max="5123" width="42.5703125" style="192" customWidth="1"/>
    <col min="5124" max="5144" width="13.140625" style="192" customWidth="1"/>
    <col min="5145" max="5378" width="9.140625" style="192"/>
    <col min="5379" max="5379" width="42.5703125" style="192" customWidth="1"/>
    <col min="5380" max="5400" width="13.140625" style="192" customWidth="1"/>
    <col min="5401" max="5634" width="9.140625" style="192"/>
    <col min="5635" max="5635" width="42.5703125" style="192" customWidth="1"/>
    <col min="5636" max="5656" width="13.140625" style="192" customWidth="1"/>
    <col min="5657" max="5890" width="9.140625" style="192"/>
    <col min="5891" max="5891" width="42.5703125" style="192" customWidth="1"/>
    <col min="5892" max="5912" width="13.140625" style="192" customWidth="1"/>
    <col min="5913" max="6146" width="9.140625" style="192"/>
    <col min="6147" max="6147" width="42.5703125" style="192" customWidth="1"/>
    <col min="6148" max="6168" width="13.140625" style="192" customWidth="1"/>
    <col min="6169" max="6402" width="9.140625" style="192"/>
    <col min="6403" max="6403" width="42.5703125" style="192" customWidth="1"/>
    <col min="6404" max="6424" width="13.140625" style="192" customWidth="1"/>
    <col min="6425" max="6658" width="9.140625" style="192"/>
    <col min="6659" max="6659" width="42.5703125" style="192" customWidth="1"/>
    <col min="6660" max="6680" width="13.140625" style="192" customWidth="1"/>
    <col min="6681" max="6914" width="9.140625" style="192"/>
    <col min="6915" max="6915" width="42.5703125" style="192" customWidth="1"/>
    <col min="6916" max="6936" width="13.140625" style="192" customWidth="1"/>
    <col min="6937" max="7170" width="9.140625" style="192"/>
    <col min="7171" max="7171" width="42.5703125" style="192" customWidth="1"/>
    <col min="7172" max="7192" width="13.140625" style="192" customWidth="1"/>
    <col min="7193" max="7426" width="9.140625" style="192"/>
    <col min="7427" max="7427" width="42.5703125" style="192" customWidth="1"/>
    <col min="7428" max="7448" width="13.140625" style="192" customWidth="1"/>
    <col min="7449" max="7682" width="9.140625" style="192"/>
    <col min="7683" max="7683" width="42.5703125" style="192" customWidth="1"/>
    <col min="7684" max="7704" width="13.140625" style="192" customWidth="1"/>
    <col min="7705" max="7938" width="9.140625" style="192"/>
    <col min="7939" max="7939" width="42.5703125" style="192" customWidth="1"/>
    <col min="7940" max="7960" width="13.140625" style="192" customWidth="1"/>
    <col min="7961" max="8194" width="9.140625" style="192"/>
    <col min="8195" max="8195" width="42.5703125" style="192" customWidth="1"/>
    <col min="8196" max="8216" width="13.140625" style="192" customWidth="1"/>
    <col min="8217" max="8450" width="9.140625" style="192"/>
    <col min="8451" max="8451" width="42.5703125" style="192" customWidth="1"/>
    <col min="8452" max="8472" width="13.140625" style="192" customWidth="1"/>
    <col min="8473" max="8706" width="9.140625" style="192"/>
    <col min="8707" max="8707" width="42.5703125" style="192" customWidth="1"/>
    <col min="8708" max="8728" width="13.140625" style="192" customWidth="1"/>
    <col min="8729" max="8962" width="9.140625" style="192"/>
    <col min="8963" max="8963" width="42.5703125" style="192" customWidth="1"/>
    <col min="8964" max="8984" width="13.140625" style="192" customWidth="1"/>
    <col min="8985" max="9218" width="9.140625" style="192"/>
    <col min="9219" max="9219" width="42.5703125" style="192" customWidth="1"/>
    <col min="9220" max="9240" width="13.140625" style="192" customWidth="1"/>
    <col min="9241" max="9474" width="9.140625" style="192"/>
    <col min="9475" max="9475" width="42.5703125" style="192" customWidth="1"/>
    <col min="9476" max="9496" width="13.140625" style="192" customWidth="1"/>
    <col min="9497" max="9730" width="9.140625" style="192"/>
    <col min="9731" max="9731" width="42.5703125" style="192" customWidth="1"/>
    <col min="9732" max="9752" width="13.140625" style="192" customWidth="1"/>
    <col min="9753" max="9986" width="9.140625" style="192"/>
    <col min="9987" max="9987" width="42.5703125" style="192" customWidth="1"/>
    <col min="9988" max="10008" width="13.140625" style="192" customWidth="1"/>
    <col min="10009" max="10242" width="9.140625" style="192"/>
    <col min="10243" max="10243" width="42.5703125" style="192" customWidth="1"/>
    <col min="10244" max="10264" width="13.140625" style="192" customWidth="1"/>
    <col min="10265" max="10498" width="9.140625" style="192"/>
    <col min="10499" max="10499" width="42.5703125" style="192" customWidth="1"/>
    <col min="10500" max="10520" width="13.140625" style="192" customWidth="1"/>
    <col min="10521" max="10754" width="9.140625" style="192"/>
    <col min="10755" max="10755" width="42.5703125" style="192" customWidth="1"/>
    <col min="10756" max="10776" width="13.140625" style="192" customWidth="1"/>
    <col min="10777" max="11010" width="9.140625" style="192"/>
    <col min="11011" max="11011" width="42.5703125" style="192" customWidth="1"/>
    <col min="11012" max="11032" width="13.140625" style="192" customWidth="1"/>
    <col min="11033" max="11266" width="9.140625" style="192"/>
    <col min="11267" max="11267" width="42.5703125" style="192" customWidth="1"/>
    <col min="11268" max="11288" width="13.140625" style="192" customWidth="1"/>
    <col min="11289" max="11522" width="9.140625" style="192"/>
    <col min="11523" max="11523" width="42.5703125" style="192" customWidth="1"/>
    <col min="11524" max="11544" width="13.140625" style="192" customWidth="1"/>
    <col min="11545" max="11778" width="9.140625" style="192"/>
    <col min="11779" max="11779" width="42.5703125" style="192" customWidth="1"/>
    <col min="11780" max="11800" width="13.140625" style="192" customWidth="1"/>
    <col min="11801" max="12034" width="9.140625" style="192"/>
    <col min="12035" max="12035" width="42.5703125" style="192" customWidth="1"/>
    <col min="12036" max="12056" width="13.140625" style="192" customWidth="1"/>
    <col min="12057" max="12290" width="9.140625" style="192"/>
    <col min="12291" max="12291" width="42.5703125" style="192" customWidth="1"/>
    <col min="12292" max="12312" width="13.140625" style="192" customWidth="1"/>
    <col min="12313" max="12546" width="9.140625" style="192"/>
    <col min="12547" max="12547" width="42.5703125" style="192" customWidth="1"/>
    <col min="12548" max="12568" width="13.140625" style="192" customWidth="1"/>
    <col min="12569" max="12802" width="9.140625" style="192"/>
    <col min="12803" max="12803" width="42.5703125" style="192" customWidth="1"/>
    <col min="12804" max="12824" width="13.140625" style="192" customWidth="1"/>
    <col min="12825" max="13058" width="9.140625" style="192"/>
    <col min="13059" max="13059" width="42.5703125" style="192" customWidth="1"/>
    <col min="13060" max="13080" width="13.140625" style="192" customWidth="1"/>
    <col min="13081" max="13314" width="9.140625" style="192"/>
    <col min="13315" max="13315" width="42.5703125" style="192" customWidth="1"/>
    <col min="13316" max="13336" width="13.140625" style="192" customWidth="1"/>
    <col min="13337" max="13570" width="9.140625" style="192"/>
    <col min="13571" max="13571" width="42.5703125" style="192" customWidth="1"/>
    <col min="13572" max="13592" width="13.140625" style="192" customWidth="1"/>
    <col min="13593" max="13826" width="9.140625" style="192"/>
    <col min="13827" max="13827" width="42.5703125" style="192" customWidth="1"/>
    <col min="13828" max="13848" width="13.140625" style="192" customWidth="1"/>
    <col min="13849" max="14082" width="9.140625" style="192"/>
    <col min="14083" max="14083" width="42.5703125" style="192" customWidth="1"/>
    <col min="14084" max="14104" width="13.140625" style="192" customWidth="1"/>
    <col min="14105" max="14338" width="9.140625" style="192"/>
    <col min="14339" max="14339" width="42.5703125" style="192" customWidth="1"/>
    <col min="14340" max="14360" width="13.140625" style="192" customWidth="1"/>
    <col min="14361" max="14594" width="9.140625" style="192"/>
    <col min="14595" max="14595" width="42.5703125" style="192" customWidth="1"/>
    <col min="14596" max="14616" width="13.140625" style="192" customWidth="1"/>
    <col min="14617" max="14850" width="9.140625" style="192"/>
    <col min="14851" max="14851" width="42.5703125" style="192" customWidth="1"/>
    <col min="14852" max="14872" width="13.140625" style="192" customWidth="1"/>
    <col min="14873" max="15106" width="9.140625" style="192"/>
    <col min="15107" max="15107" width="42.5703125" style="192" customWidth="1"/>
    <col min="15108" max="15128" width="13.140625" style="192" customWidth="1"/>
    <col min="15129" max="15362" width="9.140625" style="192"/>
    <col min="15363" max="15363" width="42.5703125" style="192" customWidth="1"/>
    <col min="15364" max="15384" width="13.140625" style="192" customWidth="1"/>
    <col min="15385" max="15618" width="9.140625" style="192"/>
    <col min="15619" max="15619" width="42.5703125" style="192" customWidth="1"/>
    <col min="15620" max="15640" width="13.140625" style="192" customWidth="1"/>
    <col min="15641" max="15874" width="9.140625" style="192"/>
    <col min="15875" max="15875" width="42.5703125" style="192" customWidth="1"/>
    <col min="15876" max="15896" width="13.140625" style="192" customWidth="1"/>
    <col min="15897" max="16130" width="9.140625" style="192"/>
    <col min="16131" max="16131" width="42.5703125" style="192" customWidth="1"/>
    <col min="16132" max="16152" width="13.140625" style="192" customWidth="1"/>
    <col min="16153" max="16384" width="9.140625" style="192"/>
  </cols>
  <sheetData>
    <row r="1" spans="1:24" s="169" customFormat="1" ht="30" customHeight="1">
      <c r="A1" s="582" t="s">
        <v>281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  <c r="R1" s="582"/>
      <c r="S1" s="582"/>
      <c r="T1" s="582"/>
      <c r="U1" s="582"/>
      <c r="V1" s="582"/>
      <c r="W1" s="582"/>
      <c r="X1" s="582"/>
    </row>
    <row r="2" spans="1:24" s="169" customFormat="1" ht="15" customHeight="1">
      <c r="A2" s="583" t="s">
        <v>629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  <c r="R2" s="583"/>
      <c r="S2" s="583"/>
      <c r="T2" s="583"/>
      <c r="U2" s="583"/>
      <c r="V2" s="583"/>
      <c r="W2" s="583"/>
      <c r="X2" s="583"/>
    </row>
    <row r="3" spans="1:24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  <c r="R3" s="588"/>
      <c r="S3" s="588"/>
      <c r="T3" s="588"/>
      <c r="U3" s="588"/>
      <c r="V3" s="588"/>
      <c r="W3" s="588"/>
      <c r="X3" s="588"/>
    </row>
    <row r="4" spans="1:24" s="169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  <c r="V4" s="584"/>
      <c r="W4" s="584"/>
      <c r="X4" s="584"/>
    </row>
    <row r="5" spans="1:24" ht="4.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  <c r="V5" s="194"/>
      <c r="W5" s="168"/>
      <c r="X5" s="191"/>
    </row>
    <row r="6" spans="1:24" ht="30" customHeight="1">
      <c r="A6" s="337"/>
      <c r="B6" s="196" t="s">
        <v>117</v>
      </c>
      <c r="C6" s="196" t="s">
        <v>118</v>
      </c>
      <c r="D6" s="196" t="s">
        <v>119</v>
      </c>
      <c r="E6" s="196" t="s">
        <v>120</v>
      </c>
      <c r="F6" s="196" t="s">
        <v>121</v>
      </c>
      <c r="G6" s="196" t="s">
        <v>122</v>
      </c>
      <c r="H6" s="196" t="s">
        <v>123</v>
      </c>
      <c r="I6" s="196" t="s">
        <v>124</v>
      </c>
      <c r="J6" s="196" t="s">
        <v>125</v>
      </c>
      <c r="K6" s="196" t="s">
        <v>126</v>
      </c>
      <c r="L6" s="196" t="s">
        <v>291</v>
      </c>
      <c r="M6" s="196" t="s">
        <v>439</v>
      </c>
      <c r="N6" s="196" t="s">
        <v>440</v>
      </c>
      <c r="O6" s="196" t="s">
        <v>441</v>
      </c>
      <c r="P6" s="196" t="s">
        <v>450</v>
      </c>
      <c r="Q6" s="196" t="s">
        <v>449</v>
      </c>
      <c r="R6" s="196" t="s">
        <v>827</v>
      </c>
      <c r="S6" s="196" t="s">
        <v>1129</v>
      </c>
      <c r="T6" s="196" t="s">
        <v>1037</v>
      </c>
      <c r="U6" s="196" t="s">
        <v>1038</v>
      </c>
      <c r="V6" s="196" t="s">
        <v>1039</v>
      </c>
      <c r="W6" s="197" t="s">
        <v>1130</v>
      </c>
      <c r="X6" s="196" t="s">
        <v>66</v>
      </c>
    </row>
    <row r="7" spans="1:24" ht="15" customHeight="1">
      <c r="A7" s="199" t="s">
        <v>630</v>
      </c>
      <c r="B7" s="191">
        <v>292065.35161000001</v>
      </c>
      <c r="C7" s="191">
        <v>109132.26478</v>
      </c>
      <c r="D7" s="191">
        <v>193797.91697999998</v>
      </c>
      <c r="E7" s="191">
        <v>99334.345069999996</v>
      </c>
      <c r="F7" s="191">
        <v>200740.18612</v>
      </c>
      <c r="G7" s="191">
        <v>99606.678169999999</v>
      </c>
      <c r="H7" s="191">
        <v>292985.14807999996</v>
      </c>
      <c r="I7" s="191">
        <v>259815.21944999998</v>
      </c>
      <c r="J7" s="191">
        <v>75189.66876</v>
      </c>
      <c r="K7" s="191">
        <v>239990.26847000001</v>
      </c>
      <c r="L7" s="191">
        <v>60863.171969999996</v>
      </c>
      <c r="M7" s="191">
        <v>67110.108219999995</v>
      </c>
      <c r="N7" s="191">
        <v>55301.641259999997</v>
      </c>
      <c r="O7" s="191">
        <v>20671.725489999997</v>
      </c>
      <c r="P7" s="191">
        <v>38053.837659999997</v>
      </c>
      <c r="Q7" s="191">
        <v>17459.427820000001</v>
      </c>
      <c r="R7" s="191">
        <v>110306.683</v>
      </c>
      <c r="S7" s="191">
        <v>25546.945039999999</v>
      </c>
      <c r="T7" s="191">
        <v>150259.66936</v>
      </c>
      <c r="U7" s="191">
        <v>62882.582190000001</v>
      </c>
      <c r="V7" s="199">
        <v>23531.864269999998</v>
      </c>
      <c r="W7" s="191">
        <v>7152685.9901800007</v>
      </c>
      <c r="X7" s="358">
        <v>0.93852691255856047</v>
      </c>
    </row>
    <row r="8" spans="1:24" ht="15" customHeight="1">
      <c r="A8" s="199" t="s">
        <v>631</v>
      </c>
      <c r="B8" s="191">
        <v>4359.1572400000005</v>
      </c>
      <c r="C8" s="191">
        <v>2804.6332900000002</v>
      </c>
      <c r="D8" s="191">
        <v>3415.3629100000003</v>
      </c>
      <c r="E8" s="191">
        <v>2540.4678900000004</v>
      </c>
      <c r="F8" s="191">
        <v>2110.4593999999997</v>
      </c>
      <c r="G8" s="191">
        <v>1082.6857199999999</v>
      </c>
      <c r="H8" s="191">
        <v>2452.6375200000002</v>
      </c>
      <c r="I8" s="191">
        <v>2744.2845400000001</v>
      </c>
      <c r="J8" s="191">
        <v>569.34262000000001</v>
      </c>
      <c r="K8" s="191">
        <v>4870.0221900000006</v>
      </c>
      <c r="L8" s="191">
        <v>1081.8580900000002</v>
      </c>
      <c r="M8" s="191">
        <v>787.11927000000003</v>
      </c>
      <c r="N8" s="191">
        <v>669.45163000000002</v>
      </c>
      <c r="O8" s="191">
        <v>287.34914000000003</v>
      </c>
      <c r="P8" s="191">
        <v>404.20224000000002</v>
      </c>
      <c r="Q8" s="191">
        <v>86.726489999999998</v>
      </c>
      <c r="R8" s="191">
        <v>750.52066000000002</v>
      </c>
      <c r="S8" s="191">
        <v>152.91017000000002</v>
      </c>
      <c r="T8" s="191">
        <v>3170.22649</v>
      </c>
      <c r="U8" s="191">
        <v>1179.7693999999999</v>
      </c>
      <c r="V8" s="199">
        <v>505.04615999999999</v>
      </c>
      <c r="W8" s="191">
        <v>-108970.61117</v>
      </c>
      <c r="X8" s="358">
        <v>-1.4298384047812194E-2</v>
      </c>
    </row>
    <row r="9" spans="1:24" ht="15" customHeight="1">
      <c r="A9" s="199" t="s">
        <v>632</v>
      </c>
      <c r="B9" s="191">
        <v>2062.7805400000002</v>
      </c>
      <c r="C9" s="191">
        <v>3381.2015899999997</v>
      </c>
      <c r="D9" s="191">
        <v>6832.0136500000008</v>
      </c>
      <c r="E9" s="191">
        <v>882.47753</v>
      </c>
      <c r="F9" s="191">
        <v>4314.5961900000002</v>
      </c>
      <c r="G9" s="191">
        <v>2415.7284399999999</v>
      </c>
      <c r="H9" s="191">
        <v>3754.4311899999998</v>
      </c>
      <c r="I9" s="191">
        <v>7967.9986200000003</v>
      </c>
      <c r="J9" s="191">
        <v>1587.0396899999998</v>
      </c>
      <c r="K9" s="191">
        <v>1123.6971299999998</v>
      </c>
      <c r="L9" s="191">
        <v>3505.9881700000001</v>
      </c>
      <c r="M9" s="191">
        <v>1081.5459599999999</v>
      </c>
      <c r="N9" s="191">
        <v>1126.1875700000001</v>
      </c>
      <c r="O9" s="191">
        <v>879.91399999999999</v>
      </c>
      <c r="P9" s="191">
        <v>18.416340000000002</v>
      </c>
      <c r="Q9" s="191">
        <v>1148.31024</v>
      </c>
      <c r="R9" s="191">
        <v>1339.0298</v>
      </c>
      <c r="S9" s="191">
        <v>1677.13221</v>
      </c>
      <c r="T9" s="191">
        <v>2996.5764300000001</v>
      </c>
      <c r="U9" s="191">
        <v>4221.1661699999995</v>
      </c>
      <c r="V9" s="199">
        <v>67.111310000000003</v>
      </c>
      <c r="W9" s="191">
        <v>146454.20087</v>
      </c>
      <c r="X9" s="358">
        <v>1.9216726298688435E-2</v>
      </c>
    </row>
    <row r="10" spans="1:24" ht="15" customHeight="1">
      <c r="A10" s="199" t="s">
        <v>633</v>
      </c>
      <c r="B10" s="191">
        <v>109.27219000000001</v>
      </c>
      <c r="C10" s="191">
        <v>176.70981</v>
      </c>
      <c r="D10" s="191">
        <v>327.31497999999999</v>
      </c>
      <c r="E10" s="191">
        <v>52.511379999999996</v>
      </c>
      <c r="F10" s="191">
        <v>158.88613000000001</v>
      </c>
      <c r="G10" s="191">
        <v>122.13560000000001</v>
      </c>
      <c r="H10" s="191">
        <v>136.55610000000001</v>
      </c>
      <c r="I10" s="191">
        <v>289.57466999999997</v>
      </c>
      <c r="J10" s="191">
        <v>62.83426</v>
      </c>
      <c r="K10" s="191">
        <v>65.435299999999998</v>
      </c>
      <c r="L10" s="191">
        <v>177.03059999999999</v>
      </c>
      <c r="M10" s="191">
        <v>39.46557</v>
      </c>
      <c r="N10" s="191">
        <v>51.946849999999998</v>
      </c>
      <c r="O10" s="191">
        <v>37.78537</v>
      </c>
      <c r="P10" s="191">
        <v>1.1263699999999999</v>
      </c>
      <c r="Q10" s="191">
        <v>51.73245</v>
      </c>
      <c r="R10" s="191">
        <v>53.309609999999999</v>
      </c>
      <c r="S10" s="191">
        <v>53.623609999999999</v>
      </c>
      <c r="T10" s="191">
        <v>136.15801999999999</v>
      </c>
      <c r="U10" s="191">
        <v>158.1455</v>
      </c>
      <c r="V10" s="199">
        <v>3.0511200000000001</v>
      </c>
      <c r="W10" s="191">
        <v>-6581.3310999999994</v>
      </c>
      <c r="X10" s="358">
        <v>-8.6355760147848923E-4</v>
      </c>
    </row>
    <row r="11" spans="1:24" ht="15" customHeight="1">
      <c r="A11" s="199" t="s">
        <v>634</v>
      </c>
      <c r="B11" s="191">
        <v>1218.0329099999999</v>
      </c>
      <c r="C11" s="191">
        <v>746.40707999999995</v>
      </c>
      <c r="D11" s="191">
        <v>2128.1957400000001</v>
      </c>
      <c r="E11" s="191">
        <v>379.59868</v>
      </c>
      <c r="F11" s="191">
        <v>411.57549999999998</v>
      </c>
      <c r="G11" s="191">
        <v>133.21020000000001</v>
      </c>
      <c r="H11" s="191">
        <v>252.23182</v>
      </c>
      <c r="I11" s="191">
        <v>2901.1436200000003</v>
      </c>
      <c r="J11" s="191">
        <v>145.05074999999999</v>
      </c>
      <c r="K11" s="191">
        <v>331.49268000000001</v>
      </c>
      <c r="L11" s="191">
        <v>322.83751000000001</v>
      </c>
      <c r="M11" s="191">
        <v>81.219970000000004</v>
      </c>
      <c r="N11" s="191">
        <v>332.00829999999996</v>
      </c>
      <c r="O11" s="191">
        <v>201.11226000000002</v>
      </c>
      <c r="P11" s="191">
        <v>18.42633</v>
      </c>
      <c r="Q11" s="191">
        <v>212.54342000000003</v>
      </c>
      <c r="R11" s="191">
        <v>338.57481000000001</v>
      </c>
      <c r="S11" s="191">
        <v>136.61870000000002</v>
      </c>
      <c r="T11" s="191">
        <v>621.23531000000003</v>
      </c>
      <c r="U11" s="191">
        <v>1804.71317</v>
      </c>
      <c r="V11" s="199">
        <v>0</v>
      </c>
      <c r="W11" s="191">
        <v>53699.330459999997</v>
      </c>
      <c r="X11" s="358">
        <v>7.0460617021742573E-3</v>
      </c>
    </row>
    <row r="12" spans="1:24" ht="15" customHeight="1">
      <c r="A12" s="199" t="s">
        <v>635</v>
      </c>
      <c r="B12" s="191">
        <v>224.39171999999999</v>
      </c>
      <c r="C12" s="191">
        <v>144.59571</v>
      </c>
      <c r="D12" s="191">
        <v>320.89382000000001</v>
      </c>
      <c r="E12" s="191">
        <v>75.430139999999994</v>
      </c>
      <c r="F12" s="191">
        <v>79.134500000000003</v>
      </c>
      <c r="G12" s="191">
        <v>26.642049999999998</v>
      </c>
      <c r="H12" s="191">
        <v>45.535139999999998</v>
      </c>
      <c r="I12" s="191">
        <v>348.37453000000005</v>
      </c>
      <c r="J12" s="191">
        <v>60.597079999999998</v>
      </c>
      <c r="K12" s="191">
        <v>46.04569</v>
      </c>
      <c r="L12" s="191">
        <v>64.567520000000002</v>
      </c>
      <c r="M12" s="191">
        <v>16.24399</v>
      </c>
      <c r="N12" s="191">
        <v>34.021509999999999</v>
      </c>
      <c r="O12" s="191">
        <v>32.451209999999996</v>
      </c>
      <c r="P12" s="191">
        <v>3.68527</v>
      </c>
      <c r="Q12" s="191">
        <v>42.508679999999998</v>
      </c>
      <c r="R12" s="191">
        <v>67.258110000000002</v>
      </c>
      <c r="S12" s="191">
        <v>27.32375</v>
      </c>
      <c r="T12" s="191">
        <v>79.11072999999999</v>
      </c>
      <c r="U12" s="191">
        <v>234.22351999999998</v>
      </c>
      <c r="V12" s="199">
        <v>0</v>
      </c>
      <c r="W12" s="191">
        <v>-7879.2264500000001</v>
      </c>
      <c r="X12" s="358">
        <v>-1.0338586208902135E-3</v>
      </c>
    </row>
    <row r="13" spans="1:24" ht="15" customHeight="1">
      <c r="A13" s="199" t="s">
        <v>636</v>
      </c>
      <c r="B13" s="191">
        <v>613.26247000000001</v>
      </c>
      <c r="C13" s="191">
        <v>363.67750999999998</v>
      </c>
      <c r="D13" s="191">
        <v>770.06396999999993</v>
      </c>
      <c r="E13" s="191">
        <v>9.4342099999999984</v>
      </c>
      <c r="F13" s="191">
        <v>32.786230000000003</v>
      </c>
      <c r="G13" s="191">
        <v>20.255560000000003</v>
      </c>
      <c r="H13" s="191">
        <v>342.01105999999999</v>
      </c>
      <c r="I13" s="191">
        <v>529.12493999999992</v>
      </c>
      <c r="J13" s="191">
        <v>39.558990000000001</v>
      </c>
      <c r="K13" s="191">
        <v>0</v>
      </c>
      <c r="L13" s="191">
        <v>67.599369999999993</v>
      </c>
      <c r="M13" s="191">
        <v>11.72597</v>
      </c>
      <c r="N13" s="191">
        <v>12.16569</v>
      </c>
      <c r="O13" s="191">
        <v>211.94325000000001</v>
      </c>
      <c r="P13" s="191">
        <v>4.6535900000000003</v>
      </c>
      <c r="Q13" s="191">
        <v>55.949860000000001</v>
      </c>
      <c r="R13" s="191">
        <v>430.0772</v>
      </c>
      <c r="S13" s="191">
        <v>69.006509999999992</v>
      </c>
      <c r="T13" s="191">
        <v>0</v>
      </c>
      <c r="U13" s="191">
        <v>406.62430999999998</v>
      </c>
      <c r="V13" s="199">
        <v>0</v>
      </c>
      <c r="W13" s="191">
        <v>18984.549569999999</v>
      </c>
      <c r="X13" s="358">
        <v>2.4910237522951374E-3</v>
      </c>
    </row>
    <row r="14" spans="1:24" ht="15" customHeight="1">
      <c r="A14" s="199" t="s">
        <v>637</v>
      </c>
      <c r="B14" s="191">
        <v>302.17088999999999</v>
      </c>
      <c r="C14" s="191">
        <v>181.83875</v>
      </c>
      <c r="D14" s="191">
        <v>380.80014</v>
      </c>
      <c r="E14" s="191">
        <v>4.7171099999999999</v>
      </c>
      <c r="F14" s="191">
        <v>16.39312</v>
      </c>
      <c r="G14" s="191">
        <v>10.127780000000001</v>
      </c>
      <c r="H14" s="191">
        <v>85.903289999999998</v>
      </c>
      <c r="I14" s="191">
        <v>235.81927999999999</v>
      </c>
      <c r="J14" s="191">
        <v>39.558990000000001</v>
      </c>
      <c r="K14" s="191">
        <v>0</v>
      </c>
      <c r="L14" s="191">
        <v>30.80106</v>
      </c>
      <c r="M14" s="191">
        <v>5.8629799999999994</v>
      </c>
      <c r="N14" s="191">
        <v>6.08284</v>
      </c>
      <c r="O14" s="191">
        <v>61.470019999999998</v>
      </c>
      <c r="P14" s="191">
        <v>2.3268</v>
      </c>
      <c r="Q14" s="191">
        <v>27.974930000000001</v>
      </c>
      <c r="R14" s="191">
        <v>215.03856999999999</v>
      </c>
      <c r="S14" s="191">
        <v>34.503260000000004</v>
      </c>
      <c r="T14" s="191">
        <v>0</v>
      </c>
      <c r="U14" s="191">
        <v>101.65607000000001</v>
      </c>
      <c r="V14" s="199">
        <v>0</v>
      </c>
      <c r="W14" s="191">
        <v>-6666.72624</v>
      </c>
      <c r="X14" s="358">
        <v>-8.7476257219882268E-4</v>
      </c>
    </row>
    <row r="15" spans="1:24" ht="15" customHeight="1">
      <c r="A15" s="199" t="s">
        <v>638</v>
      </c>
      <c r="B15" s="191">
        <v>255.12322</v>
      </c>
      <c r="C15" s="191">
        <v>526.12191000000007</v>
      </c>
      <c r="D15" s="191">
        <v>455.04356999999999</v>
      </c>
      <c r="E15" s="191">
        <v>83.737479999999991</v>
      </c>
      <c r="F15" s="191">
        <v>36.236339999999998</v>
      </c>
      <c r="G15" s="191">
        <v>16.731729999999999</v>
      </c>
      <c r="H15" s="191">
        <v>892.48185000000001</v>
      </c>
      <c r="I15" s="191">
        <v>568.44459999999992</v>
      </c>
      <c r="J15" s="191">
        <v>77.357190000000003</v>
      </c>
      <c r="K15" s="191">
        <v>99.719009999999997</v>
      </c>
      <c r="L15" s="191">
        <v>0</v>
      </c>
      <c r="M15" s="191">
        <v>41.158519999999996</v>
      </c>
      <c r="N15" s="191">
        <v>66.82683999999999</v>
      </c>
      <c r="O15" s="191">
        <v>19.360240000000001</v>
      </c>
      <c r="P15" s="191">
        <v>8.2750900000000005</v>
      </c>
      <c r="Q15" s="191">
        <v>92.238029999999995</v>
      </c>
      <c r="R15" s="191">
        <v>186.60282000000001</v>
      </c>
      <c r="S15" s="191">
        <v>57.290699999999994</v>
      </c>
      <c r="T15" s="191">
        <v>227.31681</v>
      </c>
      <c r="U15" s="191">
        <v>166.90527</v>
      </c>
      <c r="V15" s="199">
        <v>0</v>
      </c>
      <c r="W15" s="191">
        <v>15820.64518</v>
      </c>
      <c r="X15" s="358">
        <v>2.0758776906822122E-3</v>
      </c>
    </row>
    <row r="16" spans="1:24" ht="15" customHeight="1">
      <c r="A16" s="199" t="s">
        <v>639</v>
      </c>
      <c r="B16" s="191">
        <v>204.09857</v>
      </c>
      <c r="C16" s="191">
        <v>352.20940000000002</v>
      </c>
      <c r="D16" s="191">
        <v>364.03484999999995</v>
      </c>
      <c r="E16" s="191">
        <v>66.989980000000003</v>
      </c>
      <c r="F16" s="191">
        <v>24.18271</v>
      </c>
      <c r="G16" s="191">
        <v>13.38538</v>
      </c>
      <c r="H16" s="191">
        <v>477.5684</v>
      </c>
      <c r="I16" s="191">
        <v>395.52055000000001</v>
      </c>
      <c r="J16" s="191">
        <v>77.357190000000003</v>
      </c>
      <c r="K16" s="191">
        <v>79.775210000000001</v>
      </c>
      <c r="L16" s="191">
        <v>0</v>
      </c>
      <c r="M16" s="191">
        <v>32.926819999999999</v>
      </c>
      <c r="N16" s="191">
        <v>53.461469999999998</v>
      </c>
      <c r="O16" s="191">
        <v>15.488190000000001</v>
      </c>
      <c r="P16" s="191">
        <v>6.6200700000000001</v>
      </c>
      <c r="Q16" s="191">
        <v>73.790419999999997</v>
      </c>
      <c r="R16" s="191">
        <v>149.28226000000001</v>
      </c>
      <c r="S16" s="191">
        <v>45.832560000000001</v>
      </c>
      <c r="T16" s="191">
        <v>105.11055</v>
      </c>
      <c r="U16" s="191">
        <v>94.584009999999992</v>
      </c>
      <c r="V16" s="199">
        <v>0</v>
      </c>
      <c r="W16" s="191">
        <v>-10634.80566</v>
      </c>
      <c r="X16" s="358">
        <v>-1.3954270235605473E-3</v>
      </c>
    </row>
    <row r="17" spans="1:24" ht="15" customHeight="1">
      <c r="A17" s="199" t="s">
        <v>640</v>
      </c>
      <c r="B17" s="191">
        <v>5475.1030300000002</v>
      </c>
      <c r="C17" s="191">
        <v>3615.1249700000003</v>
      </c>
      <c r="D17" s="191">
        <v>4681.9970499999999</v>
      </c>
      <c r="E17" s="191">
        <v>1180.0065199999999</v>
      </c>
      <c r="F17" s="191">
        <v>3938.3233</v>
      </c>
      <c r="G17" s="191">
        <v>2877.0648700000002</v>
      </c>
      <c r="H17" s="191">
        <v>4198.6765800000003</v>
      </c>
      <c r="I17" s="191">
        <v>10443.281650000001</v>
      </c>
      <c r="J17" s="191">
        <v>1408.7508400000002</v>
      </c>
      <c r="K17" s="191">
        <v>2293.7457400000003</v>
      </c>
      <c r="L17" s="191">
        <v>2216.1279199999999</v>
      </c>
      <c r="M17" s="191">
        <v>107.50105000000001</v>
      </c>
      <c r="N17" s="191">
        <v>1953.80448</v>
      </c>
      <c r="O17" s="191">
        <v>484.09469999999999</v>
      </c>
      <c r="P17" s="191">
        <v>588.40138000000002</v>
      </c>
      <c r="Q17" s="191">
        <v>223.47975</v>
      </c>
      <c r="R17" s="191">
        <v>3589.5031300000001</v>
      </c>
      <c r="S17" s="191">
        <v>2331.8818799999999</v>
      </c>
      <c r="T17" s="191">
        <v>10722.52843</v>
      </c>
      <c r="U17" s="191">
        <v>12279.81194</v>
      </c>
      <c r="V17" s="199">
        <v>87.495059999999995</v>
      </c>
      <c r="W17" s="191">
        <v>233538.96475000001</v>
      </c>
      <c r="X17" s="358">
        <v>3.0643397997599523E-2</v>
      </c>
    </row>
    <row r="18" spans="1:24" ht="15" customHeight="1">
      <c r="A18" s="199" t="s">
        <v>641</v>
      </c>
      <c r="B18" s="191">
        <v>4954.6692499999999</v>
      </c>
      <c r="C18" s="191">
        <v>3234.2103299999999</v>
      </c>
      <c r="D18" s="191">
        <v>3907.8676099999998</v>
      </c>
      <c r="E18" s="191">
        <v>1180.0065199999999</v>
      </c>
      <c r="F18" s="191">
        <v>2610.07249</v>
      </c>
      <c r="G18" s="191">
        <v>2202.3968199999999</v>
      </c>
      <c r="H18" s="191">
        <v>3081.9966800000002</v>
      </c>
      <c r="I18" s="191">
        <v>7680.9577300000001</v>
      </c>
      <c r="J18" s="191">
        <v>1299.48434</v>
      </c>
      <c r="K18" s="191">
        <v>1362.15672</v>
      </c>
      <c r="L18" s="191">
        <v>1529.9971699999999</v>
      </c>
      <c r="M18" s="191">
        <v>100.36302999999999</v>
      </c>
      <c r="N18" s="191">
        <v>1510.7896000000001</v>
      </c>
      <c r="O18" s="191">
        <v>336.79892999999998</v>
      </c>
      <c r="P18" s="191">
        <v>390.62284000000005</v>
      </c>
      <c r="Q18" s="191">
        <v>223.47975</v>
      </c>
      <c r="R18" s="191">
        <v>2836.98551</v>
      </c>
      <c r="S18" s="191">
        <v>2094.2996899999998</v>
      </c>
      <c r="T18" s="191">
        <v>6170.5822600000001</v>
      </c>
      <c r="U18" s="191">
        <v>6201.5695700000006</v>
      </c>
      <c r="V18" s="199">
        <v>87.495059999999995</v>
      </c>
      <c r="W18" s="191">
        <v>-172338.01678999999</v>
      </c>
      <c r="X18" s="358">
        <v>-2.2613024958238616E-2</v>
      </c>
    </row>
    <row r="19" spans="1:24" ht="15" customHeight="1">
      <c r="A19" s="202" t="s">
        <v>642</v>
      </c>
      <c r="B19" s="203">
        <v>301689.65378000005</v>
      </c>
      <c r="C19" s="203">
        <v>117764.79784</v>
      </c>
      <c r="D19" s="203">
        <v>208665.23095999999</v>
      </c>
      <c r="E19" s="203">
        <v>101869.59948999999</v>
      </c>
      <c r="F19" s="203">
        <v>209473.70368000001</v>
      </c>
      <c r="G19" s="203">
        <v>105069.66897000001</v>
      </c>
      <c r="H19" s="203">
        <v>302424.98057999992</v>
      </c>
      <c r="I19" s="203">
        <v>282225.21288000001</v>
      </c>
      <c r="J19" s="203">
        <v>78447.426219999994</v>
      </c>
      <c r="K19" s="203">
        <v>243838.92303000001</v>
      </c>
      <c r="L19" s="203">
        <v>66975.72494</v>
      </c>
      <c r="M19" s="203">
        <v>68433.259690000006</v>
      </c>
      <c r="N19" s="203">
        <v>58792.634140000002</v>
      </c>
      <c r="O19" s="203">
        <v>22468.149940000003</v>
      </c>
      <c r="P19" s="203">
        <v>38692.01039000001</v>
      </c>
      <c r="Q19" s="203">
        <v>19191.949120000001</v>
      </c>
      <c r="R19" s="203">
        <v>116190.47076000001</v>
      </c>
      <c r="S19" s="203">
        <v>29818.875039999999</v>
      </c>
      <c r="T19" s="203">
        <v>164827.32633999997</v>
      </c>
      <c r="U19" s="203">
        <v>81761.803050000002</v>
      </c>
      <c r="V19" s="325">
        <v>23686.47064</v>
      </c>
      <c r="W19" s="203">
        <v>7621183.6810100004</v>
      </c>
      <c r="X19" s="428">
        <v>1</v>
      </c>
    </row>
    <row r="20" spans="1:24" ht="15" customHeight="1">
      <c r="A20" s="321" t="s">
        <v>657</v>
      </c>
      <c r="B20" s="191">
        <v>10153.75986</v>
      </c>
      <c r="C20" s="191">
        <v>6894.1972900000001</v>
      </c>
      <c r="D20" s="191">
        <v>8716.2743100000007</v>
      </c>
      <c r="E20" s="191">
        <v>3920.12302</v>
      </c>
      <c r="F20" s="191">
        <v>4999.12835</v>
      </c>
      <c r="G20" s="191">
        <v>3457.3733499999998</v>
      </c>
      <c r="H20" s="191">
        <v>6280.1971300000005</v>
      </c>
      <c r="I20" s="191">
        <v>11694.531300000001</v>
      </c>
      <c r="J20" s="191">
        <v>2109.1744799999997</v>
      </c>
      <c r="K20" s="191">
        <v>6423.4351100000003</v>
      </c>
      <c r="L20" s="191">
        <v>2884.2544400000002</v>
      </c>
      <c r="M20" s="191">
        <v>981.98166000000003</v>
      </c>
      <c r="N20" s="191">
        <v>2325.7539000000002</v>
      </c>
      <c r="O20" s="191">
        <v>771.34285999999997</v>
      </c>
      <c r="P20" s="191">
        <v>808.58359000000007</v>
      </c>
      <c r="Q20" s="191">
        <v>506.21271999999999</v>
      </c>
      <c r="R20" s="191">
        <v>4072.3947200000002</v>
      </c>
      <c r="S20" s="191">
        <v>2408.4930399999998</v>
      </c>
      <c r="T20" s="191">
        <v>9661.1880500000007</v>
      </c>
      <c r="U20" s="191">
        <v>7969.9480700000004</v>
      </c>
      <c r="V20" s="191">
        <v>595.59234000000004</v>
      </c>
      <c r="W20" s="191">
        <v>-313070.71741000004</v>
      </c>
      <c r="X20" s="429"/>
    </row>
    <row r="21" spans="1:24" s="274" customFormat="1" ht="15" customHeight="1" thickBot="1">
      <c r="A21" s="425" t="s">
        <v>658</v>
      </c>
      <c r="B21" s="426">
        <v>3.9585668894417531E-2</v>
      </c>
      <c r="C21" s="426">
        <v>1.5452297539218104E-2</v>
      </c>
      <c r="D21" s="426">
        <v>2.7379635460032178E-2</v>
      </c>
      <c r="E21" s="426">
        <v>1.3366637487537853E-2</v>
      </c>
      <c r="F21" s="426">
        <v>2.7485717763495687E-2</v>
      </c>
      <c r="G21" s="426">
        <v>1.3786528886819274E-2</v>
      </c>
      <c r="H21" s="426">
        <v>3.9682153486677404E-2</v>
      </c>
      <c r="I21" s="426">
        <v>3.7031677058674169E-2</v>
      </c>
      <c r="J21" s="426">
        <v>1.0293338870111541E-2</v>
      </c>
      <c r="K21" s="426">
        <v>3.199488862046232E-2</v>
      </c>
      <c r="L21" s="426">
        <v>8.7881000830469444E-3</v>
      </c>
      <c r="M21" s="426">
        <v>8.9793479011033173E-3</v>
      </c>
      <c r="N21" s="426">
        <v>7.7143704443833174E-3</v>
      </c>
      <c r="O21" s="426">
        <v>2.9481181507256893E-3</v>
      </c>
      <c r="P21" s="426">
        <v>5.0769030126396764E-3</v>
      </c>
      <c r="Q21" s="426">
        <v>2.5182373136893848E-3</v>
      </c>
      <c r="R21" s="426">
        <v>1.524572502425264E-2</v>
      </c>
      <c r="S21" s="426">
        <v>3.9126304112444962E-3</v>
      </c>
      <c r="T21" s="426">
        <v>2.1627523130128279E-2</v>
      </c>
      <c r="U21" s="426">
        <v>1.0728228904091246E-2</v>
      </c>
      <c r="V21" s="426">
        <v>3.1079779246130099E-3</v>
      </c>
      <c r="W21" s="426">
        <v>1</v>
      </c>
      <c r="X21" s="426"/>
    </row>
    <row r="22" spans="1:24" ht="15" customHeight="1">
      <c r="A22" s="597" t="s">
        <v>645</v>
      </c>
      <c r="B22" s="597"/>
      <c r="C22" s="597"/>
      <c r="D22" s="597"/>
      <c r="E22" s="597"/>
      <c r="F22" s="597"/>
      <c r="G22" s="597"/>
      <c r="H22" s="597"/>
      <c r="I22" s="597"/>
      <c r="J22" s="597"/>
      <c r="K22" s="597"/>
      <c r="L22" s="597"/>
      <c r="M22" s="597"/>
      <c r="N22" s="597"/>
      <c r="O22" s="597"/>
      <c r="P22" s="597"/>
      <c r="Q22" s="597"/>
      <c r="R22" s="597"/>
      <c r="S22" s="597"/>
      <c r="T22" s="597"/>
      <c r="U22" s="597"/>
      <c r="V22" s="597"/>
      <c r="W22" s="597"/>
      <c r="X22" s="597"/>
    </row>
    <row r="23" spans="1:24" ht="38.25" customHeight="1">
      <c r="A23" s="591" t="s">
        <v>646</v>
      </c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  <c r="X23" s="591"/>
    </row>
    <row r="24" spans="1:24" ht="41.25" customHeight="1">
      <c r="A24" s="591" t="s">
        <v>647</v>
      </c>
      <c r="B24" s="591"/>
      <c r="C24" s="591"/>
      <c r="D24" s="591"/>
      <c r="E24" s="591"/>
      <c r="F24" s="591"/>
      <c r="G24" s="591"/>
      <c r="H24" s="591"/>
      <c r="I24" s="591"/>
      <c r="J24" s="591"/>
      <c r="K24" s="591"/>
      <c r="L24" s="591"/>
      <c r="M24" s="591"/>
      <c r="N24" s="591"/>
      <c r="O24" s="591"/>
      <c r="P24" s="591"/>
      <c r="Q24" s="591"/>
      <c r="R24" s="591"/>
      <c r="S24" s="591"/>
      <c r="T24" s="591"/>
      <c r="U24" s="591"/>
      <c r="V24" s="591"/>
      <c r="W24" s="591"/>
      <c r="X24" s="591"/>
    </row>
    <row r="25" spans="1:24" ht="15" customHeight="1">
      <c r="A25" s="596" t="s">
        <v>648</v>
      </c>
      <c r="B25" s="596"/>
      <c r="C25" s="596"/>
      <c r="D25" s="596"/>
      <c r="E25" s="596"/>
      <c r="F25" s="596"/>
      <c r="G25" s="596"/>
      <c r="H25" s="596"/>
      <c r="I25" s="596"/>
      <c r="J25" s="596"/>
      <c r="K25" s="596"/>
      <c r="L25" s="596"/>
      <c r="M25" s="596"/>
      <c r="N25" s="596"/>
      <c r="O25" s="596"/>
      <c r="P25" s="596"/>
      <c r="Q25" s="596"/>
      <c r="R25" s="596"/>
      <c r="S25" s="596"/>
      <c r="T25" s="596"/>
      <c r="U25" s="596"/>
      <c r="V25" s="596"/>
      <c r="W25" s="596"/>
      <c r="X25" s="596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V29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7.5703125" style="193" customWidth="1"/>
    <col min="2" max="22" width="10.28515625" style="192" customWidth="1"/>
    <col min="23" max="258" width="11.42578125" style="192"/>
    <col min="259" max="259" width="51.140625" style="192" customWidth="1"/>
    <col min="260" max="278" width="10.28515625" style="192" customWidth="1"/>
    <col min="279" max="514" width="11.42578125" style="192"/>
    <col min="515" max="515" width="51.140625" style="192" customWidth="1"/>
    <col min="516" max="534" width="10.28515625" style="192" customWidth="1"/>
    <col min="535" max="770" width="11.42578125" style="192"/>
    <col min="771" max="771" width="51.140625" style="192" customWidth="1"/>
    <col min="772" max="790" width="10.28515625" style="192" customWidth="1"/>
    <col min="791" max="1026" width="11.42578125" style="192"/>
    <col min="1027" max="1027" width="51.140625" style="192" customWidth="1"/>
    <col min="1028" max="1046" width="10.28515625" style="192" customWidth="1"/>
    <col min="1047" max="1282" width="11.42578125" style="192"/>
    <col min="1283" max="1283" width="51.140625" style="192" customWidth="1"/>
    <col min="1284" max="1302" width="10.28515625" style="192" customWidth="1"/>
    <col min="1303" max="1538" width="11.42578125" style="192"/>
    <col min="1539" max="1539" width="51.140625" style="192" customWidth="1"/>
    <col min="1540" max="1558" width="10.28515625" style="192" customWidth="1"/>
    <col min="1559" max="1794" width="11.42578125" style="192"/>
    <col min="1795" max="1795" width="51.140625" style="192" customWidth="1"/>
    <col min="1796" max="1814" width="10.28515625" style="192" customWidth="1"/>
    <col min="1815" max="2050" width="11.42578125" style="192"/>
    <col min="2051" max="2051" width="51.140625" style="192" customWidth="1"/>
    <col min="2052" max="2070" width="10.28515625" style="192" customWidth="1"/>
    <col min="2071" max="2306" width="11.42578125" style="192"/>
    <col min="2307" max="2307" width="51.140625" style="192" customWidth="1"/>
    <col min="2308" max="2326" width="10.28515625" style="192" customWidth="1"/>
    <col min="2327" max="2562" width="11.42578125" style="192"/>
    <col min="2563" max="2563" width="51.140625" style="192" customWidth="1"/>
    <col min="2564" max="2582" width="10.28515625" style="192" customWidth="1"/>
    <col min="2583" max="2818" width="11.42578125" style="192"/>
    <col min="2819" max="2819" width="51.140625" style="192" customWidth="1"/>
    <col min="2820" max="2838" width="10.28515625" style="192" customWidth="1"/>
    <col min="2839" max="3074" width="11.42578125" style="192"/>
    <col min="3075" max="3075" width="51.140625" style="192" customWidth="1"/>
    <col min="3076" max="3094" width="10.28515625" style="192" customWidth="1"/>
    <col min="3095" max="3330" width="11.42578125" style="192"/>
    <col min="3331" max="3331" width="51.140625" style="192" customWidth="1"/>
    <col min="3332" max="3350" width="10.28515625" style="192" customWidth="1"/>
    <col min="3351" max="3586" width="11.42578125" style="192"/>
    <col min="3587" max="3587" width="51.140625" style="192" customWidth="1"/>
    <col min="3588" max="3606" width="10.28515625" style="192" customWidth="1"/>
    <col min="3607" max="3842" width="11.42578125" style="192"/>
    <col min="3843" max="3843" width="51.140625" style="192" customWidth="1"/>
    <col min="3844" max="3862" width="10.28515625" style="192" customWidth="1"/>
    <col min="3863" max="4098" width="11.42578125" style="192"/>
    <col min="4099" max="4099" width="51.140625" style="192" customWidth="1"/>
    <col min="4100" max="4118" width="10.28515625" style="192" customWidth="1"/>
    <col min="4119" max="4354" width="11.42578125" style="192"/>
    <col min="4355" max="4355" width="51.140625" style="192" customWidth="1"/>
    <col min="4356" max="4374" width="10.28515625" style="192" customWidth="1"/>
    <col min="4375" max="4610" width="11.42578125" style="192"/>
    <col min="4611" max="4611" width="51.140625" style="192" customWidth="1"/>
    <col min="4612" max="4630" width="10.28515625" style="192" customWidth="1"/>
    <col min="4631" max="4866" width="11.42578125" style="192"/>
    <col min="4867" max="4867" width="51.140625" style="192" customWidth="1"/>
    <col min="4868" max="4886" width="10.28515625" style="192" customWidth="1"/>
    <col min="4887" max="5122" width="11.42578125" style="192"/>
    <col min="5123" max="5123" width="51.140625" style="192" customWidth="1"/>
    <col min="5124" max="5142" width="10.28515625" style="192" customWidth="1"/>
    <col min="5143" max="5378" width="11.42578125" style="192"/>
    <col min="5379" max="5379" width="51.140625" style="192" customWidth="1"/>
    <col min="5380" max="5398" width="10.28515625" style="192" customWidth="1"/>
    <col min="5399" max="5634" width="11.42578125" style="192"/>
    <col min="5635" max="5635" width="51.140625" style="192" customWidth="1"/>
    <col min="5636" max="5654" width="10.28515625" style="192" customWidth="1"/>
    <col min="5655" max="5890" width="11.42578125" style="192"/>
    <col min="5891" max="5891" width="51.140625" style="192" customWidth="1"/>
    <col min="5892" max="5910" width="10.28515625" style="192" customWidth="1"/>
    <col min="5911" max="6146" width="11.42578125" style="192"/>
    <col min="6147" max="6147" width="51.140625" style="192" customWidth="1"/>
    <col min="6148" max="6166" width="10.28515625" style="192" customWidth="1"/>
    <col min="6167" max="6402" width="11.42578125" style="192"/>
    <col min="6403" max="6403" width="51.140625" style="192" customWidth="1"/>
    <col min="6404" max="6422" width="10.28515625" style="192" customWidth="1"/>
    <col min="6423" max="6658" width="11.42578125" style="192"/>
    <col min="6659" max="6659" width="51.140625" style="192" customWidth="1"/>
    <col min="6660" max="6678" width="10.28515625" style="192" customWidth="1"/>
    <col min="6679" max="6914" width="11.42578125" style="192"/>
    <col min="6915" max="6915" width="51.140625" style="192" customWidth="1"/>
    <col min="6916" max="6934" width="10.28515625" style="192" customWidth="1"/>
    <col min="6935" max="7170" width="11.42578125" style="192"/>
    <col min="7171" max="7171" width="51.140625" style="192" customWidth="1"/>
    <col min="7172" max="7190" width="10.28515625" style="192" customWidth="1"/>
    <col min="7191" max="7426" width="11.42578125" style="192"/>
    <col min="7427" max="7427" width="51.140625" style="192" customWidth="1"/>
    <col min="7428" max="7446" width="10.28515625" style="192" customWidth="1"/>
    <col min="7447" max="7682" width="11.42578125" style="192"/>
    <col min="7683" max="7683" width="51.140625" style="192" customWidth="1"/>
    <col min="7684" max="7702" width="10.28515625" style="192" customWidth="1"/>
    <col min="7703" max="7938" width="11.42578125" style="192"/>
    <col min="7939" max="7939" width="51.140625" style="192" customWidth="1"/>
    <col min="7940" max="7958" width="10.28515625" style="192" customWidth="1"/>
    <col min="7959" max="8194" width="11.42578125" style="192"/>
    <col min="8195" max="8195" width="51.140625" style="192" customWidth="1"/>
    <col min="8196" max="8214" width="10.28515625" style="192" customWidth="1"/>
    <col min="8215" max="8450" width="11.42578125" style="192"/>
    <col min="8451" max="8451" width="51.140625" style="192" customWidth="1"/>
    <col min="8452" max="8470" width="10.28515625" style="192" customWidth="1"/>
    <col min="8471" max="8706" width="11.42578125" style="192"/>
    <col min="8707" max="8707" width="51.140625" style="192" customWidth="1"/>
    <col min="8708" max="8726" width="10.28515625" style="192" customWidth="1"/>
    <col min="8727" max="8962" width="11.42578125" style="192"/>
    <col min="8963" max="8963" width="51.140625" style="192" customWidth="1"/>
    <col min="8964" max="8982" width="10.28515625" style="192" customWidth="1"/>
    <col min="8983" max="9218" width="11.42578125" style="192"/>
    <col min="9219" max="9219" width="51.140625" style="192" customWidth="1"/>
    <col min="9220" max="9238" width="10.28515625" style="192" customWidth="1"/>
    <col min="9239" max="9474" width="11.42578125" style="192"/>
    <col min="9475" max="9475" width="51.140625" style="192" customWidth="1"/>
    <col min="9476" max="9494" width="10.28515625" style="192" customWidth="1"/>
    <col min="9495" max="9730" width="11.42578125" style="192"/>
    <col min="9731" max="9731" width="51.140625" style="192" customWidth="1"/>
    <col min="9732" max="9750" width="10.28515625" style="192" customWidth="1"/>
    <col min="9751" max="9986" width="11.42578125" style="192"/>
    <col min="9987" max="9987" width="51.140625" style="192" customWidth="1"/>
    <col min="9988" max="10006" width="10.28515625" style="192" customWidth="1"/>
    <col min="10007" max="10242" width="11.42578125" style="192"/>
    <col min="10243" max="10243" width="51.140625" style="192" customWidth="1"/>
    <col min="10244" max="10262" width="10.28515625" style="192" customWidth="1"/>
    <col min="10263" max="10498" width="11.42578125" style="192"/>
    <col min="10499" max="10499" width="51.140625" style="192" customWidth="1"/>
    <col min="10500" max="10518" width="10.28515625" style="192" customWidth="1"/>
    <col min="10519" max="10754" width="11.42578125" style="192"/>
    <col min="10755" max="10755" width="51.140625" style="192" customWidth="1"/>
    <col min="10756" max="10774" width="10.28515625" style="192" customWidth="1"/>
    <col min="10775" max="11010" width="11.42578125" style="192"/>
    <col min="11011" max="11011" width="51.140625" style="192" customWidth="1"/>
    <col min="11012" max="11030" width="10.28515625" style="192" customWidth="1"/>
    <col min="11031" max="11266" width="11.42578125" style="192"/>
    <col min="11267" max="11267" width="51.140625" style="192" customWidth="1"/>
    <col min="11268" max="11286" width="10.28515625" style="192" customWidth="1"/>
    <col min="11287" max="11522" width="11.42578125" style="192"/>
    <col min="11523" max="11523" width="51.140625" style="192" customWidth="1"/>
    <col min="11524" max="11542" width="10.28515625" style="192" customWidth="1"/>
    <col min="11543" max="11778" width="11.42578125" style="192"/>
    <col min="11779" max="11779" width="51.140625" style="192" customWidth="1"/>
    <col min="11780" max="11798" width="10.28515625" style="192" customWidth="1"/>
    <col min="11799" max="12034" width="11.42578125" style="192"/>
    <col min="12035" max="12035" width="51.140625" style="192" customWidth="1"/>
    <col min="12036" max="12054" width="10.28515625" style="192" customWidth="1"/>
    <col min="12055" max="12290" width="11.42578125" style="192"/>
    <col min="12291" max="12291" width="51.140625" style="192" customWidth="1"/>
    <col min="12292" max="12310" width="10.28515625" style="192" customWidth="1"/>
    <col min="12311" max="12546" width="11.42578125" style="192"/>
    <col min="12547" max="12547" width="51.140625" style="192" customWidth="1"/>
    <col min="12548" max="12566" width="10.28515625" style="192" customWidth="1"/>
    <col min="12567" max="12802" width="11.42578125" style="192"/>
    <col min="12803" max="12803" width="51.140625" style="192" customWidth="1"/>
    <col min="12804" max="12822" width="10.28515625" style="192" customWidth="1"/>
    <col min="12823" max="13058" width="11.42578125" style="192"/>
    <col min="13059" max="13059" width="51.140625" style="192" customWidth="1"/>
    <col min="13060" max="13078" width="10.28515625" style="192" customWidth="1"/>
    <col min="13079" max="13314" width="11.42578125" style="192"/>
    <col min="13315" max="13315" width="51.140625" style="192" customWidth="1"/>
    <col min="13316" max="13334" width="10.28515625" style="192" customWidth="1"/>
    <col min="13335" max="13570" width="11.42578125" style="192"/>
    <col min="13571" max="13571" width="51.140625" style="192" customWidth="1"/>
    <col min="13572" max="13590" width="10.28515625" style="192" customWidth="1"/>
    <col min="13591" max="13826" width="11.42578125" style="192"/>
    <col min="13827" max="13827" width="51.140625" style="192" customWidth="1"/>
    <col min="13828" max="13846" width="10.28515625" style="192" customWidth="1"/>
    <col min="13847" max="14082" width="11.42578125" style="192"/>
    <col min="14083" max="14083" width="51.140625" style="192" customWidth="1"/>
    <col min="14084" max="14102" width="10.28515625" style="192" customWidth="1"/>
    <col min="14103" max="14338" width="11.42578125" style="192"/>
    <col min="14339" max="14339" width="51.140625" style="192" customWidth="1"/>
    <col min="14340" max="14358" width="10.28515625" style="192" customWidth="1"/>
    <col min="14359" max="14594" width="11.42578125" style="192"/>
    <col min="14595" max="14595" width="51.140625" style="192" customWidth="1"/>
    <col min="14596" max="14614" width="10.28515625" style="192" customWidth="1"/>
    <col min="14615" max="14850" width="11.42578125" style="192"/>
    <col min="14851" max="14851" width="51.140625" style="192" customWidth="1"/>
    <col min="14852" max="14870" width="10.28515625" style="192" customWidth="1"/>
    <col min="14871" max="15106" width="11.42578125" style="192"/>
    <col min="15107" max="15107" width="51.140625" style="192" customWidth="1"/>
    <col min="15108" max="15126" width="10.28515625" style="192" customWidth="1"/>
    <col min="15127" max="15362" width="11.42578125" style="192"/>
    <col min="15363" max="15363" width="51.140625" style="192" customWidth="1"/>
    <col min="15364" max="15382" width="10.28515625" style="192" customWidth="1"/>
    <col min="15383" max="15618" width="11.42578125" style="192"/>
    <col min="15619" max="15619" width="51.140625" style="192" customWidth="1"/>
    <col min="15620" max="15638" width="10.28515625" style="192" customWidth="1"/>
    <col min="15639" max="15874" width="11.42578125" style="192"/>
    <col min="15875" max="15875" width="51.140625" style="192" customWidth="1"/>
    <col min="15876" max="15894" width="10.28515625" style="192" customWidth="1"/>
    <col min="15895" max="16130" width="11.42578125" style="192"/>
    <col min="16131" max="16131" width="51.140625" style="192" customWidth="1"/>
    <col min="16132" max="16150" width="10.28515625" style="192" customWidth="1"/>
    <col min="16151" max="16384" width="11.42578125" style="192"/>
  </cols>
  <sheetData>
    <row r="1" spans="1:22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</row>
    <row r="2" spans="1:22" s="169" customFormat="1" ht="15" customHeight="1">
      <c r="A2" s="586" t="s">
        <v>659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</row>
    <row r="3" spans="1:2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</row>
    <row r="4" spans="1:22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</row>
    <row r="5" spans="1:22" ht="1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  <c r="V5" s="168"/>
    </row>
    <row r="6" spans="1:22" s="201" customFormat="1" ht="30" customHeight="1">
      <c r="A6" s="195" t="s">
        <v>508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ht="15" customHeight="1">
      <c r="A7" s="199" t="s">
        <v>484</v>
      </c>
      <c r="B7" s="191">
        <v>110662.51431039999</v>
      </c>
      <c r="C7" s="191">
        <v>39472.826999799996</v>
      </c>
      <c r="D7" s="191">
        <v>859.99880880000001</v>
      </c>
      <c r="E7" s="191">
        <v>1147.2638013999999</v>
      </c>
      <c r="F7" s="191">
        <v>9409.7765899999995</v>
      </c>
      <c r="G7" s="191">
        <v>17026.037489399998</v>
      </c>
      <c r="H7" s="191">
        <v>14884.207380000002</v>
      </c>
      <c r="I7" s="191">
        <v>6148.1428699999997</v>
      </c>
      <c r="J7" s="191">
        <v>13749.997960000001</v>
      </c>
      <c r="K7" s="191">
        <v>13924.798887200001</v>
      </c>
      <c r="L7" s="191">
        <v>2138.4266899999998</v>
      </c>
      <c r="M7" s="191">
        <v>550.13607999999999</v>
      </c>
      <c r="N7" s="191">
        <v>3038.04945</v>
      </c>
      <c r="O7" s="191">
        <v>75987.858030000003</v>
      </c>
      <c r="P7" s="191">
        <v>27538.3945274</v>
      </c>
      <c r="Q7" s="191">
        <v>1596.26694</v>
      </c>
      <c r="R7" s="191">
        <v>1249.4405800000002</v>
      </c>
      <c r="S7" s="191">
        <v>4397.5098699999999</v>
      </c>
      <c r="T7" s="191">
        <v>4594.8197499999997</v>
      </c>
      <c r="U7" s="191">
        <v>881.16645999999992</v>
      </c>
      <c r="V7" s="191">
        <v>149.774</v>
      </c>
    </row>
    <row r="8" spans="1:22" ht="15" customHeight="1">
      <c r="A8" s="199" t="s">
        <v>485</v>
      </c>
      <c r="B8" s="191">
        <v>3932.1682535999998</v>
      </c>
      <c r="C8" s="191">
        <v>1763.8748134</v>
      </c>
      <c r="D8" s="191">
        <v>0</v>
      </c>
      <c r="E8" s="191">
        <v>33.541040000000002</v>
      </c>
      <c r="F8" s="191">
        <v>598.25871999999993</v>
      </c>
      <c r="G8" s="191">
        <v>1472.83824</v>
      </c>
      <c r="H8" s="191">
        <v>1114.6551999999999</v>
      </c>
      <c r="I8" s="191">
        <v>28.749119999999998</v>
      </c>
      <c r="J8" s="191">
        <v>92.396320000000003</v>
      </c>
      <c r="K8" s="191">
        <v>189.24154999999999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185.06586999999999</v>
      </c>
      <c r="R8" s="191">
        <v>0</v>
      </c>
      <c r="S8" s="191">
        <v>234.79680999999999</v>
      </c>
      <c r="T8" s="191">
        <v>10.42727</v>
      </c>
      <c r="U8" s="191">
        <v>0</v>
      </c>
      <c r="V8" s="191">
        <v>0</v>
      </c>
    </row>
    <row r="9" spans="1:22" ht="15" customHeight="1">
      <c r="A9" s="199" t="s">
        <v>486</v>
      </c>
      <c r="B9" s="191">
        <v>3836.6695672000001</v>
      </c>
      <c r="C9" s="191">
        <v>3065.663912</v>
      </c>
      <c r="D9" s="191">
        <v>0</v>
      </c>
      <c r="E9" s="191">
        <v>48.329892800000003</v>
      </c>
      <c r="F9" s="191">
        <v>75.38472999999999</v>
      </c>
      <c r="G9" s="191">
        <v>57.770429999999998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110.95773</v>
      </c>
      <c r="N9" s="191">
        <v>125.38903000000001</v>
      </c>
      <c r="O9" s="191">
        <v>0</v>
      </c>
      <c r="P9" s="191">
        <v>123.7771844</v>
      </c>
      <c r="Q9" s="191">
        <v>0</v>
      </c>
      <c r="R9" s="191">
        <v>0</v>
      </c>
      <c r="S9" s="191">
        <v>250.41092999999998</v>
      </c>
      <c r="T9" s="191">
        <v>304.72755000000001</v>
      </c>
      <c r="U9" s="191">
        <v>26.951730000000001</v>
      </c>
      <c r="V9" s="191">
        <v>52.242980000000003</v>
      </c>
    </row>
    <row r="10" spans="1:22" ht="15" customHeight="1">
      <c r="A10" s="199" t="s">
        <v>487</v>
      </c>
      <c r="B10" s="191">
        <v>3783.8623802000002</v>
      </c>
      <c r="C10" s="191">
        <v>2946.9631290000002</v>
      </c>
      <c r="D10" s="191">
        <v>0</v>
      </c>
      <c r="E10" s="191">
        <v>238.19665000000001</v>
      </c>
      <c r="F10" s="191">
        <v>2356.7206099999999</v>
      </c>
      <c r="G10" s="191">
        <v>1267.540072</v>
      </c>
      <c r="H10" s="191">
        <v>0</v>
      </c>
      <c r="I10" s="191">
        <v>282.46383000000003</v>
      </c>
      <c r="J10" s="191">
        <v>1478.5623500000002</v>
      </c>
      <c r="K10" s="191">
        <v>325.85899999999998</v>
      </c>
      <c r="L10" s="191">
        <v>1680.7462399999999</v>
      </c>
      <c r="M10" s="191">
        <v>52.518149999999999</v>
      </c>
      <c r="N10" s="191">
        <v>36769.228080000001</v>
      </c>
      <c r="O10" s="191">
        <v>0</v>
      </c>
      <c r="P10" s="191">
        <v>207.87452999999999</v>
      </c>
      <c r="Q10" s="191">
        <v>67.955160000000006</v>
      </c>
      <c r="R10" s="191">
        <v>36.167290000000001</v>
      </c>
      <c r="S10" s="191">
        <v>511.00829999999996</v>
      </c>
      <c r="T10" s="191">
        <v>0</v>
      </c>
      <c r="U10" s="191">
        <v>13822.2531</v>
      </c>
      <c r="V10" s="191">
        <v>68772.558800400002</v>
      </c>
    </row>
    <row r="11" spans="1:22" ht="15" customHeight="1">
      <c r="A11" s="199" t="s">
        <v>488</v>
      </c>
      <c r="B11" s="191">
        <v>101122.295551</v>
      </c>
      <c r="C11" s="191">
        <v>88568.948201399995</v>
      </c>
      <c r="D11" s="191">
        <v>19762.256605999999</v>
      </c>
      <c r="E11" s="191">
        <v>13256.6647018</v>
      </c>
      <c r="F11" s="191">
        <v>15148.7734748</v>
      </c>
      <c r="G11" s="191">
        <v>29211.656383599999</v>
      </c>
      <c r="H11" s="191">
        <v>11826.56849</v>
      </c>
      <c r="I11" s="191">
        <v>10146.0738136</v>
      </c>
      <c r="J11" s="191">
        <v>23591.2354954</v>
      </c>
      <c r="K11" s="191">
        <v>13521.923164399999</v>
      </c>
      <c r="L11" s="191">
        <v>5611.5042999999996</v>
      </c>
      <c r="M11" s="191">
        <v>2789.4935299999997</v>
      </c>
      <c r="N11" s="191">
        <v>15639.7701356</v>
      </c>
      <c r="O11" s="191">
        <v>2153.6060499999999</v>
      </c>
      <c r="P11" s="191">
        <v>4599.1609800000006</v>
      </c>
      <c r="Q11" s="191">
        <v>3406.7474900000002</v>
      </c>
      <c r="R11" s="191">
        <v>17164.155366999999</v>
      </c>
      <c r="S11" s="191">
        <v>7712.4159099999997</v>
      </c>
      <c r="T11" s="191">
        <v>3018.5713077999999</v>
      </c>
      <c r="U11" s="191">
        <v>15396.937539999999</v>
      </c>
      <c r="V11" s="191">
        <v>16357.669240000001</v>
      </c>
    </row>
    <row r="12" spans="1:22" ht="15" customHeight="1">
      <c r="A12" s="199" t="s">
        <v>489</v>
      </c>
      <c r="B12" s="191">
        <v>4644.2915584000002</v>
      </c>
      <c r="C12" s="191">
        <v>4166.0549179999998</v>
      </c>
      <c r="D12" s="191">
        <v>0</v>
      </c>
      <c r="E12" s="191">
        <v>1668.908891</v>
      </c>
      <c r="F12" s="191">
        <v>2112.8202799999999</v>
      </c>
      <c r="G12" s="191">
        <v>1568.9685274000001</v>
      </c>
      <c r="H12" s="191">
        <v>117.50753</v>
      </c>
      <c r="I12" s="191">
        <v>217.84198999999998</v>
      </c>
      <c r="J12" s="191">
        <v>161.34933999999998</v>
      </c>
      <c r="K12" s="191">
        <v>124.02691</v>
      </c>
      <c r="L12" s="191">
        <v>110.14313</v>
      </c>
      <c r="M12" s="191">
        <v>0</v>
      </c>
      <c r="N12" s="191">
        <v>1568.0650500000002</v>
      </c>
      <c r="O12" s="191">
        <v>0</v>
      </c>
      <c r="P12" s="191">
        <v>0</v>
      </c>
      <c r="Q12" s="191">
        <v>740.37731000000008</v>
      </c>
      <c r="R12" s="191">
        <v>552.54455000000007</v>
      </c>
      <c r="S12" s="191">
        <v>1541.7998700000001</v>
      </c>
      <c r="T12" s="191">
        <v>95.19547</v>
      </c>
      <c r="U12" s="191">
        <v>792.42734999999993</v>
      </c>
      <c r="V12" s="191">
        <v>393.45133000000004</v>
      </c>
    </row>
    <row r="13" spans="1:22" ht="15" customHeight="1">
      <c r="A13" s="199" t="s">
        <v>68</v>
      </c>
      <c r="B13" s="191">
        <v>31455.153051600002</v>
      </c>
      <c r="C13" s="191">
        <v>22431.806313200002</v>
      </c>
      <c r="D13" s="191">
        <v>6257.9312677999997</v>
      </c>
      <c r="E13" s="191">
        <v>6990.0977628000001</v>
      </c>
      <c r="F13" s="191">
        <v>7937.1460221999996</v>
      </c>
      <c r="G13" s="191">
        <v>21042.787293400001</v>
      </c>
      <c r="H13" s="191">
        <v>5731.5209500000001</v>
      </c>
      <c r="I13" s="191">
        <v>11314.028119999999</v>
      </c>
      <c r="J13" s="191">
        <v>7997.5550800000001</v>
      </c>
      <c r="K13" s="191">
        <v>4184.4504975999998</v>
      </c>
      <c r="L13" s="191">
        <v>1180.38672</v>
      </c>
      <c r="M13" s="191">
        <v>621.61320999999998</v>
      </c>
      <c r="N13" s="191">
        <v>11475.295460000001</v>
      </c>
      <c r="O13" s="191">
        <v>1600.5457900000001</v>
      </c>
      <c r="P13" s="191">
        <v>1905.4612999999999</v>
      </c>
      <c r="Q13" s="191">
        <v>1616.4665336</v>
      </c>
      <c r="R13" s="191">
        <v>8650.2641432</v>
      </c>
      <c r="S13" s="191">
        <v>5288.8302699999995</v>
      </c>
      <c r="T13" s="191">
        <v>4709.1712500000003</v>
      </c>
      <c r="U13" s="191">
        <v>18975.49554</v>
      </c>
      <c r="V13" s="191">
        <v>13834.1911</v>
      </c>
    </row>
    <row r="14" spans="1:22" ht="15" customHeight="1">
      <c r="A14" s="199" t="s">
        <v>490</v>
      </c>
      <c r="B14" s="191">
        <v>271293.61665159999</v>
      </c>
      <c r="C14" s="191">
        <v>244975.87883840001</v>
      </c>
      <c r="D14" s="191">
        <v>83121.903076600007</v>
      </c>
      <c r="E14" s="191">
        <v>22734.9597436</v>
      </c>
      <c r="F14" s="191">
        <v>61421.184655599995</v>
      </c>
      <c r="G14" s="191">
        <v>79282.740443599992</v>
      </c>
      <c r="H14" s="191">
        <v>46641.1422504</v>
      </c>
      <c r="I14" s="191">
        <v>31616.200966799999</v>
      </c>
      <c r="J14" s="191">
        <v>36533.873262000001</v>
      </c>
      <c r="K14" s="191">
        <v>32469.586666000003</v>
      </c>
      <c r="L14" s="191">
        <v>41290.64817</v>
      </c>
      <c r="M14" s="191">
        <v>21105.788670000002</v>
      </c>
      <c r="N14" s="191">
        <v>40764.475229999996</v>
      </c>
      <c r="O14" s="191">
        <v>10038.25575</v>
      </c>
      <c r="P14" s="191">
        <v>12680.70067</v>
      </c>
      <c r="Q14" s="191">
        <v>7548.7255700000005</v>
      </c>
      <c r="R14" s="191">
        <v>21030.245150199997</v>
      </c>
      <c r="S14" s="191">
        <v>34639.579586200001</v>
      </c>
      <c r="T14" s="191">
        <v>24944.3605862</v>
      </c>
      <c r="U14" s="191">
        <v>64032.833549999996</v>
      </c>
      <c r="V14" s="191">
        <v>50691.335369400003</v>
      </c>
    </row>
    <row r="15" spans="1:22" ht="15" customHeight="1">
      <c r="A15" s="199" t="s">
        <v>491</v>
      </c>
      <c r="B15" s="191">
        <v>67976.381510199993</v>
      </c>
      <c r="C15" s="191">
        <v>75285.383545000004</v>
      </c>
      <c r="D15" s="191">
        <v>18360.539768800001</v>
      </c>
      <c r="E15" s="191">
        <v>3352.3462451999999</v>
      </c>
      <c r="F15" s="191">
        <v>16554.016385999999</v>
      </c>
      <c r="G15" s="191">
        <v>18273.1422112</v>
      </c>
      <c r="H15" s="191">
        <v>10070.942216199999</v>
      </c>
      <c r="I15" s="191">
        <v>10686.066196</v>
      </c>
      <c r="J15" s="191">
        <v>12555.5756298</v>
      </c>
      <c r="K15" s="191">
        <v>6926.8311349999994</v>
      </c>
      <c r="L15" s="191">
        <v>5192.46947</v>
      </c>
      <c r="M15" s="191">
        <v>6130.2129500000001</v>
      </c>
      <c r="N15" s="191">
        <v>12484.585230000001</v>
      </c>
      <c r="O15" s="191">
        <v>2701.70993</v>
      </c>
      <c r="P15" s="191">
        <v>5049.2355800000005</v>
      </c>
      <c r="Q15" s="191">
        <v>4528.4261999999999</v>
      </c>
      <c r="R15" s="191">
        <v>7308.7165221999994</v>
      </c>
      <c r="S15" s="191">
        <v>6145.3466600000002</v>
      </c>
      <c r="T15" s="191">
        <v>4556.5962900000004</v>
      </c>
      <c r="U15" s="191">
        <v>16748.790099999998</v>
      </c>
      <c r="V15" s="191">
        <v>17252.69587</v>
      </c>
    </row>
    <row r="16" spans="1:22" ht="15" customHeight="1">
      <c r="A16" s="199" t="s">
        <v>492</v>
      </c>
      <c r="B16" s="191">
        <v>131777.88066640001</v>
      </c>
      <c r="C16" s="191">
        <v>92932.759212599994</v>
      </c>
      <c r="D16" s="191">
        <v>72559.697771799998</v>
      </c>
      <c r="E16" s="191">
        <v>8350.3598366000006</v>
      </c>
      <c r="F16" s="191">
        <v>34576.060082800002</v>
      </c>
      <c r="G16" s="191">
        <v>63452.54088</v>
      </c>
      <c r="H16" s="191">
        <v>46306.339623200001</v>
      </c>
      <c r="I16" s="191">
        <v>50734.574074000004</v>
      </c>
      <c r="J16" s="191">
        <v>36049.976122</v>
      </c>
      <c r="K16" s="191">
        <v>30285.5796324</v>
      </c>
      <c r="L16" s="191">
        <v>18815.489890000001</v>
      </c>
      <c r="M16" s="191">
        <v>9870.1920100000007</v>
      </c>
      <c r="N16" s="191">
        <v>28931.851068199998</v>
      </c>
      <c r="O16" s="191">
        <v>22451.568660000001</v>
      </c>
      <c r="P16" s="191">
        <v>6312.5357800000002</v>
      </c>
      <c r="Q16" s="191">
        <v>7557.7564699999994</v>
      </c>
      <c r="R16" s="191">
        <v>21380.589989999997</v>
      </c>
      <c r="S16" s="191">
        <v>29184.949499999999</v>
      </c>
      <c r="T16" s="191">
        <v>5891.6084504</v>
      </c>
      <c r="U16" s="191">
        <v>42115.521604599999</v>
      </c>
      <c r="V16" s="191">
        <v>32310.079510000003</v>
      </c>
    </row>
    <row r="17" spans="1:22" ht="15" customHeight="1">
      <c r="A17" s="199" t="s">
        <v>493</v>
      </c>
      <c r="B17" s="191">
        <v>58359.214758199996</v>
      </c>
      <c r="C17" s="191">
        <v>4743.8837967999998</v>
      </c>
      <c r="D17" s="191">
        <v>640.73562159999994</v>
      </c>
      <c r="E17" s="191">
        <v>2561.8040839999999</v>
      </c>
      <c r="F17" s="191">
        <v>1091.0203200000001</v>
      </c>
      <c r="G17" s="191">
        <v>2735.2578256000002</v>
      </c>
      <c r="H17" s="191">
        <v>121.19141999999999</v>
      </c>
      <c r="I17" s="191">
        <v>8.281979999999999</v>
      </c>
      <c r="J17" s="191">
        <v>1217.6932400000001</v>
      </c>
      <c r="K17" s="191">
        <v>289.29101000000003</v>
      </c>
      <c r="L17" s="191">
        <v>607.9163299999999</v>
      </c>
      <c r="M17" s="191">
        <v>526.43703000000005</v>
      </c>
      <c r="N17" s="191">
        <v>3992.2347400000003</v>
      </c>
      <c r="O17" s="191">
        <v>1487.96155</v>
      </c>
      <c r="P17" s="191">
        <v>428.51240999999999</v>
      </c>
      <c r="Q17" s="191">
        <v>1937.4238</v>
      </c>
      <c r="R17" s="191">
        <v>68.869550000000004</v>
      </c>
      <c r="S17" s="191">
        <v>3477.2929900000004</v>
      </c>
      <c r="T17" s="191">
        <v>260.94783000000001</v>
      </c>
      <c r="U17" s="191">
        <v>2160.3381600000002</v>
      </c>
      <c r="V17" s="191">
        <v>1969.3719799999999</v>
      </c>
    </row>
    <row r="18" spans="1:22" ht="15" customHeight="1">
      <c r="A18" s="199" t="s">
        <v>494</v>
      </c>
      <c r="B18" s="191">
        <v>119690.20408720001</v>
      </c>
      <c r="C18" s="191">
        <v>81647.278315000003</v>
      </c>
      <c r="D18" s="191">
        <v>118269.07026540001</v>
      </c>
      <c r="E18" s="191">
        <v>13799.974799200001</v>
      </c>
      <c r="F18" s="191">
        <v>25921.783874600002</v>
      </c>
      <c r="G18" s="191">
        <v>40385.839303599998</v>
      </c>
      <c r="H18" s="191">
        <v>43330.535560000004</v>
      </c>
      <c r="I18" s="191">
        <v>37195.306638800001</v>
      </c>
      <c r="J18" s="191">
        <v>16269.44182</v>
      </c>
      <c r="K18" s="191">
        <v>8416.0468142000009</v>
      </c>
      <c r="L18" s="191">
        <v>11326.0619388</v>
      </c>
      <c r="M18" s="191">
        <v>8384.1048599999995</v>
      </c>
      <c r="N18" s="191">
        <v>10934.771471399999</v>
      </c>
      <c r="O18" s="191">
        <v>3721.47885</v>
      </c>
      <c r="P18" s="191">
        <v>5817.1774699999996</v>
      </c>
      <c r="Q18" s="191">
        <v>2212.8273799999997</v>
      </c>
      <c r="R18" s="191">
        <v>8066.6065599999993</v>
      </c>
      <c r="S18" s="191">
        <v>4964.4082400000007</v>
      </c>
      <c r="T18" s="191">
        <v>2547.1764994</v>
      </c>
      <c r="U18" s="191">
        <v>30517.30863</v>
      </c>
      <c r="V18" s="191">
        <v>9519.0133299999998</v>
      </c>
    </row>
    <row r="19" spans="1:22" ht="15" customHeight="1">
      <c r="A19" s="199" t="s">
        <v>495</v>
      </c>
      <c r="B19" s="191">
        <v>105333.471821</v>
      </c>
      <c r="C19" s="191">
        <v>12137.896310399999</v>
      </c>
      <c r="D19" s="191">
        <v>52.368209999999998</v>
      </c>
      <c r="E19" s="191">
        <v>7539.5468822000003</v>
      </c>
      <c r="F19" s="191">
        <v>3326.7293795999999</v>
      </c>
      <c r="G19" s="191">
        <v>11779.174305999999</v>
      </c>
      <c r="H19" s="191">
        <v>1342.21993</v>
      </c>
      <c r="I19" s="191">
        <v>2812.6984199999997</v>
      </c>
      <c r="J19" s="191">
        <v>1029.5767599999999</v>
      </c>
      <c r="K19" s="191">
        <v>941.67327</v>
      </c>
      <c r="L19" s="191">
        <v>3221.1970099999999</v>
      </c>
      <c r="M19" s="191">
        <v>4840.2608499999997</v>
      </c>
      <c r="N19" s="191">
        <v>11703.52008</v>
      </c>
      <c r="O19" s="191">
        <v>283.05233000000004</v>
      </c>
      <c r="P19" s="191">
        <v>391.38137</v>
      </c>
      <c r="Q19" s="191">
        <v>4080.3085787999999</v>
      </c>
      <c r="R19" s="191">
        <v>1765.0900915999998</v>
      </c>
      <c r="S19" s="191">
        <v>11750.22098</v>
      </c>
      <c r="T19" s="191">
        <v>2388.37293</v>
      </c>
      <c r="U19" s="191">
        <v>10861.011130000001</v>
      </c>
      <c r="V19" s="191">
        <v>9000.0121500000005</v>
      </c>
    </row>
    <row r="20" spans="1:22" ht="15" customHeight="1">
      <c r="A20" s="199" t="s">
        <v>496</v>
      </c>
      <c r="B20" s="191">
        <v>180020.08137299999</v>
      </c>
      <c r="C20" s="191">
        <v>17162.030089200001</v>
      </c>
      <c r="D20" s="191">
        <v>1894.6483022</v>
      </c>
      <c r="E20" s="191">
        <v>3287.1448645999999</v>
      </c>
      <c r="F20" s="191">
        <v>5662.0370700000003</v>
      </c>
      <c r="G20" s="191">
        <v>8680.2637291999999</v>
      </c>
      <c r="H20" s="191">
        <v>5162.74017</v>
      </c>
      <c r="I20" s="191">
        <v>10700.266810000001</v>
      </c>
      <c r="J20" s="191">
        <v>4382.96137</v>
      </c>
      <c r="K20" s="191">
        <v>15026.991292799999</v>
      </c>
      <c r="L20" s="191">
        <v>3528.1662799999999</v>
      </c>
      <c r="M20" s="191">
        <v>2377.65931</v>
      </c>
      <c r="N20" s="191">
        <v>32578.567864000001</v>
      </c>
      <c r="O20" s="191">
        <v>1480.11879</v>
      </c>
      <c r="P20" s="191">
        <v>1181.0119099999999</v>
      </c>
      <c r="Q20" s="191">
        <v>12840.80192</v>
      </c>
      <c r="R20" s="191">
        <v>1948.5676232000001</v>
      </c>
      <c r="S20" s="191">
        <v>52637.626799999998</v>
      </c>
      <c r="T20" s="191">
        <v>2795.8329100000001</v>
      </c>
      <c r="U20" s="191">
        <v>34193.692390000004</v>
      </c>
      <c r="V20" s="191">
        <v>51830.651709999998</v>
      </c>
    </row>
    <row r="21" spans="1:22" ht="15" customHeight="1">
      <c r="A21" s="199" t="s">
        <v>497</v>
      </c>
      <c r="B21" s="191">
        <v>92233.544156000004</v>
      </c>
      <c r="C21" s="191">
        <v>62127.920095000001</v>
      </c>
      <c r="D21" s="191">
        <v>15321.682747199999</v>
      </c>
      <c r="E21" s="191">
        <v>6902.4720089999992</v>
      </c>
      <c r="F21" s="191">
        <v>12213.6228778</v>
      </c>
      <c r="G21" s="191">
        <v>23484.275600600002</v>
      </c>
      <c r="H21" s="191">
        <v>4703.9737599999999</v>
      </c>
      <c r="I21" s="191">
        <v>6020.4325165999999</v>
      </c>
      <c r="J21" s="191">
        <v>5769.8568299999997</v>
      </c>
      <c r="K21" s="191">
        <v>6471.5031516000008</v>
      </c>
      <c r="L21" s="191">
        <v>4305.4106400000001</v>
      </c>
      <c r="M21" s="191">
        <v>3406.7169794000001</v>
      </c>
      <c r="N21" s="191">
        <v>24662.26467</v>
      </c>
      <c r="O21" s="191">
        <v>4583.9216799999995</v>
      </c>
      <c r="P21" s="191">
        <v>3614.9137900000001</v>
      </c>
      <c r="Q21" s="191">
        <v>7036.4936742</v>
      </c>
      <c r="R21" s="191">
        <v>5672.6148631999995</v>
      </c>
      <c r="S21" s="191">
        <v>17649.508379999999</v>
      </c>
      <c r="T21" s="191">
        <v>4322.5072300000002</v>
      </c>
      <c r="U21" s="191">
        <v>23540.2451</v>
      </c>
      <c r="V21" s="191">
        <v>17691.04305</v>
      </c>
    </row>
    <row r="22" spans="1:22" ht="15" customHeight="1">
      <c r="A22" s="199" t="s">
        <v>498</v>
      </c>
      <c r="B22" s="191">
        <v>836.43123179999998</v>
      </c>
      <c r="C22" s="191">
        <v>745.41024860000005</v>
      </c>
      <c r="D22" s="191">
        <v>158.47531039999998</v>
      </c>
      <c r="E22" s="191">
        <v>0</v>
      </c>
      <c r="F22" s="191">
        <v>929.27512999999999</v>
      </c>
      <c r="G22" s="191">
        <v>201.74947</v>
      </c>
      <c r="H22" s="191">
        <v>0</v>
      </c>
      <c r="I22" s="191">
        <v>6.0831599999999995</v>
      </c>
      <c r="J22" s="191">
        <v>0</v>
      </c>
      <c r="K22" s="191">
        <v>26.403479999999998</v>
      </c>
      <c r="L22" s="191">
        <v>104.51613999999999</v>
      </c>
      <c r="M22" s="191">
        <v>120.04912</v>
      </c>
      <c r="N22" s="191">
        <v>447.29525999999998</v>
      </c>
      <c r="O22" s="191">
        <v>0</v>
      </c>
      <c r="P22" s="191">
        <v>4.67394</v>
      </c>
      <c r="Q22" s="191">
        <v>204.8367336</v>
      </c>
      <c r="R22" s="191">
        <v>85.845050000000001</v>
      </c>
      <c r="S22" s="191">
        <v>75.73903</v>
      </c>
      <c r="T22" s="191">
        <v>175.17304999999999</v>
      </c>
      <c r="U22" s="191">
        <v>5.2696999999999994</v>
      </c>
      <c r="V22" s="191">
        <v>55.16498</v>
      </c>
    </row>
    <row r="23" spans="1:22" ht="15" customHeight="1">
      <c r="A23" s="199" t="s">
        <v>499</v>
      </c>
      <c r="B23" s="191">
        <v>241.0264128</v>
      </c>
      <c r="C23" s="191">
        <v>111.69029859999999</v>
      </c>
      <c r="D23" s="191">
        <v>0</v>
      </c>
      <c r="E23" s="191">
        <v>467.534426</v>
      </c>
      <c r="F23" s="191">
        <v>0</v>
      </c>
      <c r="G23" s="191">
        <v>121.19424000000001</v>
      </c>
      <c r="H23" s="191">
        <v>0</v>
      </c>
      <c r="I23" s="191">
        <v>0</v>
      </c>
      <c r="J23" s="191">
        <v>0</v>
      </c>
      <c r="K23" s="191">
        <v>0</v>
      </c>
      <c r="L23" s="191">
        <v>307.43471</v>
      </c>
      <c r="M23" s="191">
        <v>0</v>
      </c>
      <c r="N23" s="191">
        <v>0</v>
      </c>
      <c r="O23" s="191">
        <v>0</v>
      </c>
      <c r="P23" s="191">
        <v>0</v>
      </c>
      <c r="Q23" s="191">
        <v>18.177990000000001</v>
      </c>
      <c r="R23" s="191">
        <v>0</v>
      </c>
      <c r="S23" s="191">
        <v>0</v>
      </c>
      <c r="T23" s="191">
        <v>0</v>
      </c>
      <c r="U23" s="191">
        <v>43.215410000000006</v>
      </c>
      <c r="V23" s="191">
        <v>441.73894000000001</v>
      </c>
    </row>
    <row r="24" spans="1:22" s="201" customFormat="1" ht="15" customHeight="1">
      <c r="A24" s="199" t="s">
        <v>500</v>
      </c>
      <c r="B24" s="191">
        <v>11146.3733718</v>
      </c>
      <c r="C24" s="191">
        <v>7635.9498329999997</v>
      </c>
      <c r="D24" s="191">
        <v>3995.6080191999999</v>
      </c>
      <c r="E24" s="191">
        <v>1560.7066482</v>
      </c>
      <c r="F24" s="191">
        <v>3611.9266000000002</v>
      </c>
      <c r="G24" s="191">
        <v>5722.7766478000003</v>
      </c>
      <c r="H24" s="191">
        <v>1973.93993</v>
      </c>
      <c r="I24" s="191">
        <v>4192.9257699999998</v>
      </c>
      <c r="J24" s="191">
        <v>1370.81431</v>
      </c>
      <c r="K24" s="191">
        <v>1572.7970678000001</v>
      </c>
      <c r="L24" s="191">
        <v>824.31781000000001</v>
      </c>
      <c r="M24" s="191">
        <v>892.30584999999996</v>
      </c>
      <c r="N24" s="191">
        <v>8589.5646730000008</v>
      </c>
      <c r="O24" s="191">
        <v>67.970190000000002</v>
      </c>
      <c r="P24" s="191">
        <v>310.31397999999996</v>
      </c>
      <c r="Q24" s="191">
        <v>1110.65239</v>
      </c>
      <c r="R24" s="191">
        <v>1415.724919</v>
      </c>
      <c r="S24" s="191">
        <v>4259.9672099999998</v>
      </c>
      <c r="T24" s="191">
        <v>1773.63266</v>
      </c>
      <c r="U24" s="191">
        <v>5554.9340499999998</v>
      </c>
      <c r="V24" s="191">
        <v>11368.6593928</v>
      </c>
    </row>
    <row r="25" spans="1:22" s="330" customFormat="1" ht="15" customHeight="1">
      <c r="A25" s="234" t="s">
        <v>519</v>
      </c>
      <c r="B25" s="244">
        <v>1298345.1807123998</v>
      </c>
      <c r="C25" s="244">
        <v>761922.21886939986</v>
      </c>
      <c r="D25" s="244">
        <v>341254.91577580001</v>
      </c>
      <c r="E25" s="244">
        <v>93939.852278400009</v>
      </c>
      <c r="F25" s="244">
        <v>202946.5368034</v>
      </c>
      <c r="G25" s="244">
        <v>325766.55309339997</v>
      </c>
      <c r="H25" s="244">
        <v>193327.48440979997</v>
      </c>
      <c r="I25" s="244">
        <v>182110.13627580003</v>
      </c>
      <c r="J25" s="244">
        <v>162250.86588920001</v>
      </c>
      <c r="K25" s="244">
        <v>134697.00352900001</v>
      </c>
      <c r="L25" s="244">
        <v>100244.83546880001</v>
      </c>
      <c r="M25" s="244">
        <v>61778.446329400002</v>
      </c>
      <c r="N25" s="244">
        <v>243704.92749219999</v>
      </c>
      <c r="O25" s="244">
        <v>126558.04759999999</v>
      </c>
      <c r="P25" s="244">
        <v>70165.12542180001</v>
      </c>
      <c r="Q25" s="244">
        <v>56689.310010200003</v>
      </c>
      <c r="R25" s="244">
        <v>96395.44224959999</v>
      </c>
      <c r="S25" s="244">
        <v>184721.41133619999</v>
      </c>
      <c r="T25" s="244">
        <v>62389.121033799995</v>
      </c>
      <c r="U25" s="244">
        <v>279668.39154459996</v>
      </c>
      <c r="V25" s="244">
        <v>301689.65373259998</v>
      </c>
    </row>
    <row r="26" spans="1:22" ht="15" customHeight="1">
      <c r="A26" s="205" t="s">
        <v>579</v>
      </c>
      <c r="B26" s="200">
        <v>0.170360043280669</v>
      </c>
      <c r="C26" s="200">
        <v>9.9974262708683273E-2</v>
      </c>
      <c r="D26" s="200">
        <v>4.4777154091955047E-2</v>
      </c>
      <c r="E26" s="200">
        <v>1.232614988499956E-2</v>
      </c>
      <c r="F26" s="200">
        <v>2.662926724503142E-2</v>
      </c>
      <c r="G26" s="200">
        <v>4.274487625389E-2</v>
      </c>
      <c r="H26" s="200">
        <v>2.5367120470478316E-2</v>
      </c>
      <c r="I26" s="200">
        <v>2.3895256175842889E-2</v>
      </c>
      <c r="J26" s="200">
        <v>2.1289457492377744E-2</v>
      </c>
      <c r="K26" s="200">
        <v>1.7674026670153997E-2</v>
      </c>
      <c r="L26" s="200">
        <v>1.315344698992744E-2</v>
      </c>
      <c r="M26" s="200">
        <v>8.1061484625484983E-3</v>
      </c>
      <c r="N26" s="200">
        <v>3.1977306660854909E-2</v>
      </c>
      <c r="O26" s="200">
        <v>1.6606088108882412E-2</v>
      </c>
      <c r="P26" s="200">
        <v>9.2065915761266551E-3</v>
      </c>
      <c r="Q26" s="200">
        <v>7.4383865326090167E-3</v>
      </c>
      <c r="R26" s="200">
        <v>1.2648355735945659E-2</v>
      </c>
      <c r="S26" s="200">
        <v>2.4237889967623421E-2</v>
      </c>
      <c r="T26" s="200">
        <v>8.1862770528629072E-3</v>
      </c>
      <c r="U26" s="200">
        <v>3.6696188344636345E-2</v>
      </c>
      <c r="V26" s="200">
        <v>3.9585668919735931E-2</v>
      </c>
    </row>
    <row r="27" spans="1:22" ht="15" customHeight="1" thickBot="1">
      <c r="A27" s="206"/>
      <c r="B27" s="212"/>
      <c r="C27" s="212"/>
      <c r="D27" s="212"/>
      <c r="E27" s="208"/>
      <c r="F27" s="208"/>
      <c r="G27" s="208"/>
      <c r="H27" s="208"/>
      <c r="I27" s="208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</row>
    <row r="28" spans="1:22" ht="15" customHeight="1" thickTop="1">
      <c r="A28" s="190" t="s">
        <v>503</v>
      </c>
      <c r="B28" s="210"/>
      <c r="C28" s="210"/>
      <c r="D28" s="210"/>
      <c r="E28" s="200"/>
      <c r="F28" s="200"/>
      <c r="G28" s="200"/>
      <c r="H28" s="200"/>
      <c r="I28" s="20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</row>
    <row r="29" spans="1:22" ht="15" customHeight="1">
      <c r="A29" s="168"/>
      <c r="B29" s="168"/>
      <c r="C29" s="168"/>
      <c r="D29" s="168"/>
      <c r="E29" s="191"/>
      <c r="F29" s="191"/>
      <c r="G29" s="191"/>
      <c r="H29" s="191"/>
      <c r="I29" s="191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30"/>
  <sheetViews>
    <sheetView zoomScaleNormal="100" workbookViewId="0">
      <selection activeCell="A3" sqref="A3:W3"/>
    </sheetView>
  </sheetViews>
  <sheetFormatPr baseColWidth="10" defaultColWidth="11.42578125" defaultRowHeight="12.75"/>
  <cols>
    <col min="1" max="1" width="57.140625" style="193" customWidth="1"/>
    <col min="2" max="21" width="10.7109375" style="192" customWidth="1"/>
    <col min="22" max="22" width="12" style="192" customWidth="1"/>
    <col min="23" max="23" width="10.7109375" style="192" customWidth="1"/>
    <col min="24" max="258" width="11.42578125" style="192"/>
    <col min="259" max="259" width="51.140625" style="192" customWidth="1"/>
    <col min="260" max="277" width="10.7109375" style="192" customWidth="1"/>
    <col min="278" max="278" width="12" style="192" customWidth="1"/>
    <col min="279" max="279" width="10.7109375" style="192" customWidth="1"/>
    <col min="280" max="514" width="11.42578125" style="192"/>
    <col min="515" max="515" width="51.140625" style="192" customWidth="1"/>
    <col min="516" max="533" width="10.7109375" style="192" customWidth="1"/>
    <col min="534" max="534" width="12" style="192" customWidth="1"/>
    <col min="535" max="535" width="10.7109375" style="192" customWidth="1"/>
    <col min="536" max="770" width="11.42578125" style="192"/>
    <col min="771" max="771" width="51.140625" style="192" customWidth="1"/>
    <col min="772" max="789" width="10.7109375" style="192" customWidth="1"/>
    <col min="790" max="790" width="12" style="192" customWidth="1"/>
    <col min="791" max="791" width="10.7109375" style="192" customWidth="1"/>
    <col min="792" max="1026" width="11.42578125" style="192"/>
    <col min="1027" max="1027" width="51.140625" style="192" customWidth="1"/>
    <col min="1028" max="1045" width="10.7109375" style="192" customWidth="1"/>
    <col min="1046" max="1046" width="12" style="192" customWidth="1"/>
    <col min="1047" max="1047" width="10.7109375" style="192" customWidth="1"/>
    <col min="1048" max="1282" width="11.42578125" style="192"/>
    <col min="1283" max="1283" width="51.140625" style="192" customWidth="1"/>
    <col min="1284" max="1301" width="10.7109375" style="192" customWidth="1"/>
    <col min="1302" max="1302" width="12" style="192" customWidth="1"/>
    <col min="1303" max="1303" width="10.7109375" style="192" customWidth="1"/>
    <col min="1304" max="1538" width="11.42578125" style="192"/>
    <col min="1539" max="1539" width="51.140625" style="192" customWidth="1"/>
    <col min="1540" max="1557" width="10.7109375" style="192" customWidth="1"/>
    <col min="1558" max="1558" width="12" style="192" customWidth="1"/>
    <col min="1559" max="1559" width="10.7109375" style="192" customWidth="1"/>
    <col min="1560" max="1794" width="11.42578125" style="192"/>
    <col min="1795" max="1795" width="51.140625" style="192" customWidth="1"/>
    <col min="1796" max="1813" width="10.7109375" style="192" customWidth="1"/>
    <col min="1814" max="1814" width="12" style="192" customWidth="1"/>
    <col min="1815" max="1815" width="10.7109375" style="192" customWidth="1"/>
    <col min="1816" max="2050" width="11.42578125" style="192"/>
    <col min="2051" max="2051" width="51.140625" style="192" customWidth="1"/>
    <col min="2052" max="2069" width="10.7109375" style="192" customWidth="1"/>
    <col min="2070" max="2070" width="12" style="192" customWidth="1"/>
    <col min="2071" max="2071" width="10.7109375" style="192" customWidth="1"/>
    <col min="2072" max="2306" width="11.42578125" style="192"/>
    <col min="2307" max="2307" width="51.140625" style="192" customWidth="1"/>
    <col min="2308" max="2325" width="10.7109375" style="192" customWidth="1"/>
    <col min="2326" max="2326" width="12" style="192" customWidth="1"/>
    <col min="2327" max="2327" width="10.7109375" style="192" customWidth="1"/>
    <col min="2328" max="2562" width="11.42578125" style="192"/>
    <col min="2563" max="2563" width="51.140625" style="192" customWidth="1"/>
    <col min="2564" max="2581" width="10.7109375" style="192" customWidth="1"/>
    <col min="2582" max="2582" width="12" style="192" customWidth="1"/>
    <col min="2583" max="2583" width="10.7109375" style="192" customWidth="1"/>
    <col min="2584" max="2818" width="11.42578125" style="192"/>
    <col min="2819" max="2819" width="51.140625" style="192" customWidth="1"/>
    <col min="2820" max="2837" width="10.7109375" style="192" customWidth="1"/>
    <col min="2838" max="2838" width="12" style="192" customWidth="1"/>
    <col min="2839" max="2839" width="10.7109375" style="192" customWidth="1"/>
    <col min="2840" max="3074" width="11.42578125" style="192"/>
    <col min="3075" max="3075" width="51.140625" style="192" customWidth="1"/>
    <col min="3076" max="3093" width="10.7109375" style="192" customWidth="1"/>
    <col min="3094" max="3094" width="12" style="192" customWidth="1"/>
    <col min="3095" max="3095" width="10.7109375" style="192" customWidth="1"/>
    <col min="3096" max="3330" width="11.42578125" style="192"/>
    <col min="3331" max="3331" width="51.140625" style="192" customWidth="1"/>
    <col min="3332" max="3349" width="10.7109375" style="192" customWidth="1"/>
    <col min="3350" max="3350" width="12" style="192" customWidth="1"/>
    <col min="3351" max="3351" width="10.7109375" style="192" customWidth="1"/>
    <col min="3352" max="3586" width="11.42578125" style="192"/>
    <col min="3587" max="3587" width="51.140625" style="192" customWidth="1"/>
    <col min="3588" max="3605" width="10.7109375" style="192" customWidth="1"/>
    <col min="3606" max="3606" width="12" style="192" customWidth="1"/>
    <col min="3607" max="3607" width="10.7109375" style="192" customWidth="1"/>
    <col min="3608" max="3842" width="11.42578125" style="192"/>
    <col min="3843" max="3843" width="51.140625" style="192" customWidth="1"/>
    <col min="3844" max="3861" width="10.7109375" style="192" customWidth="1"/>
    <col min="3862" max="3862" width="12" style="192" customWidth="1"/>
    <col min="3863" max="3863" width="10.7109375" style="192" customWidth="1"/>
    <col min="3864" max="4098" width="11.42578125" style="192"/>
    <col min="4099" max="4099" width="51.140625" style="192" customWidth="1"/>
    <col min="4100" max="4117" width="10.7109375" style="192" customWidth="1"/>
    <col min="4118" max="4118" width="12" style="192" customWidth="1"/>
    <col min="4119" max="4119" width="10.7109375" style="192" customWidth="1"/>
    <col min="4120" max="4354" width="11.42578125" style="192"/>
    <col min="4355" max="4355" width="51.140625" style="192" customWidth="1"/>
    <col min="4356" max="4373" width="10.7109375" style="192" customWidth="1"/>
    <col min="4374" max="4374" width="12" style="192" customWidth="1"/>
    <col min="4375" max="4375" width="10.7109375" style="192" customWidth="1"/>
    <col min="4376" max="4610" width="11.42578125" style="192"/>
    <col min="4611" max="4611" width="51.140625" style="192" customWidth="1"/>
    <col min="4612" max="4629" width="10.7109375" style="192" customWidth="1"/>
    <col min="4630" max="4630" width="12" style="192" customWidth="1"/>
    <col min="4631" max="4631" width="10.7109375" style="192" customWidth="1"/>
    <col min="4632" max="4866" width="11.42578125" style="192"/>
    <col min="4867" max="4867" width="51.140625" style="192" customWidth="1"/>
    <col min="4868" max="4885" width="10.7109375" style="192" customWidth="1"/>
    <col min="4886" max="4886" width="12" style="192" customWidth="1"/>
    <col min="4887" max="4887" width="10.7109375" style="192" customWidth="1"/>
    <col min="4888" max="5122" width="11.42578125" style="192"/>
    <col min="5123" max="5123" width="51.140625" style="192" customWidth="1"/>
    <col min="5124" max="5141" width="10.7109375" style="192" customWidth="1"/>
    <col min="5142" max="5142" width="12" style="192" customWidth="1"/>
    <col min="5143" max="5143" width="10.7109375" style="192" customWidth="1"/>
    <col min="5144" max="5378" width="11.42578125" style="192"/>
    <col min="5379" max="5379" width="51.140625" style="192" customWidth="1"/>
    <col min="5380" max="5397" width="10.7109375" style="192" customWidth="1"/>
    <col min="5398" max="5398" width="12" style="192" customWidth="1"/>
    <col min="5399" max="5399" width="10.7109375" style="192" customWidth="1"/>
    <col min="5400" max="5634" width="11.42578125" style="192"/>
    <col min="5635" max="5635" width="51.140625" style="192" customWidth="1"/>
    <col min="5636" max="5653" width="10.7109375" style="192" customWidth="1"/>
    <col min="5654" max="5654" width="12" style="192" customWidth="1"/>
    <col min="5655" max="5655" width="10.7109375" style="192" customWidth="1"/>
    <col min="5656" max="5890" width="11.42578125" style="192"/>
    <col min="5891" max="5891" width="51.140625" style="192" customWidth="1"/>
    <col min="5892" max="5909" width="10.7109375" style="192" customWidth="1"/>
    <col min="5910" max="5910" width="12" style="192" customWidth="1"/>
    <col min="5911" max="5911" width="10.7109375" style="192" customWidth="1"/>
    <col min="5912" max="6146" width="11.42578125" style="192"/>
    <col min="6147" max="6147" width="51.140625" style="192" customWidth="1"/>
    <col min="6148" max="6165" width="10.7109375" style="192" customWidth="1"/>
    <col min="6166" max="6166" width="12" style="192" customWidth="1"/>
    <col min="6167" max="6167" width="10.7109375" style="192" customWidth="1"/>
    <col min="6168" max="6402" width="11.42578125" style="192"/>
    <col min="6403" max="6403" width="51.140625" style="192" customWidth="1"/>
    <col min="6404" max="6421" width="10.7109375" style="192" customWidth="1"/>
    <col min="6422" max="6422" width="12" style="192" customWidth="1"/>
    <col min="6423" max="6423" width="10.7109375" style="192" customWidth="1"/>
    <col min="6424" max="6658" width="11.42578125" style="192"/>
    <col min="6659" max="6659" width="51.140625" style="192" customWidth="1"/>
    <col min="6660" max="6677" width="10.7109375" style="192" customWidth="1"/>
    <col min="6678" max="6678" width="12" style="192" customWidth="1"/>
    <col min="6679" max="6679" width="10.7109375" style="192" customWidth="1"/>
    <col min="6680" max="6914" width="11.42578125" style="192"/>
    <col min="6915" max="6915" width="51.140625" style="192" customWidth="1"/>
    <col min="6916" max="6933" width="10.7109375" style="192" customWidth="1"/>
    <col min="6934" max="6934" width="12" style="192" customWidth="1"/>
    <col min="6935" max="6935" width="10.7109375" style="192" customWidth="1"/>
    <col min="6936" max="7170" width="11.42578125" style="192"/>
    <col min="7171" max="7171" width="51.140625" style="192" customWidth="1"/>
    <col min="7172" max="7189" width="10.7109375" style="192" customWidth="1"/>
    <col min="7190" max="7190" width="12" style="192" customWidth="1"/>
    <col min="7191" max="7191" width="10.7109375" style="192" customWidth="1"/>
    <col min="7192" max="7426" width="11.42578125" style="192"/>
    <col min="7427" max="7427" width="51.140625" style="192" customWidth="1"/>
    <col min="7428" max="7445" width="10.7109375" style="192" customWidth="1"/>
    <col min="7446" max="7446" width="12" style="192" customWidth="1"/>
    <col min="7447" max="7447" width="10.7109375" style="192" customWidth="1"/>
    <col min="7448" max="7682" width="11.42578125" style="192"/>
    <col min="7683" max="7683" width="51.140625" style="192" customWidth="1"/>
    <col min="7684" max="7701" width="10.7109375" style="192" customWidth="1"/>
    <col min="7702" max="7702" width="12" style="192" customWidth="1"/>
    <col min="7703" max="7703" width="10.7109375" style="192" customWidth="1"/>
    <col min="7704" max="7938" width="11.42578125" style="192"/>
    <col min="7939" max="7939" width="51.140625" style="192" customWidth="1"/>
    <col min="7940" max="7957" width="10.7109375" style="192" customWidth="1"/>
    <col min="7958" max="7958" width="12" style="192" customWidth="1"/>
    <col min="7959" max="7959" width="10.7109375" style="192" customWidth="1"/>
    <col min="7960" max="8194" width="11.42578125" style="192"/>
    <col min="8195" max="8195" width="51.140625" style="192" customWidth="1"/>
    <col min="8196" max="8213" width="10.7109375" style="192" customWidth="1"/>
    <col min="8214" max="8214" width="12" style="192" customWidth="1"/>
    <col min="8215" max="8215" width="10.7109375" style="192" customWidth="1"/>
    <col min="8216" max="8450" width="11.42578125" style="192"/>
    <col min="8451" max="8451" width="51.140625" style="192" customWidth="1"/>
    <col min="8452" max="8469" width="10.7109375" style="192" customWidth="1"/>
    <col min="8470" max="8470" width="12" style="192" customWidth="1"/>
    <col min="8471" max="8471" width="10.7109375" style="192" customWidth="1"/>
    <col min="8472" max="8706" width="11.42578125" style="192"/>
    <col min="8707" max="8707" width="51.140625" style="192" customWidth="1"/>
    <col min="8708" max="8725" width="10.7109375" style="192" customWidth="1"/>
    <col min="8726" max="8726" width="12" style="192" customWidth="1"/>
    <col min="8727" max="8727" width="10.7109375" style="192" customWidth="1"/>
    <col min="8728" max="8962" width="11.42578125" style="192"/>
    <col min="8963" max="8963" width="51.140625" style="192" customWidth="1"/>
    <col min="8964" max="8981" width="10.7109375" style="192" customWidth="1"/>
    <col min="8982" max="8982" width="12" style="192" customWidth="1"/>
    <col min="8983" max="8983" width="10.7109375" style="192" customWidth="1"/>
    <col min="8984" max="9218" width="11.42578125" style="192"/>
    <col min="9219" max="9219" width="51.140625" style="192" customWidth="1"/>
    <col min="9220" max="9237" width="10.7109375" style="192" customWidth="1"/>
    <col min="9238" max="9238" width="12" style="192" customWidth="1"/>
    <col min="9239" max="9239" width="10.7109375" style="192" customWidth="1"/>
    <col min="9240" max="9474" width="11.42578125" style="192"/>
    <col min="9475" max="9475" width="51.140625" style="192" customWidth="1"/>
    <col min="9476" max="9493" width="10.7109375" style="192" customWidth="1"/>
    <col min="9494" max="9494" width="12" style="192" customWidth="1"/>
    <col min="9495" max="9495" width="10.7109375" style="192" customWidth="1"/>
    <col min="9496" max="9730" width="11.42578125" style="192"/>
    <col min="9731" max="9731" width="51.140625" style="192" customWidth="1"/>
    <col min="9732" max="9749" width="10.7109375" style="192" customWidth="1"/>
    <col min="9750" max="9750" width="12" style="192" customWidth="1"/>
    <col min="9751" max="9751" width="10.7109375" style="192" customWidth="1"/>
    <col min="9752" max="9986" width="11.42578125" style="192"/>
    <col min="9987" max="9987" width="51.140625" style="192" customWidth="1"/>
    <col min="9988" max="10005" width="10.7109375" style="192" customWidth="1"/>
    <col min="10006" max="10006" width="12" style="192" customWidth="1"/>
    <col min="10007" max="10007" width="10.7109375" style="192" customWidth="1"/>
    <col min="10008" max="10242" width="11.42578125" style="192"/>
    <col min="10243" max="10243" width="51.140625" style="192" customWidth="1"/>
    <col min="10244" max="10261" width="10.7109375" style="192" customWidth="1"/>
    <col min="10262" max="10262" width="12" style="192" customWidth="1"/>
    <col min="10263" max="10263" width="10.7109375" style="192" customWidth="1"/>
    <col min="10264" max="10498" width="11.42578125" style="192"/>
    <col min="10499" max="10499" width="51.140625" style="192" customWidth="1"/>
    <col min="10500" max="10517" width="10.7109375" style="192" customWidth="1"/>
    <col min="10518" max="10518" width="12" style="192" customWidth="1"/>
    <col min="10519" max="10519" width="10.7109375" style="192" customWidth="1"/>
    <col min="10520" max="10754" width="11.42578125" style="192"/>
    <col min="10755" max="10755" width="51.140625" style="192" customWidth="1"/>
    <col min="10756" max="10773" width="10.7109375" style="192" customWidth="1"/>
    <col min="10774" max="10774" width="12" style="192" customWidth="1"/>
    <col min="10775" max="10775" width="10.7109375" style="192" customWidth="1"/>
    <col min="10776" max="11010" width="11.42578125" style="192"/>
    <col min="11011" max="11011" width="51.140625" style="192" customWidth="1"/>
    <col min="11012" max="11029" width="10.7109375" style="192" customWidth="1"/>
    <col min="11030" max="11030" width="12" style="192" customWidth="1"/>
    <col min="11031" max="11031" width="10.7109375" style="192" customWidth="1"/>
    <col min="11032" max="11266" width="11.42578125" style="192"/>
    <col min="11267" max="11267" width="51.140625" style="192" customWidth="1"/>
    <col min="11268" max="11285" width="10.7109375" style="192" customWidth="1"/>
    <col min="11286" max="11286" width="12" style="192" customWidth="1"/>
    <col min="11287" max="11287" width="10.7109375" style="192" customWidth="1"/>
    <col min="11288" max="11522" width="11.42578125" style="192"/>
    <col min="11523" max="11523" width="51.140625" style="192" customWidth="1"/>
    <col min="11524" max="11541" width="10.7109375" style="192" customWidth="1"/>
    <col min="11542" max="11542" width="12" style="192" customWidth="1"/>
    <col min="11543" max="11543" width="10.7109375" style="192" customWidth="1"/>
    <col min="11544" max="11778" width="11.42578125" style="192"/>
    <col min="11779" max="11779" width="51.140625" style="192" customWidth="1"/>
    <col min="11780" max="11797" width="10.7109375" style="192" customWidth="1"/>
    <col min="11798" max="11798" width="12" style="192" customWidth="1"/>
    <col min="11799" max="11799" width="10.7109375" style="192" customWidth="1"/>
    <col min="11800" max="12034" width="11.42578125" style="192"/>
    <col min="12035" max="12035" width="51.140625" style="192" customWidth="1"/>
    <col min="12036" max="12053" width="10.7109375" style="192" customWidth="1"/>
    <col min="12054" max="12054" width="12" style="192" customWidth="1"/>
    <col min="12055" max="12055" width="10.7109375" style="192" customWidth="1"/>
    <col min="12056" max="12290" width="11.42578125" style="192"/>
    <col min="12291" max="12291" width="51.140625" style="192" customWidth="1"/>
    <col min="12292" max="12309" width="10.7109375" style="192" customWidth="1"/>
    <col min="12310" max="12310" width="12" style="192" customWidth="1"/>
    <col min="12311" max="12311" width="10.7109375" style="192" customWidth="1"/>
    <col min="12312" max="12546" width="11.42578125" style="192"/>
    <col min="12547" max="12547" width="51.140625" style="192" customWidth="1"/>
    <col min="12548" max="12565" width="10.7109375" style="192" customWidth="1"/>
    <col min="12566" max="12566" width="12" style="192" customWidth="1"/>
    <col min="12567" max="12567" width="10.7109375" style="192" customWidth="1"/>
    <col min="12568" max="12802" width="11.42578125" style="192"/>
    <col min="12803" max="12803" width="51.140625" style="192" customWidth="1"/>
    <col min="12804" max="12821" width="10.7109375" style="192" customWidth="1"/>
    <col min="12822" max="12822" width="12" style="192" customWidth="1"/>
    <col min="12823" max="12823" width="10.7109375" style="192" customWidth="1"/>
    <col min="12824" max="13058" width="11.42578125" style="192"/>
    <col min="13059" max="13059" width="51.140625" style="192" customWidth="1"/>
    <col min="13060" max="13077" width="10.7109375" style="192" customWidth="1"/>
    <col min="13078" max="13078" width="12" style="192" customWidth="1"/>
    <col min="13079" max="13079" width="10.7109375" style="192" customWidth="1"/>
    <col min="13080" max="13314" width="11.42578125" style="192"/>
    <col min="13315" max="13315" width="51.140625" style="192" customWidth="1"/>
    <col min="13316" max="13333" width="10.7109375" style="192" customWidth="1"/>
    <col min="13334" max="13334" width="12" style="192" customWidth="1"/>
    <col min="13335" max="13335" width="10.7109375" style="192" customWidth="1"/>
    <col min="13336" max="13570" width="11.42578125" style="192"/>
    <col min="13571" max="13571" width="51.140625" style="192" customWidth="1"/>
    <col min="13572" max="13589" width="10.7109375" style="192" customWidth="1"/>
    <col min="13590" max="13590" width="12" style="192" customWidth="1"/>
    <col min="13591" max="13591" width="10.7109375" style="192" customWidth="1"/>
    <col min="13592" max="13826" width="11.42578125" style="192"/>
    <col min="13827" max="13827" width="51.140625" style="192" customWidth="1"/>
    <col min="13828" max="13845" width="10.7109375" style="192" customWidth="1"/>
    <col min="13846" max="13846" width="12" style="192" customWidth="1"/>
    <col min="13847" max="13847" width="10.7109375" style="192" customWidth="1"/>
    <col min="13848" max="14082" width="11.42578125" style="192"/>
    <col min="14083" max="14083" width="51.140625" style="192" customWidth="1"/>
    <col min="14084" max="14101" width="10.7109375" style="192" customWidth="1"/>
    <col min="14102" max="14102" width="12" style="192" customWidth="1"/>
    <col min="14103" max="14103" width="10.7109375" style="192" customWidth="1"/>
    <col min="14104" max="14338" width="11.42578125" style="192"/>
    <col min="14339" max="14339" width="51.140625" style="192" customWidth="1"/>
    <col min="14340" max="14357" width="10.7109375" style="192" customWidth="1"/>
    <col min="14358" max="14358" width="12" style="192" customWidth="1"/>
    <col min="14359" max="14359" width="10.7109375" style="192" customWidth="1"/>
    <col min="14360" max="14594" width="11.42578125" style="192"/>
    <col min="14595" max="14595" width="51.140625" style="192" customWidth="1"/>
    <col min="14596" max="14613" width="10.7109375" style="192" customWidth="1"/>
    <col min="14614" max="14614" width="12" style="192" customWidth="1"/>
    <col min="14615" max="14615" width="10.7109375" style="192" customWidth="1"/>
    <col min="14616" max="14850" width="11.42578125" style="192"/>
    <col min="14851" max="14851" width="51.140625" style="192" customWidth="1"/>
    <col min="14852" max="14869" width="10.7109375" style="192" customWidth="1"/>
    <col min="14870" max="14870" width="12" style="192" customWidth="1"/>
    <col min="14871" max="14871" width="10.7109375" style="192" customWidth="1"/>
    <col min="14872" max="15106" width="11.42578125" style="192"/>
    <col min="15107" max="15107" width="51.140625" style="192" customWidth="1"/>
    <col min="15108" max="15125" width="10.7109375" style="192" customWidth="1"/>
    <col min="15126" max="15126" width="12" style="192" customWidth="1"/>
    <col min="15127" max="15127" width="10.7109375" style="192" customWidth="1"/>
    <col min="15128" max="15362" width="11.42578125" style="192"/>
    <col min="15363" max="15363" width="51.140625" style="192" customWidth="1"/>
    <col min="15364" max="15381" width="10.7109375" style="192" customWidth="1"/>
    <col min="15382" max="15382" width="12" style="192" customWidth="1"/>
    <col min="15383" max="15383" width="10.7109375" style="192" customWidth="1"/>
    <col min="15384" max="15618" width="11.42578125" style="192"/>
    <col min="15619" max="15619" width="51.140625" style="192" customWidth="1"/>
    <col min="15620" max="15637" width="10.7109375" style="192" customWidth="1"/>
    <col min="15638" max="15638" width="12" style="192" customWidth="1"/>
    <col min="15639" max="15639" width="10.7109375" style="192" customWidth="1"/>
    <col min="15640" max="15874" width="11.42578125" style="192"/>
    <col min="15875" max="15875" width="51.140625" style="192" customWidth="1"/>
    <col min="15876" max="15893" width="10.7109375" style="192" customWidth="1"/>
    <col min="15894" max="15894" width="12" style="192" customWidth="1"/>
    <col min="15895" max="15895" width="10.7109375" style="192" customWidth="1"/>
    <col min="15896" max="16130" width="11.42578125" style="192"/>
    <col min="16131" max="16131" width="51.140625" style="192" customWidth="1"/>
    <col min="16132" max="16149" width="10.7109375" style="192" customWidth="1"/>
    <col min="16150" max="16150" width="12" style="192" customWidth="1"/>
    <col min="16151" max="16151" width="10.7109375" style="192" customWidth="1"/>
    <col min="16152" max="16384" width="11.42578125" style="192"/>
  </cols>
  <sheetData>
    <row r="1" spans="1:23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</row>
    <row r="2" spans="1:23" s="169" customFormat="1" ht="15" customHeight="1">
      <c r="A2" s="586" t="s">
        <v>659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</row>
    <row r="3" spans="1:23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</row>
    <row r="4" spans="1:23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</row>
    <row r="5" spans="1:23" ht="1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  <c r="V5" s="168"/>
      <c r="W5" s="194"/>
    </row>
    <row r="6" spans="1:23" ht="30" customHeight="1">
      <c r="A6" s="195" t="s">
        <v>508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  <c r="W6" s="196" t="s">
        <v>66</v>
      </c>
    </row>
    <row r="7" spans="1:23" ht="15" customHeight="1">
      <c r="A7" s="199" t="s">
        <v>484</v>
      </c>
      <c r="B7" s="191">
        <v>948.32321999999999</v>
      </c>
      <c r="C7" s="191">
        <v>6470.1460399999996</v>
      </c>
      <c r="D7" s="191">
        <v>3958.8941800000002</v>
      </c>
      <c r="E7" s="191">
        <v>19012.347582800001</v>
      </c>
      <c r="F7" s="191">
        <v>14785.771220000001</v>
      </c>
      <c r="G7" s="191">
        <v>133801.1799928</v>
      </c>
      <c r="H7" s="191">
        <v>5009.1203800000003</v>
      </c>
      <c r="I7" s="191">
        <v>51508.517668</v>
      </c>
      <c r="J7" s="191">
        <v>27206.317420000003</v>
      </c>
      <c r="K7" s="191">
        <v>0</v>
      </c>
      <c r="L7" s="191">
        <v>17108.525420000002</v>
      </c>
      <c r="M7" s="191">
        <v>12204.7225294</v>
      </c>
      <c r="N7" s="191">
        <v>3922.1436899999999</v>
      </c>
      <c r="O7" s="191">
        <v>21194.718964799999</v>
      </c>
      <c r="P7" s="191">
        <v>0</v>
      </c>
      <c r="Q7" s="191">
        <v>24461.259656599999</v>
      </c>
      <c r="R7" s="191">
        <v>0</v>
      </c>
      <c r="S7" s="191">
        <v>575.67300159999991</v>
      </c>
      <c r="T7" s="191">
        <v>4058.6175307999997</v>
      </c>
      <c r="U7" s="191">
        <v>556.35314000000005</v>
      </c>
      <c r="V7" s="191">
        <v>696190.03911120002</v>
      </c>
      <c r="W7" s="430">
        <v>9.1349332177963205E-2</v>
      </c>
    </row>
    <row r="8" spans="1:23" ht="15" customHeight="1">
      <c r="A8" s="199" t="s">
        <v>485</v>
      </c>
      <c r="B8" s="191">
        <v>0</v>
      </c>
      <c r="C8" s="191">
        <v>0</v>
      </c>
      <c r="D8" s="191">
        <v>0</v>
      </c>
      <c r="E8" s="191">
        <v>1210.0790438000001</v>
      </c>
      <c r="F8" s="191">
        <v>0</v>
      </c>
      <c r="G8" s="191">
        <v>4386.5424800000001</v>
      </c>
      <c r="H8" s="191">
        <v>215.73065</v>
      </c>
      <c r="I8" s="191">
        <v>395.15276</v>
      </c>
      <c r="J8" s="191">
        <v>0</v>
      </c>
      <c r="K8" s="191">
        <v>0</v>
      </c>
      <c r="L8" s="191">
        <v>0</v>
      </c>
      <c r="M8" s="191">
        <v>0</v>
      </c>
      <c r="N8" s="191">
        <v>70.31071</v>
      </c>
      <c r="O8" s="191">
        <v>0</v>
      </c>
      <c r="P8" s="191">
        <v>0</v>
      </c>
      <c r="Q8" s="191">
        <v>92.522619999999989</v>
      </c>
      <c r="R8" s="191">
        <v>146.69904199999999</v>
      </c>
      <c r="S8" s="191">
        <v>832.25004000000001</v>
      </c>
      <c r="T8" s="191">
        <v>0</v>
      </c>
      <c r="U8" s="191">
        <v>0</v>
      </c>
      <c r="V8" s="191">
        <v>17005.300552799999</v>
      </c>
      <c r="W8" s="430">
        <v>2.2313201305882309E-3</v>
      </c>
    </row>
    <row r="9" spans="1:23" ht="15" customHeight="1">
      <c r="A9" s="199" t="s">
        <v>486</v>
      </c>
      <c r="B9" s="191">
        <v>110.28713999999999</v>
      </c>
      <c r="C9" s="191">
        <v>6.1432600000000006</v>
      </c>
      <c r="D9" s="191">
        <v>51.15822</v>
      </c>
      <c r="E9" s="191">
        <v>1365.92868</v>
      </c>
      <c r="F9" s="191">
        <v>350.52596999999997</v>
      </c>
      <c r="G9" s="191">
        <v>123.66308000000001</v>
      </c>
      <c r="H9" s="191">
        <v>0</v>
      </c>
      <c r="I9" s="191">
        <v>76.023070000000004</v>
      </c>
      <c r="J9" s="191">
        <v>515.12790999999993</v>
      </c>
      <c r="K9" s="191">
        <v>0</v>
      </c>
      <c r="L9" s="191">
        <v>0</v>
      </c>
      <c r="M9" s="191">
        <v>839.01870999999994</v>
      </c>
      <c r="N9" s="191">
        <v>604.81830000000002</v>
      </c>
      <c r="O9" s="191">
        <v>0</v>
      </c>
      <c r="P9" s="191">
        <v>0</v>
      </c>
      <c r="Q9" s="191">
        <v>0</v>
      </c>
      <c r="R9" s="191">
        <v>126.49267</v>
      </c>
      <c r="S9" s="191">
        <v>0</v>
      </c>
      <c r="T9" s="191">
        <v>0</v>
      </c>
      <c r="U9" s="191">
        <v>0</v>
      </c>
      <c r="V9" s="191">
        <v>12247.4626764</v>
      </c>
      <c r="W9" s="430">
        <v>1.6070289339272898E-3</v>
      </c>
    </row>
    <row r="10" spans="1:23" ht="15" customHeight="1">
      <c r="A10" s="199" t="s">
        <v>487</v>
      </c>
      <c r="B10" s="191">
        <v>402.43034999999998</v>
      </c>
      <c r="C10" s="191">
        <v>2413.7071412</v>
      </c>
      <c r="D10" s="191">
        <v>280.72940999999997</v>
      </c>
      <c r="E10" s="191">
        <v>2295.8523700000001</v>
      </c>
      <c r="F10" s="191">
        <v>341.48656</v>
      </c>
      <c r="G10" s="191">
        <v>4028.2456293999999</v>
      </c>
      <c r="H10" s="191">
        <v>260.36060000000003</v>
      </c>
      <c r="I10" s="191">
        <v>979.33577000000002</v>
      </c>
      <c r="J10" s="191">
        <v>338.49432000000002</v>
      </c>
      <c r="K10" s="191">
        <v>6952.5674548000006</v>
      </c>
      <c r="L10" s="191">
        <v>0</v>
      </c>
      <c r="M10" s="191">
        <v>22.563269999999999</v>
      </c>
      <c r="N10" s="191">
        <v>131.35550000000001</v>
      </c>
      <c r="O10" s="191">
        <v>11.17609</v>
      </c>
      <c r="P10" s="191">
        <v>0</v>
      </c>
      <c r="Q10" s="191">
        <v>66.477609999999999</v>
      </c>
      <c r="R10" s="191">
        <v>39475.986915399997</v>
      </c>
      <c r="S10" s="191">
        <v>950.02575960000001</v>
      </c>
      <c r="T10" s="191">
        <v>456.32834000000003</v>
      </c>
      <c r="U10" s="191">
        <v>195.85117000000002</v>
      </c>
      <c r="V10" s="191">
        <v>194203.45193200003</v>
      </c>
      <c r="W10" s="430">
        <v>2.5482058983911683E-2</v>
      </c>
    </row>
    <row r="11" spans="1:23" ht="15" customHeight="1">
      <c r="A11" s="199" t="s">
        <v>488</v>
      </c>
      <c r="B11" s="191">
        <v>12024.880289999999</v>
      </c>
      <c r="C11" s="191">
        <v>9003.4056471999993</v>
      </c>
      <c r="D11" s="191">
        <v>8935.7666399999998</v>
      </c>
      <c r="E11" s="191">
        <v>16006.9896364</v>
      </c>
      <c r="F11" s="191">
        <v>9880.6623144000005</v>
      </c>
      <c r="G11" s="191">
        <v>15102.0823236</v>
      </c>
      <c r="H11" s="191">
        <v>8485.7006700000002</v>
      </c>
      <c r="I11" s="191">
        <v>12069.655862199999</v>
      </c>
      <c r="J11" s="191">
        <v>7069.4480000000003</v>
      </c>
      <c r="K11" s="191">
        <v>4762.5634825999996</v>
      </c>
      <c r="L11" s="191">
        <v>4742.7012999999997</v>
      </c>
      <c r="M11" s="191">
        <v>5244.8303744000004</v>
      </c>
      <c r="N11" s="191">
        <v>915.39053999999999</v>
      </c>
      <c r="O11" s="191">
        <v>3379.3005011999999</v>
      </c>
      <c r="P11" s="191">
        <v>1489.4593799999998</v>
      </c>
      <c r="Q11" s="191">
        <v>12939.277553600001</v>
      </c>
      <c r="R11" s="191">
        <v>4479.9642048000005</v>
      </c>
      <c r="S11" s="191">
        <v>9328.0684899999997</v>
      </c>
      <c r="T11" s="191">
        <v>548.77185999999995</v>
      </c>
      <c r="U11" s="191">
        <v>7769.742741</v>
      </c>
      <c r="V11" s="191">
        <v>574185.08954379999</v>
      </c>
      <c r="W11" s="430">
        <v>7.5340670692923037E-2</v>
      </c>
    </row>
    <row r="12" spans="1:23" ht="15" customHeight="1">
      <c r="A12" s="199" t="s">
        <v>489</v>
      </c>
      <c r="B12" s="191">
        <v>9029.8441800000001</v>
      </c>
      <c r="C12" s="191">
        <v>3167.93003</v>
      </c>
      <c r="D12" s="191">
        <v>652.56585999999993</v>
      </c>
      <c r="E12" s="191">
        <v>3451.22705</v>
      </c>
      <c r="F12" s="191">
        <v>0</v>
      </c>
      <c r="G12" s="191">
        <v>96.705110000000005</v>
      </c>
      <c r="H12" s="191">
        <v>0</v>
      </c>
      <c r="I12" s="191">
        <v>510.87500640000002</v>
      </c>
      <c r="J12" s="191">
        <v>325.35902000000004</v>
      </c>
      <c r="K12" s="191">
        <v>421.41938279999999</v>
      </c>
      <c r="L12" s="191">
        <v>0</v>
      </c>
      <c r="M12" s="191">
        <v>857.15962999999999</v>
      </c>
      <c r="N12" s="191">
        <v>64.636279999999999</v>
      </c>
      <c r="O12" s="191">
        <v>0</v>
      </c>
      <c r="P12" s="191">
        <v>0</v>
      </c>
      <c r="Q12" s="191">
        <v>836.46573979999994</v>
      </c>
      <c r="R12" s="191">
        <v>2148.4481700000001</v>
      </c>
      <c r="S12" s="191">
        <v>194.7064</v>
      </c>
      <c r="T12" s="191">
        <v>0</v>
      </c>
      <c r="U12" s="191">
        <v>75.974050000000005</v>
      </c>
      <c r="V12" s="191">
        <v>42409.089913800002</v>
      </c>
      <c r="W12" s="430">
        <v>5.564632965514231E-3</v>
      </c>
    </row>
    <row r="13" spans="1:23" ht="15" customHeight="1">
      <c r="A13" s="199" t="s">
        <v>68</v>
      </c>
      <c r="B13" s="191">
        <v>6620.7066033999999</v>
      </c>
      <c r="C13" s="191">
        <v>9317.434150000001</v>
      </c>
      <c r="D13" s="191">
        <v>7107.7702300000001</v>
      </c>
      <c r="E13" s="191">
        <v>6909.8018733999997</v>
      </c>
      <c r="F13" s="191">
        <v>5364.0755718</v>
      </c>
      <c r="G13" s="191">
        <v>16024.006315999999</v>
      </c>
      <c r="H13" s="191">
        <v>1105.09322</v>
      </c>
      <c r="I13" s="191">
        <v>10837.328524</v>
      </c>
      <c r="J13" s="191">
        <v>3093.09168</v>
      </c>
      <c r="K13" s="191">
        <v>2948.5463599999998</v>
      </c>
      <c r="L13" s="191">
        <v>4646.7814900000003</v>
      </c>
      <c r="M13" s="191">
        <v>1944.17992</v>
      </c>
      <c r="N13" s="191">
        <v>1077.8495600000001</v>
      </c>
      <c r="O13" s="191">
        <v>940.8146999999999</v>
      </c>
      <c r="P13" s="191">
        <v>0</v>
      </c>
      <c r="Q13" s="191">
        <v>5092.1819812000003</v>
      </c>
      <c r="R13" s="191">
        <v>4610.9363307999993</v>
      </c>
      <c r="S13" s="191">
        <v>1385.9316654000002</v>
      </c>
      <c r="T13" s="191">
        <v>404.55968000000001</v>
      </c>
      <c r="U13" s="191">
        <v>1283.1170732</v>
      </c>
      <c r="V13" s="191">
        <v>285914.40460459999</v>
      </c>
      <c r="W13" s="430">
        <v>3.7515747789259056E-2</v>
      </c>
    </row>
    <row r="14" spans="1:23" ht="15" customHeight="1">
      <c r="A14" s="199" t="s">
        <v>490</v>
      </c>
      <c r="B14" s="191">
        <v>11365.248527000002</v>
      </c>
      <c r="C14" s="191">
        <v>43376.349835600005</v>
      </c>
      <c r="D14" s="191">
        <v>13263.00685</v>
      </c>
      <c r="E14" s="191">
        <v>67606.240413000007</v>
      </c>
      <c r="F14" s="191">
        <v>21815.78412</v>
      </c>
      <c r="G14" s="191">
        <v>37402.339012000004</v>
      </c>
      <c r="H14" s="191">
        <v>27291.834129999999</v>
      </c>
      <c r="I14" s="191">
        <v>59763.516442</v>
      </c>
      <c r="J14" s="191">
        <v>27526.720980000002</v>
      </c>
      <c r="K14" s="191">
        <v>12533.0639962</v>
      </c>
      <c r="L14" s="191">
        <v>19375.272707600001</v>
      </c>
      <c r="M14" s="191">
        <v>12613.0372322</v>
      </c>
      <c r="N14" s="191">
        <v>3579.3317299999999</v>
      </c>
      <c r="O14" s="191">
        <v>5278.3132402000001</v>
      </c>
      <c r="P14" s="191">
        <v>7457.3761100000002</v>
      </c>
      <c r="Q14" s="191">
        <v>23913.181761</v>
      </c>
      <c r="R14" s="191">
        <v>20598.3547148</v>
      </c>
      <c r="S14" s="191">
        <v>17455.312830999999</v>
      </c>
      <c r="T14" s="191">
        <v>1041.9313004000001</v>
      </c>
      <c r="U14" s="191">
        <v>9348.6787707999993</v>
      </c>
      <c r="V14" s="191">
        <v>1681462.9295604001</v>
      </c>
      <c r="W14" s="430">
        <v>0.2206301542226031</v>
      </c>
    </row>
    <row r="15" spans="1:23" ht="15" customHeight="1">
      <c r="A15" s="199" t="s">
        <v>491</v>
      </c>
      <c r="B15" s="191">
        <v>4560.5998232000002</v>
      </c>
      <c r="C15" s="191">
        <v>12359.89126</v>
      </c>
      <c r="D15" s="191">
        <v>3480.7248999999997</v>
      </c>
      <c r="E15" s="191">
        <v>10576.667843200001</v>
      </c>
      <c r="F15" s="191">
        <v>5736.4836299999997</v>
      </c>
      <c r="G15" s="191">
        <v>8825.2633797999988</v>
      </c>
      <c r="H15" s="191">
        <v>7006.9396200000001</v>
      </c>
      <c r="I15" s="191">
        <v>19191.307020599997</v>
      </c>
      <c r="J15" s="191">
        <v>10145.2532054</v>
      </c>
      <c r="K15" s="191">
        <v>4291.3822857999994</v>
      </c>
      <c r="L15" s="191">
        <v>6003.1464699999997</v>
      </c>
      <c r="M15" s="191">
        <v>4777.4737000000005</v>
      </c>
      <c r="N15" s="191">
        <v>893.04498780000006</v>
      </c>
      <c r="O15" s="191">
        <v>1603.9106100000001</v>
      </c>
      <c r="P15" s="191">
        <v>1764.29179</v>
      </c>
      <c r="Q15" s="191">
        <v>8391.6054148000003</v>
      </c>
      <c r="R15" s="191">
        <v>5574.9366708000007</v>
      </c>
      <c r="S15" s="191">
        <v>4081.2943561999996</v>
      </c>
      <c r="T15" s="191">
        <v>374.65960999999999</v>
      </c>
      <c r="U15" s="191">
        <v>3554.9894100000001</v>
      </c>
      <c r="V15" s="191">
        <v>451333.87563319999</v>
      </c>
      <c r="W15" s="430">
        <v>5.9220968144014695E-2</v>
      </c>
    </row>
    <row r="16" spans="1:23" ht="15" customHeight="1">
      <c r="A16" s="199" t="s">
        <v>492</v>
      </c>
      <c r="B16" s="191">
        <v>16253.696168</v>
      </c>
      <c r="C16" s="191">
        <v>39654.956070600005</v>
      </c>
      <c r="D16" s="191">
        <v>14703.7162718</v>
      </c>
      <c r="E16" s="191">
        <v>15957.389539799999</v>
      </c>
      <c r="F16" s="191">
        <v>25514.627760000003</v>
      </c>
      <c r="G16" s="191">
        <v>58658.915794399996</v>
      </c>
      <c r="H16" s="191">
        <v>11383.7186</v>
      </c>
      <c r="I16" s="191">
        <v>82197.242124599987</v>
      </c>
      <c r="J16" s="191">
        <v>6388.1093799999999</v>
      </c>
      <c r="K16" s="191">
        <v>17805.512552</v>
      </c>
      <c r="L16" s="191">
        <v>5010.5278600000001</v>
      </c>
      <c r="M16" s="191">
        <v>4777.0404818000006</v>
      </c>
      <c r="N16" s="191">
        <v>2901.95516</v>
      </c>
      <c r="O16" s="191">
        <v>3773.2722192000001</v>
      </c>
      <c r="P16" s="191">
        <v>5657.8671199999999</v>
      </c>
      <c r="Q16" s="191">
        <v>20528.3726374</v>
      </c>
      <c r="R16" s="191">
        <v>23657.5170344</v>
      </c>
      <c r="S16" s="191">
        <v>9702.4861495999994</v>
      </c>
      <c r="T16" s="191">
        <v>3620.7008132000001</v>
      </c>
      <c r="U16" s="191">
        <v>2979.1033302000001</v>
      </c>
      <c r="V16" s="191">
        <v>1162974.637902</v>
      </c>
      <c r="W16" s="430">
        <v>0.1525976393570426</v>
      </c>
    </row>
    <row r="17" spans="1:23" ht="15" customHeight="1">
      <c r="A17" s="199" t="s">
        <v>493</v>
      </c>
      <c r="B17" s="191">
        <v>4372.9667900000004</v>
      </c>
      <c r="C17" s="191">
        <v>5034.4921799999993</v>
      </c>
      <c r="D17" s="191">
        <v>2157.7282500000001</v>
      </c>
      <c r="E17" s="191">
        <v>14606.447341999999</v>
      </c>
      <c r="F17" s="191">
        <v>25.919979999999999</v>
      </c>
      <c r="G17" s="191">
        <v>642.16255000000001</v>
      </c>
      <c r="H17" s="191">
        <v>208.89048</v>
      </c>
      <c r="I17" s="191">
        <v>7427.2646100000002</v>
      </c>
      <c r="J17" s="191">
        <v>4283.6333399999994</v>
      </c>
      <c r="K17" s="191">
        <v>329.49234999999999</v>
      </c>
      <c r="L17" s="191">
        <v>458.66976</v>
      </c>
      <c r="M17" s="191">
        <v>1135.8722700000001</v>
      </c>
      <c r="N17" s="191">
        <v>175.04235</v>
      </c>
      <c r="O17" s="191">
        <v>264.81685999999996</v>
      </c>
      <c r="P17" s="191">
        <v>70.327250000000006</v>
      </c>
      <c r="Q17" s="191">
        <v>217.79614000000001</v>
      </c>
      <c r="R17" s="191">
        <v>2246.4376272</v>
      </c>
      <c r="S17" s="191">
        <v>737.03291000000002</v>
      </c>
      <c r="T17" s="191">
        <v>0</v>
      </c>
      <c r="U17" s="191">
        <v>50.803170000000001</v>
      </c>
      <c r="V17" s="191">
        <v>133131.4766354</v>
      </c>
      <c r="W17" s="430">
        <v>1.7468608855760133E-2</v>
      </c>
    </row>
    <row r="18" spans="1:23" ht="15" customHeight="1">
      <c r="A18" s="199" t="s">
        <v>494</v>
      </c>
      <c r="B18" s="191">
        <v>8322.7325062</v>
      </c>
      <c r="C18" s="191">
        <v>25727.344863599999</v>
      </c>
      <c r="D18" s="191">
        <v>5006.3771699999998</v>
      </c>
      <c r="E18" s="191">
        <v>22295.646253400002</v>
      </c>
      <c r="F18" s="191">
        <v>8846.5498900000002</v>
      </c>
      <c r="G18" s="191">
        <v>11029.662759999999</v>
      </c>
      <c r="H18" s="191">
        <v>12890.611939999999</v>
      </c>
      <c r="I18" s="191">
        <v>15820.917056800001</v>
      </c>
      <c r="J18" s="191">
        <v>4839.3684899999998</v>
      </c>
      <c r="K18" s="191">
        <v>7500.2687621999994</v>
      </c>
      <c r="L18" s="191">
        <v>2811.2022310000002</v>
      </c>
      <c r="M18" s="191">
        <v>4309.4201632000004</v>
      </c>
      <c r="N18" s="191">
        <v>2198.6165386000002</v>
      </c>
      <c r="O18" s="191">
        <v>1658.99783</v>
      </c>
      <c r="P18" s="191">
        <v>2163.2832899999999</v>
      </c>
      <c r="Q18" s="191">
        <v>7781.1044392000003</v>
      </c>
      <c r="R18" s="191">
        <v>6268.5331339999993</v>
      </c>
      <c r="S18" s="191">
        <v>5264.7019022000004</v>
      </c>
      <c r="T18" s="191">
        <v>72.041719999999998</v>
      </c>
      <c r="U18" s="191">
        <v>2211.7666396</v>
      </c>
      <c r="V18" s="191">
        <v>759955.56428759999</v>
      </c>
      <c r="W18" s="430">
        <v>9.9716211641331751E-2</v>
      </c>
    </row>
    <row r="19" spans="1:23" ht="15" customHeight="1">
      <c r="A19" s="199" t="s">
        <v>495</v>
      </c>
      <c r="B19" s="191">
        <v>15595.918159999999</v>
      </c>
      <c r="C19" s="191">
        <v>8883.5325099999991</v>
      </c>
      <c r="D19" s="191">
        <v>10099.055</v>
      </c>
      <c r="E19" s="191">
        <v>2070.0569353999999</v>
      </c>
      <c r="F19" s="191">
        <v>1009.5239399999999</v>
      </c>
      <c r="G19" s="191">
        <v>2022.6844199999998</v>
      </c>
      <c r="H19" s="191">
        <v>595.29220999999995</v>
      </c>
      <c r="I19" s="191">
        <v>674.70543999999995</v>
      </c>
      <c r="J19" s="191">
        <v>15802.28558</v>
      </c>
      <c r="K19" s="191">
        <v>3023.5551227999999</v>
      </c>
      <c r="L19" s="191">
        <v>454.47644000000003</v>
      </c>
      <c r="M19" s="191">
        <v>5407.9171299999998</v>
      </c>
      <c r="N19" s="191">
        <v>1666.3566599999999</v>
      </c>
      <c r="O19" s="191">
        <v>0</v>
      </c>
      <c r="P19" s="191">
        <v>39.322879999999998</v>
      </c>
      <c r="Q19" s="191">
        <v>1693.3168548000001</v>
      </c>
      <c r="R19" s="191">
        <v>18756.1777888</v>
      </c>
      <c r="S19" s="191">
        <v>1753.690668</v>
      </c>
      <c r="T19" s="191">
        <v>0</v>
      </c>
      <c r="U19" s="191">
        <v>78.013979999999989</v>
      </c>
      <c r="V19" s="191">
        <v>296205.66450940003</v>
      </c>
      <c r="W19" s="430">
        <v>3.8866097071437129E-2</v>
      </c>
    </row>
    <row r="20" spans="1:23" ht="15" customHeight="1">
      <c r="A20" s="199" t="s">
        <v>496</v>
      </c>
      <c r="B20" s="191">
        <v>12065.7807944</v>
      </c>
      <c r="C20" s="191">
        <v>22654.804379999998</v>
      </c>
      <c r="D20" s="191">
        <v>15650.6506066</v>
      </c>
      <c r="E20" s="191">
        <v>8522.1045664000012</v>
      </c>
      <c r="F20" s="191">
        <v>5113.9959400000007</v>
      </c>
      <c r="G20" s="191">
        <v>3417.0391099999997</v>
      </c>
      <c r="H20" s="191">
        <v>554.73434999999995</v>
      </c>
      <c r="I20" s="191">
        <v>4842.9180667999999</v>
      </c>
      <c r="J20" s="191">
        <v>100068.34181</v>
      </c>
      <c r="K20" s="191">
        <v>2390.4495523999999</v>
      </c>
      <c r="L20" s="191">
        <v>4232.2956518000001</v>
      </c>
      <c r="M20" s="191">
        <v>2077.6136699999997</v>
      </c>
      <c r="N20" s="191">
        <v>1546.1419901999998</v>
      </c>
      <c r="O20" s="191">
        <v>12</v>
      </c>
      <c r="P20" s="191">
        <v>5.44801</v>
      </c>
      <c r="Q20" s="191">
        <v>2303.9261271999999</v>
      </c>
      <c r="R20" s="191">
        <v>13051.4922828</v>
      </c>
      <c r="S20" s="191">
        <v>5271.7164400000001</v>
      </c>
      <c r="T20" s="191">
        <v>0</v>
      </c>
      <c r="U20" s="191">
        <v>192.36171999999999</v>
      </c>
      <c r="V20" s="191">
        <v>653345.67764680006</v>
      </c>
      <c r="W20" s="430">
        <v>8.5727585833587458E-2</v>
      </c>
    </row>
    <row r="21" spans="1:23" ht="15" customHeight="1">
      <c r="A21" s="199" t="s">
        <v>497</v>
      </c>
      <c r="B21" s="191">
        <v>12503.565379799998</v>
      </c>
      <c r="C21" s="191">
        <v>16194.8584106</v>
      </c>
      <c r="D21" s="191">
        <v>14813.870800000001</v>
      </c>
      <c r="E21" s="191">
        <v>16576.779272399999</v>
      </c>
      <c r="F21" s="191">
        <v>4869.70478</v>
      </c>
      <c r="G21" s="191">
        <v>5203.4160339999999</v>
      </c>
      <c r="H21" s="191">
        <v>3057.6317799999997</v>
      </c>
      <c r="I21" s="191">
        <v>14611.3725916</v>
      </c>
      <c r="J21" s="191">
        <v>25260.611250000002</v>
      </c>
      <c r="K21" s="191">
        <v>3692.7092796000002</v>
      </c>
      <c r="L21" s="191">
        <v>3060.3548999999998</v>
      </c>
      <c r="M21" s="191">
        <v>1786.7858000000001</v>
      </c>
      <c r="N21" s="191">
        <v>2100.3168840000003</v>
      </c>
      <c r="O21" s="191">
        <v>467.62655999999998</v>
      </c>
      <c r="P21" s="191">
        <v>535.93606999999997</v>
      </c>
      <c r="Q21" s="191">
        <v>5739.2375584000001</v>
      </c>
      <c r="R21" s="191">
        <v>21183.2223792</v>
      </c>
      <c r="S21" s="191">
        <v>23488.918849599999</v>
      </c>
      <c r="T21" s="191">
        <v>13093.959817199999</v>
      </c>
      <c r="U21" s="191">
        <v>1170.54249</v>
      </c>
      <c r="V21" s="191">
        <v>541146.34468700003</v>
      </c>
      <c r="W21" s="430">
        <v>7.1005550813127219E-2</v>
      </c>
    </row>
    <row r="22" spans="1:23" ht="15" customHeight="1">
      <c r="A22" s="199" t="s">
        <v>498</v>
      </c>
      <c r="B22" s="191">
        <v>695.23248000000001</v>
      </c>
      <c r="C22" s="191">
        <v>28.81784</v>
      </c>
      <c r="D22" s="191">
        <v>301.81986999999998</v>
      </c>
      <c r="E22" s="191">
        <v>364.17895679999998</v>
      </c>
      <c r="F22" s="191">
        <v>11.08958</v>
      </c>
      <c r="G22" s="191">
        <v>520.84613000000002</v>
      </c>
      <c r="H22" s="191">
        <v>214.14135000000002</v>
      </c>
      <c r="I22" s="191">
        <v>217.00448</v>
      </c>
      <c r="J22" s="191">
        <v>38.817730000000005</v>
      </c>
      <c r="K22" s="191">
        <v>37.871120000000005</v>
      </c>
      <c r="L22" s="191">
        <v>20.565909999999999</v>
      </c>
      <c r="M22" s="191">
        <v>4.2769300000000001</v>
      </c>
      <c r="N22" s="191">
        <v>91.582149999999999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0</v>
      </c>
      <c r="V22" s="191">
        <v>6728.6355612000007</v>
      </c>
      <c r="W22" s="430">
        <v>8.8288589387062143E-4</v>
      </c>
    </row>
    <row r="23" spans="1:23" ht="15" customHeight="1">
      <c r="A23" s="199" t="s">
        <v>499</v>
      </c>
      <c r="B23" s="191">
        <v>106.38813</v>
      </c>
      <c r="C23" s="191">
        <v>69.610849999999999</v>
      </c>
      <c r="D23" s="191">
        <v>0</v>
      </c>
      <c r="E23" s="191">
        <v>31.00386</v>
      </c>
      <c r="F23" s="191">
        <v>0</v>
      </c>
      <c r="G23" s="191">
        <v>0</v>
      </c>
      <c r="H23" s="191">
        <v>0</v>
      </c>
      <c r="I23" s="191">
        <v>37.70317</v>
      </c>
      <c r="J23" s="191">
        <v>75.402460000000005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15.166774</v>
      </c>
      <c r="R23" s="191">
        <v>0</v>
      </c>
      <c r="S23" s="191">
        <v>0</v>
      </c>
      <c r="T23" s="191">
        <v>0</v>
      </c>
      <c r="U23" s="191">
        <v>0</v>
      </c>
      <c r="V23" s="191">
        <v>2087.2876713999999</v>
      </c>
      <c r="W23" s="430">
        <v>2.7387972268191343E-4</v>
      </c>
    </row>
    <row r="24" spans="1:23" s="201" customFormat="1" ht="15" customHeight="1">
      <c r="A24" s="199" t="s">
        <v>500</v>
      </c>
      <c r="B24" s="191">
        <v>2786.197224</v>
      </c>
      <c r="C24" s="191">
        <v>4301.8053099999997</v>
      </c>
      <c r="D24" s="191">
        <v>1405.76512</v>
      </c>
      <c r="E24" s="191">
        <v>614.96242000000007</v>
      </c>
      <c r="F24" s="191">
        <v>1403.4676999999999</v>
      </c>
      <c r="G24" s="191">
        <v>1140.2264</v>
      </c>
      <c r="H24" s="191">
        <v>167.62624</v>
      </c>
      <c r="I24" s="191">
        <v>1064.3731599999999</v>
      </c>
      <c r="J24" s="191">
        <v>10862.54041</v>
      </c>
      <c r="K24" s="191">
        <v>286.32323180000003</v>
      </c>
      <c r="L24" s="191">
        <v>508.73953999999998</v>
      </c>
      <c r="M24" s="191">
        <v>790.72229000000004</v>
      </c>
      <c r="N24" s="191">
        <v>529.25689</v>
      </c>
      <c r="O24" s="191">
        <v>107.06282</v>
      </c>
      <c r="P24" s="191">
        <v>8.6372099999999996</v>
      </c>
      <c r="Q24" s="191">
        <v>2118.5778908000002</v>
      </c>
      <c r="R24" s="191">
        <v>2502.1273300000003</v>
      </c>
      <c r="S24" s="191">
        <v>739.99348999999995</v>
      </c>
      <c r="T24" s="191">
        <v>14.899959999999998</v>
      </c>
      <c r="U24" s="191">
        <v>351.57655</v>
      </c>
      <c r="V24" s="191">
        <v>110656.7425092</v>
      </c>
      <c r="W24" s="430">
        <v>1.4519626770456666E-2</v>
      </c>
    </row>
    <row r="25" spans="1:23" s="201" customFormat="1" ht="15" customHeight="1">
      <c r="A25" s="234" t="s">
        <v>519</v>
      </c>
      <c r="B25" s="244">
        <v>117764.79776600002</v>
      </c>
      <c r="C25" s="244">
        <v>208665.22977879999</v>
      </c>
      <c r="D25" s="244">
        <v>101869.5993784</v>
      </c>
      <c r="E25" s="244">
        <v>209473.70363880001</v>
      </c>
      <c r="F25" s="244">
        <v>105069.6689562</v>
      </c>
      <c r="G25" s="244">
        <v>302424.980522</v>
      </c>
      <c r="H25" s="244">
        <v>78447.426219999994</v>
      </c>
      <c r="I25" s="244">
        <v>282225.21282300004</v>
      </c>
      <c r="J25" s="244">
        <v>243838.92298539999</v>
      </c>
      <c r="K25" s="244">
        <v>66975.72493299999</v>
      </c>
      <c r="L25" s="244">
        <v>68433.259680400006</v>
      </c>
      <c r="M25" s="244">
        <v>58792.634100999996</v>
      </c>
      <c r="N25" s="244">
        <v>22468.149920600001</v>
      </c>
      <c r="O25" s="244">
        <v>38692.010395399993</v>
      </c>
      <c r="P25" s="244">
        <v>19191.949109999998</v>
      </c>
      <c r="Q25" s="244">
        <v>116190.4707588</v>
      </c>
      <c r="R25" s="244">
        <v>164827.32629499998</v>
      </c>
      <c r="S25" s="244">
        <v>81761.802953199993</v>
      </c>
      <c r="T25" s="244">
        <v>23686.470631599997</v>
      </c>
      <c r="U25" s="244">
        <v>29818.874234800001</v>
      </c>
      <c r="V25" s="244">
        <v>7621183.6749382</v>
      </c>
      <c r="W25" s="431">
        <v>1</v>
      </c>
    </row>
    <row r="26" spans="1:23" ht="15" customHeight="1">
      <c r="A26" s="205" t="s">
        <v>579</v>
      </c>
      <c r="B26" s="200">
        <v>1.545229754181918E-2</v>
      </c>
      <c r="C26" s="200">
        <v>2.73796353268565E-2</v>
      </c>
      <c r="D26" s="200">
        <v>1.3366637483543664E-2</v>
      </c>
      <c r="E26" s="200">
        <v>2.7485717779987585E-2</v>
      </c>
      <c r="F26" s="200">
        <v>1.3786528895992262E-2</v>
      </c>
      <c r="G26" s="200">
        <v>3.9682153510681835E-2</v>
      </c>
      <c r="H26" s="200">
        <v>1.0293338878312248E-2</v>
      </c>
      <c r="I26" s="200">
        <v>3.7031677080698176E-2</v>
      </c>
      <c r="J26" s="200">
        <v>3.1994888640100548E-2</v>
      </c>
      <c r="K26" s="200">
        <v>8.7881000891299344E-3</v>
      </c>
      <c r="L26" s="200">
        <v>8.9793479069975209E-3</v>
      </c>
      <c r="M26" s="200">
        <v>7.7143704454120431E-3</v>
      </c>
      <c r="N26" s="200">
        <v>2.9481181505289196E-3</v>
      </c>
      <c r="O26" s="200">
        <v>5.0769030173929966E-3</v>
      </c>
      <c r="P26" s="200">
        <v>2.5182373143835331E-3</v>
      </c>
      <c r="Q26" s="200">
        <v>1.5245725036241459E-2</v>
      </c>
      <c r="R26" s="200">
        <v>2.1627523141454344E-2</v>
      </c>
      <c r="S26" s="200">
        <v>1.0728228899936991E-2</v>
      </c>
      <c r="T26" s="200">
        <v>3.107977925986946E-3</v>
      </c>
      <c r="U26" s="200">
        <v>3.9126303087088114E-3</v>
      </c>
      <c r="V26" s="200">
        <v>1</v>
      </c>
      <c r="W26" s="205"/>
    </row>
    <row r="27" spans="1:23" ht="15" customHeight="1" thickBot="1">
      <c r="A27" s="206"/>
      <c r="B27" s="212"/>
      <c r="C27" s="212"/>
      <c r="D27" s="212"/>
      <c r="E27" s="208"/>
      <c r="F27" s="208"/>
      <c r="G27" s="208"/>
      <c r="H27" s="208"/>
      <c r="I27" s="208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06"/>
    </row>
    <row r="28" spans="1:23" ht="15" customHeight="1" thickTop="1">
      <c r="A28" s="190" t="s">
        <v>503</v>
      </c>
      <c r="B28" s="210"/>
      <c r="C28" s="210"/>
      <c r="D28" s="210"/>
      <c r="E28" s="200"/>
      <c r="F28" s="200"/>
      <c r="G28" s="200"/>
      <c r="H28" s="200"/>
      <c r="I28" s="20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190"/>
    </row>
    <row r="29" spans="1:23" ht="15" customHeight="1">
      <c r="A29" s="168"/>
      <c r="B29" s="168"/>
      <c r="C29" s="168"/>
      <c r="D29" s="168"/>
      <c r="E29" s="191"/>
      <c r="F29" s="191"/>
      <c r="G29" s="191"/>
      <c r="H29" s="191"/>
      <c r="I29" s="191"/>
      <c r="J29" s="191"/>
      <c r="K29" s="191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432"/>
    </row>
    <row r="30" spans="1:23" ht="15" customHeight="1">
      <c r="A30" s="217"/>
      <c r="B30" s="168"/>
      <c r="C30" s="168"/>
      <c r="D30" s="168"/>
      <c r="E30" s="191"/>
      <c r="F30" s="191"/>
      <c r="G30" s="191"/>
      <c r="H30" s="191"/>
      <c r="I30" s="191"/>
      <c r="J30" s="191"/>
      <c r="K30" s="191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433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30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7.5703125" style="193" customWidth="1"/>
    <col min="2" max="22" width="10.28515625" style="192" customWidth="1"/>
    <col min="23" max="258" width="11.42578125" style="192"/>
    <col min="259" max="259" width="51.140625" style="192" customWidth="1"/>
    <col min="260" max="278" width="10.28515625" style="192" customWidth="1"/>
    <col min="279" max="514" width="11.42578125" style="192"/>
    <col min="515" max="515" width="51.140625" style="192" customWidth="1"/>
    <col min="516" max="534" width="10.28515625" style="192" customWidth="1"/>
    <col min="535" max="770" width="11.42578125" style="192"/>
    <col min="771" max="771" width="51.140625" style="192" customWidth="1"/>
    <col min="772" max="790" width="10.28515625" style="192" customWidth="1"/>
    <col min="791" max="1026" width="11.42578125" style="192"/>
    <col min="1027" max="1027" width="51.140625" style="192" customWidth="1"/>
    <col min="1028" max="1046" width="10.28515625" style="192" customWidth="1"/>
    <col min="1047" max="1282" width="11.42578125" style="192"/>
    <col min="1283" max="1283" width="51.140625" style="192" customWidth="1"/>
    <col min="1284" max="1302" width="10.28515625" style="192" customWidth="1"/>
    <col min="1303" max="1538" width="11.42578125" style="192"/>
    <col min="1539" max="1539" width="51.140625" style="192" customWidth="1"/>
    <col min="1540" max="1558" width="10.28515625" style="192" customWidth="1"/>
    <col min="1559" max="1794" width="11.42578125" style="192"/>
    <col min="1795" max="1795" width="51.140625" style="192" customWidth="1"/>
    <col min="1796" max="1814" width="10.28515625" style="192" customWidth="1"/>
    <col min="1815" max="2050" width="11.42578125" style="192"/>
    <col min="2051" max="2051" width="51.140625" style="192" customWidth="1"/>
    <col min="2052" max="2070" width="10.28515625" style="192" customWidth="1"/>
    <col min="2071" max="2306" width="11.42578125" style="192"/>
    <col min="2307" max="2307" width="51.140625" style="192" customWidth="1"/>
    <col min="2308" max="2326" width="10.28515625" style="192" customWidth="1"/>
    <col min="2327" max="2562" width="11.42578125" style="192"/>
    <col min="2563" max="2563" width="51.140625" style="192" customWidth="1"/>
    <col min="2564" max="2582" width="10.28515625" style="192" customWidth="1"/>
    <col min="2583" max="2818" width="11.42578125" style="192"/>
    <col min="2819" max="2819" width="51.140625" style="192" customWidth="1"/>
    <col min="2820" max="2838" width="10.28515625" style="192" customWidth="1"/>
    <col min="2839" max="3074" width="11.42578125" style="192"/>
    <col min="3075" max="3075" width="51.140625" style="192" customWidth="1"/>
    <col min="3076" max="3094" width="10.28515625" style="192" customWidth="1"/>
    <col min="3095" max="3330" width="11.42578125" style="192"/>
    <col min="3331" max="3331" width="51.140625" style="192" customWidth="1"/>
    <col min="3332" max="3350" width="10.28515625" style="192" customWidth="1"/>
    <col min="3351" max="3586" width="11.42578125" style="192"/>
    <col min="3587" max="3587" width="51.140625" style="192" customWidth="1"/>
    <col min="3588" max="3606" width="10.28515625" style="192" customWidth="1"/>
    <col min="3607" max="3842" width="11.42578125" style="192"/>
    <col min="3843" max="3843" width="51.140625" style="192" customWidth="1"/>
    <col min="3844" max="3862" width="10.28515625" style="192" customWidth="1"/>
    <col min="3863" max="4098" width="11.42578125" style="192"/>
    <col min="4099" max="4099" width="51.140625" style="192" customWidth="1"/>
    <col min="4100" max="4118" width="10.28515625" style="192" customWidth="1"/>
    <col min="4119" max="4354" width="11.42578125" style="192"/>
    <col min="4355" max="4355" width="51.140625" style="192" customWidth="1"/>
    <col min="4356" max="4374" width="10.28515625" style="192" customWidth="1"/>
    <col min="4375" max="4610" width="11.42578125" style="192"/>
    <col min="4611" max="4611" width="51.140625" style="192" customWidth="1"/>
    <col min="4612" max="4630" width="10.28515625" style="192" customWidth="1"/>
    <col min="4631" max="4866" width="11.42578125" style="192"/>
    <col min="4867" max="4867" width="51.140625" style="192" customWidth="1"/>
    <col min="4868" max="4886" width="10.28515625" style="192" customWidth="1"/>
    <col min="4887" max="5122" width="11.42578125" style="192"/>
    <col min="5123" max="5123" width="51.140625" style="192" customWidth="1"/>
    <col min="5124" max="5142" width="10.28515625" style="192" customWidth="1"/>
    <col min="5143" max="5378" width="11.42578125" style="192"/>
    <col min="5379" max="5379" width="51.140625" style="192" customWidth="1"/>
    <col min="5380" max="5398" width="10.28515625" style="192" customWidth="1"/>
    <col min="5399" max="5634" width="11.42578125" style="192"/>
    <col min="5635" max="5635" width="51.140625" style="192" customWidth="1"/>
    <col min="5636" max="5654" width="10.28515625" style="192" customWidth="1"/>
    <col min="5655" max="5890" width="11.42578125" style="192"/>
    <col min="5891" max="5891" width="51.140625" style="192" customWidth="1"/>
    <col min="5892" max="5910" width="10.28515625" style="192" customWidth="1"/>
    <col min="5911" max="6146" width="11.42578125" style="192"/>
    <col min="6147" max="6147" width="51.140625" style="192" customWidth="1"/>
    <col min="6148" max="6166" width="10.28515625" style="192" customWidth="1"/>
    <col min="6167" max="6402" width="11.42578125" style="192"/>
    <col min="6403" max="6403" width="51.140625" style="192" customWidth="1"/>
    <col min="6404" max="6422" width="10.28515625" style="192" customWidth="1"/>
    <col min="6423" max="6658" width="11.42578125" style="192"/>
    <col min="6659" max="6659" width="51.140625" style="192" customWidth="1"/>
    <col min="6660" max="6678" width="10.28515625" style="192" customWidth="1"/>
    <col min="6679" max="6914" width="11.42578125" style="192"/>
    <col min="6915" max="6915" width="51.140625" style="192" customWidth="1"/>
    <col min="6916" max="6934" width="10.28515625" style="192" customWidth="1"/>
    <col min="6935" max="7170" width="11.42578125" style="192"/>
    <col min="7171" max="7171" width="51.140625" style="192" customWidth="1"/>
    <col min="7172" max="7190" width="10.28515625" style="192" customWidth="1"/>
    <col min="7191" max="7426" width="11.42578125" style="192"/>
    <col min="7427" max="7427" width="51.140625" style="192" customWidth="1"/>
    <col min="7428" max="7446" width="10.28515625" style="192" customWidth="1"/>
    <col min="7447" max="7682" width="11.42578125" style="192"/>
    <col min="7683" max="7683" width="51.140625" style="192" customWidth="1"/>
    <col min="7684" max="7702" width="10.28515625" style="192" customWidth="1"/>
    <col min="7703" max="7938" width="11.42578125" style="192"/>
    <col min="7939" max="7939" width="51.140625" style="192" customWidth="1"/>
    <col min="7940" max="7958" width="10.28515625" style="192" customWidth="1"/>
    <col min="7959" max="8194" width="11.42578125" style="192"/>
    <col min="8195" max="8195" width="51.140625" style="192" customWidth="1"/>
    <col min="8196" max="8214" width="10.28515625" style="192" customWidth="1"/>
    <col min="8215" max="8450" width="11.42578125" style="192"/>
    <col min="8451" max="8451" width="51.140625" style="192" customWidth="1"/>
    <col min="8452" max="8470" width="10.28515625" style="192" customWidth="1"/>
    <col min="8471" max="8706" width="11.42578125" style="192"/>
    <col min="8707" max="8707" width="51.140625" style="192" customWidth="1"/>
    <col min="8708" max="8726" width="10.28515625" style="192" customWidth="1"/>
    <col min="8727" max="8962" width="11.42578125" style="192"/>
    <col min="8963" max="8963" width="51.140625" style="192" customWidth="1"/>
    <col min="8964" max="8982" width="10.28515625" style="192" customWidth="1"/>
    <col min="8983" max="9218" width="11.42578125" style="192"/>
    <col min="9219" max="9219" width="51.140625" style="192" customWidth="1"/>
    <col min="9220" max="9238" width="10.28515625" style="192" customWidth="1"/>
    <col min="9239" max="9474" width="11.42578125" style="192"/>
    <col min="9475" max="9475" width="51.140625" style="192" customWidth="1"/>
    <col min="9476" max="9494" width="10.28515625" style="192" customWidth="1"/>
    <col min="9495" max="9730" width="11.42578125" style="192"/>
    <col min="9731" max="9731" width="51.140625" style="192" customWidth="1"/>
    <col min="9732" max="9750" width="10.28515625" style="192" customWidth="1"/>
    <col min="9751" max="9986" width="11.42578125" style="192"/>
    <col min="9987" max="9987" width="51.140625" style="192" customWidth="1"/>
    <col min="9988" max="10006" width="10.28515625" style="192" customWidth="1"/>
    <col min="10007" max="10242" width="11.42578125" style="192"/>
    <col min="10243" max="10243" width="51.140625" style="192" customWidth="1"/>
    <col min="10244" max="10262" width="10.28515625" style="192" customWidth="1"/>
    <col min="10263" max="10498" width="11.42578125" style="192"/>
    <col min="10499" max="10499" width="51.140625" style="192" customWidth="1"/>
    <col min="10500" max="10518" width="10.28515625" style="192" customWidth="1"/>
    <col min="10519" max="10754" width="11.42578125" style="192"/>
    <col min="10755" max="10755" width="51.140625" style="192" customWidth="1"/>
    <col min="10756" max="10774" width="10.28515625" style="192" customWidth="1"/>
    <col min="10775" max="11010" width="11.42578125" style="192"/>
    <col min="11011" max="11011" width="51.140625" style="192" customWidth="1"/>
    <col min="11012" max="11030" width="10.28515625" style="192" customWidth="1"/>
    <col min="11031" max="11266" width="11.42578125" style="192"/>
    <col min="11267" max="11267" width="51.140625" style="192" customWidth="1"/>
    <col min="11268" max="11286" width="10.28515625" style="192" customWidth="1"/>
    <col min="11287" max="11522" width="11.42578125" style="192"/>
    <col min="11523" max="11523" width="51.140625" style="192" customWidth="1"/>
    <col min="11524" max="11542" width="10.28515625" style="192" customWidth="1"/>
    <col min="11543" max="11778" width="11.42578125" style="192"/>
    <col min="11779" max="11779" width="51.140625" style="192" customWidth="1"/>
    <col min="11780" max="11798" width="10.28515625" style="192" customWidth="1"/>
    <col min="11799" max="12034" width="11.42578125" style="192"/>
    <col min="12035" max="12035" width="51.140625" style="192" customWidth="1"/>
    <col min="12036" max="12054" width="10.28515625" style="192" customWidth="1"/>
    <col min="12055" max="12290" width="11.42578125" style="192"/>
    <col min="12291" max="12291" width="51.140625" style="192" customWidth="1"/>
    <col min="12292" max="12310" width="10.28515625" style="192" customWidth="1"/>
    <col min="12311" max="12546" width="11.42578125" style="192"/>
    <col min="12547" max="12547" width="51.140625" style="192" customWidth="1"/>
    <col min="12548" max="12566" width="10.28515625" style="192" customWidth="1"/>
    <col min="12567" max="12802" width="11.42578125" style="192"/>
    <col min="12803" max="12803" width="51.140625" style="192" customWidth="1"/>
    <col min="12804" max="12822" width="10.28515625" style="192" customWidth="1"/>
    <col min="12823" max="13058" width="11.42578125" style="192"/>
    <col min="13059" max="13059" width="51.140625" style="192" customWidth="1"/>
    <col min="13060" max="13078" width="10.28515625" style="192" customWidth="1"/>
    <col min="13079" max="13314" width="11.42578125" style="192"/>
    <col min="13315" max="13315" width="51.140625" style="192" customWidth="1"/>
    <col min="13316" max="13334" width="10.28515625" style="192" customWidth="1"/>
    <col min="13335" max="13570" width="11.42578125" style="192"/>
    <col min="13571" max="13571" width="51.140625" style="192" customWidth="1"/>
    <col min="13572" max="13590" width="10.28515625" style="192" customWidth="1"/>
    <col min="13591" max="13826" width="11.42578125" style="192"/>
    <col min="13827" max="13827" width="51.140625" style="192" customWidth="1"/>
    <col min="13828" max="13846" width="10.28515625" style="192" customWidth="1"/>
    <col min="13847" max="14082" width="11.42578125" style="192"/>
    <col min="14083" max="14083" width="51.140625" style="192" customWidth="1"/>
    <col min="14084" max="14102" width="10.28515625" style="192" customWidth="1"/>
    <col min="14103" max="14338" width="11.42578125" style="192"/>
    <col min="14339" max="14339" width="51.140625" style="192" customWidth="1"/>
    <col min="14340" max="14358" width="10.28515625" style="192" customWidth="1"/>
    <col min="14359" max="14594" width="11.42578125" style="192"/>
    <col min="14595" max="14595" width="51.140625" style="192" customWidth="1"/>
    <col min="14596" max="14614" width="10.28515625" style="192" customWidth="1"/>
    <col min="14615" max="14850" width="11.42578125" style="192"/>
    <col min="14851" max="14851" width="51.140625" style="192" customWidth="1"/>
    <col min="14852" max="14870" width="10.28515625" style="192" customWidth="1"/>
    <col min="14871" max="15106" width="11.42578125" style="192"/>
    <col min="15107" max="15107" width="51.140625" style="192" customWidth="1"/>
    <col min="15108" max="15126" width="10.28515625" style="192" customWidth="1"/>
    <col min="15127" max="15362" width="11.42578125" style="192"/>
    <col min="15363" max="15363" width="51.140625" style="192" customWidth="1"/>
    <col min="15364" max="15382" width="10.28515625" style="192" customWidth="1"/>
    <col min="15383" max="15618" width="11.42578125" style="192"/>
    <col min="15619" max="15619" width="51.140625" style="192" customWidth="1"/>
    <col min="15620" max="15638" width="10.28515625" style="192" customWidth="1"/>
    <col min="15639" max="15874" width="11.42578125" style="192"/>
    <col min="15875" max="15875" width="51.140625" style="192" customWidth="1"/>
    <col min="15876" max="15894" width="10.28515625" style="192" customWidth="1"/>
    <col min="15895" max="16130" width="11.42578125" style="192"/>
    <col min="16131" max="16131" width="51.140625" style="192" customWidth="1"/>
    <col min="16132" max="16150" width="10.28515625" style="192" customWidth="1"/>
    <col min="16151" max="16384" width="11.42578125" style="192"/>
  </cols>
  <sheetData>
    <row r="1" spans="1:22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</row>
    <row r="2" spans="1:22" s="169" customFormat="1" ht="15" customHeight="1">
      <c r="A2" s="586" t="s">
        <v>660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</row>
    <row r="3" spans="1:2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</row>
    <row r="4" spans="1:22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</row>
    <row r="5" spans="1:22" ht="1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  <c r="V5" s="168"/>
    </row>
    <row r="6" spans="1:22" s="201" customFormat="1" ht="30" customHeight="1">
      <c r="A6" s="195" t="s">
        <v>508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ht="15" customHeight="1">
      <c r="A7" s="199" t="s">
        <v>484</v>
      </c>
      <c r="B7" s="191">
        <v>93304.270209999988</v>
      </c>
      <c r="C7" s="191">
        <v>27331.181390000002</v>
      </c>
      <c r="D7" s="191">
        <v>594.86142000000007</v>
      </c>
      <c r="E7" s="191">
        <v>86.436850000000007</v>
      </c>
      <c r="F7" s="191">
        <v>5214.1303699999999</v>
      </c>
      <c r="G7" s="191">
        <v>8619.1602300000013</v>
      </c>
      <c r="H7" s="191">
        <v>7142.29529</v>
      </c>
      <c r="I7" s="191">
        <v>5145.3843499999994</v>
      </c>
      <c r="J7" s="191">
        <v>12964.318070000001</v>
      </c>
      <c r="K7" s="191">
        <v>16262.849119999999</v>
      </c>
      <c r="L7" s="191">
        <v>772.04207999999994</v>
      </c>
      <c r="M7" s="191">
        <v>751.21838000000002</v>
      </c>
      <c r="N7" s="191">
        <v>2174.3280299999997</v>
      </c>
      <c r="O7" s="191">
        <v>35513.912400000001</v>
      </c>
      <c r="P7" s="191">
        <v>19803.28455</v>
      </c>
      <c r="Q7" s="191">
        <v>497.46151000000003</v>
      </c>
      <c r="R7" s="191">
        <v>973.16643999999997</v>
      </c>
      <c r="S7" s="191">
        <v>3577.0181499999999</v>
      </c>
      <c r="T7" s="191">
        <v>3776.2151400000002</v>
      </c>
      <c r="U7" s="191">
        <v>1084.3989899999999</v>
      </c>
      <c r="V7" s="191">
        <v>41.624449999999996</v>
      </c>
    </row>
    <row r="8" spans="1:22" ht="15" customHeight="1">
      <c r="A8" s="199" t="s">
        <v>485</v>
      </c>
      <c r="B8" s="191">
        <v>1810.89491</v>
      </c>
      <c r="C8" s="191">
        <v>1146.12005</v>
      </c>
      <c r="D8" s="191">
        <v>0</v>
      </c>
      <c r="E8" s="191">
        <v>33.541040000000002</v>
      </c>
      <c r="F8" s="191">
        <v>428.23237999999998</v>
      </c>
      <c r="G8" s="191">
        <v>301.92589000000004</v>
      </c>
      <c r="H8" s="191">
        <v>459.07549</v>
      </c>
      <c r="I8" s="191">
        <v>28.749119999999998</v>
      </c>
      <c r="J8" s="191">
        <v>92.396320000000003</v>
      </c>
      <c r="K8" s="191">
        <v>49.351349999999996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57.968249999999998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</row>
    <row r="9" spans="1:22" ht="15" customHeight="1">
      <c r="A9" s="199" t="s">
        <v>486</v>
      </c>
      <c r="B9" s="191">
        <v>24.415650000000003</v>
      </c>
      <c r="C9" s="191">
        <v>11.88287</v>
      </c>
      <c r="D9" s="191">
        <v>0</v>
      </c>
      <c r="E9" s="191">
        <v>0</v>
      </c>
      <c r="F9" s="191">
        <v>42.509599999999999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26.951730000000001</v>
      </c>
      <c r="V9" s="191">
        <v>0</v>
      </c>
    </row>
    <row r="10" spans="1:22" ht="15" customHeight="1">
      <c r="A10" s="199" t="s">
        <v>487</v>
      </c>
      <c r="B10" s="191">
        <v>2381.9437200000002</v>
      </c>
      <c r="C10" s="191">
        <v>2061.6009800000002</v>
      </c>
      <c r="D10" s="191">
        <v>0</v>
      </c>
      <c r="E10" s="191">
        <v>0</v>
      </c>
      <c r="F10" s="191">
        <v>967.58279000000005</v>
      </c>
      <c r="G10" s="191">
        <v>412.89936</v>
      </c>
      <c r="H10" s="191">
        <v>0</v>
      </c>
      <c r="I10" s="191">
        <v>108.57516</v>
      </c>
      <c r="J10" s="191">
        <v>1445.8605500000001</v>
      </c>
      <c r="K10" s="191">
        <v>393.51062000000002</v>
      </c>
      <c r="L10" s="191">
        <v>38.32443</v>
      </c>
      <c r="M10" s="191">
        <v>0</v>
      </c>
      <c r="N10" s="191">
        <v>3267.85032</v>
      </c>
      <c r="O10" s="191">
        <v>0</v>
      </c>
      <c r="P10" s="191">
        <v>0</v>
      </c>
      <c r="Q10" s="191">
        <v>21.05566</v>
      </c>
      <c r="R10" s="191">
        <v>0</v>
      </c>
      <c r="S10" s="191">
        <v>80.216719999999995</v>
      </c>
      <c r="T10" s="191">
        <v>0</v>
      </c>
      <c r="U10" s="191">
        <v>1898.3108200000001</v>
      </c>
      <c r="V10" s="191">
        <v>4268.3448699999999</v>
      </c>
    </row>
    <row r="11" spans="1:22" ht="15" customHeight="1">
      <c r="A11" s="199" t="s">
        <v>488</v>
      </c>
      <c r="B11" s="191">
        <v>62878.921969999996</v>
      </c>
      <c r="C11" s="191">
        <v>55008.312549999995</v>
      </c>
      <c r="D11" s="191">
        <v>15385.78664</v>
      </c>
      <c r="E11" s="191">
        <v>6757.8073700000004</v>
      </c>
      <c r="F11" s="191">
        <v>6929.6066000000001</v>
      </c>
      <c r="G11" s="191">
        <v>13006.257509999999</v>
      </c>
      <c r="H11" s="191">
        <v>5766.1640499999994</v>
      </c>
      <c r="I11" s="191">
        <v>6353.8149400000002</v>
      </c>
      <c r="J11" s="191">
        <v>19363.351839999999</v>
      </c>
      <c r="K11" s="191">
        <v>9442.9456999999984</v>
      </c>
      <c r="L11" s="191">
        <v>2431.0372400000001</v>
      </c>
      <c r="M11" s="191">
        <v>568.97427000000005</v>
      </c>
      <c r="N11" s="191">
        <v>5646.7832500000004</v>
      </c>
      <c r="O11" s="191">
        <v>174.82148000000001</v>
      </c>
      <c r="P11" s="191">
        <v>3115.8595299999997</v>
      </c>
      <c r="Q11" s="191">
        <v>490.79192</v>
      </c>
      <c r="R11" s="191">
        <v>11964.658589999999</v>
      </c>
      <c r="S11" s="191">
        <v>996.36567000000002</v>
      </c>
      <c r="T11" s="191">
        <v>1359.91382</v>
      </c>
      <c r="U11" s="191">
        <v>8436.5307799999991</v>
      </c>
      <c r="V11" s="191">
        <v>5857.5404900000003</v>
      </c>
    </row>
    <row r="12" spans="1:22" ht="15" customHeight="1">
      <c r="A12" s="199" t="s">
        <v>489</v>
      </c>
      <c r="B12" s="191">
        <v>6.3460200000000002</v>
      </c>
      <c r="C12" s="191">
        <v>120.09782000000001</v>
      </c>
      <c r="D12" s="191">
        <v>0</v>
      </c>
      <c r="E12" s="191">
        <v>0</v>
      </c>
      <c r="F12" s="191">
        <v>166.48167000000001</v>
      </c>
      <c r="G12" s="191">
        <v>0</v>
      </c>
      <c r="H12" s="191">
        <v>139.52346</v>
      </c>
      <c r="I12" s="191">
        <v>217.84198999999998</v>
      </c>
      <c r="J12" s="191">
        <v>118.16697000000001</v>
      </c>
      <c r="K12" s="191">
        <v>16.646919999999998</v>
      </c>
      <c r="L12" s="191">
        <v>0</v>
      </c>
      <c r="M12" s="191">
        <v>0</v>
      </c>
      <c r="N12" s="191">
        <v>0</v>
      </c>
      <c r="O12" s="191">
        <v>0</v>
      </c>
      <c r="P12" s="191">
        <v>49.457680000000003</v>
      </c>
      <c r="Q12" s="191">
        <v>0</v>
      </c>
      <c r="R12" s="191">
        <v>187.82723999999999</v>
      </c>
      <c r="S12" s="191">
        <v>0</v>
      </c>
      <c r="T12" s="191">
        <v>0</v>
      </c>
      <c r="U12" s="191">
        <v>0</v>
      </c>
      <c r="V12" s="191">
        <v>14.27875</v>
      </c>
    </row>
    <row r="13" spans="1:22" ht="15" customHeight="1">
      <c r="A13" s="199" t="s">
        <v>68</v>
      </c>
      <c r="B13" s="191">
        <v>24870.50231</v>
      </c>
      <c r="C13" s="191">
        <v>71487.838879999996</v>
      </c>
      <c r="D13" s="191">
        <v>56905.829359999996</v>
      </c>
      <c r="E13" s="191">
        <v>20405.90741</v>
      </c>
      <c r="F13" s="191">
        <v>51425.203889999997</v>
      </c>
      <c r="G13" s="191">
        <v>54981.423579999995</v>
      </c>
      <c r="H13" s="191">
        <v>26071.81697</v>
      </c>
      <c r="I13" s="191">
        <v>28408.643499999998</v>
      </c>
      <c r="J13" s="191">
        <v>20766.220920000003</v>
      </c>
      <c r="K13" s="191">
        <v>37814.276689999999</v>
      </c>
      <c r="L13" s="191">
        <v>18139.094229999999</v>
      </c>
      <c r="M13" s="191">
        <v>4483.2593299999999</v>
      </c>
      <c r="N13" s="191">
        <v>55794.077259999998</v>
      </c>
      <c r="O13" s="191">
        <v>4717.3519900000001</v>
      </c>
      <c r="P13" s="191">
        <v>10497.18723</v>
      </c>
      <c r="Q13" s="191">
        <v>20870.14343</v>
      </c>
      <c r="R13" s="191">
        <v>20595.105390000001</v>
      </c>
      <c r="S13" s="191">
        <v>81506.636310000002</v>
      </c>
      <c r="T13" s="191">
        <v>5075.3666299999995</v>
      </c>
      <c r="U13" s="191">
        <v>91506.975330000001</v>
      </c>
      <c r="V13" s="191">
        <v>155717.11190000002</v>
      </c>
    </row>
    <row r="14" spans="1:22" ht="15" customHeight="1">
      <c r="A14" s="199" t="s">
        <v>490</v>
      </c>
      <c r="B14" s="191">
        <v>658468.17190999992</v>
      </c>
      <c r="C14" s="191">
        <v>336475.53155999997</v>
      </c>
      <c r="D14" s="191">
        <v>105608.41840000001</v>
      </c>
      <c r="E14" s="191">
        <v>19599.746739999999</v>
      </c>
      <c r="F14" s="191">
        <v>49523.883950000003</v>
      </c>
      <c r="G14" s="191">
        <v>128676.58043</v>
      </c>
      <c r="H14" s="191">
        <v>47581.036670000001</v>
      </c>
      <c r="I14" s="191">
        <v>37267.816299999999</v>
      </c>
      <c r="J14" s="191">
        <v>35796.736570000001</v>
      </c>
      <c r="K14" s="191">
        <v>20543.11205</v>
      </c>
      <c r="L14" s="191">
        <v>62964.32288</v>
      </c>
      <c r="M14" s="191">
        <v>37900.526600000005</v>
      </c>
      <c r="N14" s="191">
        <v>72493.661970000001</v>
      </c>
      <c r="O14" s="191">
        <v>46688.942219999997</v>
      </c>
      <c r="P14" s="191">
        <v>20013.9084</v>
      </c>
      <c r="Q14" s="191">
        <v>13279.450289999999</v>
      </c>
      <c r="R14" s="191">
        <v>16358.84007</v>
      </c>
      <c r="S14" s="191">
        <v>53311.18346</v>
      </c>
      <c r="T14" s="191">
        <v>20671.455959999999</v>
      </c>
      <c r="U14" s="191">
        <v>50385.244709999999</v>
      </c>
      <c r="V14" s="191">
        <v>52069.487359999999</v>
      </c>
    </row>
    <row r="15" spans="1:22" ht="15" customHeight="1">
      <c r="A15" s="199" t="s">
        <v>491</v>
      </c>
      <c r="B15" s="191">
        <v>12220.260490000001</v>
      </c>
      <c r="C15" s="191">
        <v>37838.80745</v>
      </c>
      <c r="D15" s="191">
        <v>12961.31848</v>
      </c>
      <c r="E15" s="191">
        <v>1394.8062199999999</v>
      </c>
      <c r="F15" s="191">
        <v>5817.7699899999998</v>
      </c>
      <c r="G15" s="191">
        <v>6100.8766100000003</v>
      </c>
      <c r="H15" s="191">
        <v>3426.86859</v>
      </c>
      <c r="I15" s="191">
        <v>4266.7487099999998</v>
      </c>
      <c r="J15" s="191">
        <v>10404.49719</v>
      </c>
      <c r="K15" s="191">
        <v>3899.1844000000001</v>
      </c>
      <c r="L15" s="191">
        <v>1051.9483400000001</v>
      </c>
      <c r="M15" s="191">
        <v>2898.16131</v>
      </c>
      <c r="N15" s="191">
        <v>2566.4905199999998</v>
      </c>
      <c r="O15" s="191">
        <v>768.20855000000006</v>
      </c>
      <c r="P15" s="191">
        <v>1650.6253700000002</v>
      </c>
      <c r="Q15" s="191">
        <v>2250.6535299999996</v>
      </c>
      <c r="R15" s="191">
        <v>4066.3368500000001</v>
      </c>
      <c r="S15" s="191">
        <v>25.865020000000001</v>
      </c>
      <c r="T15" s="191">
        <v>1041.3243399999999</v>
      </c>
      <c r="U15" s="191">
        <v>3037.6724100000001</v>
      </c>
      <c r="V15" s="191">
        <v>2433.2589400000002</v>
      </c>
    </row>
    <row r="16" spans="1:22" ht="15" customHeight="1">
      <c r="A16" s="199" t="s">
        <v>492</v>
      </c>
      <c r="B16" s="191">
        <v>38660.424770000005</v>
      </c>
      <c r="C16" s="191">
        <v>55400.204539999999</v>
      </c>
      <c r="D16" s="191">
        <v>54573.052369999998</v>
      </c>
      <c r="E16" s="191">
        <v>5496.9992400000001</v>
      </c>
      <c r="F16" s="191">
        <v>18128.651819999999</v>
      </c>
      <c r="G16" s="191">
        <v>30996.453309999997</v>
      </c>
      <c r="H16" s="191">
        <v>20448.488249999999</v>
      </c>
      <c r="I16" s="191">
        <v>38857.57591</v>
      </c>
      <c r="J16" s="191">
        <v>32773.898399999998</v>
      </c>
      <c r="K16" s="191">
        <v>27680.885039999997</v>
      </c>
      <c r="L16" s="191">
        <v>6252.6054199999999</v>
      </c>
      <c r="M16" s="191">
        <v>4581.0167699999993</v>
      </c>
      <c r="N16" s="191">
        <v>14943.624089999999</v>
      </c>
      <c r="O16" s="191">
        <v>17541.375250000001</v>
      </c>
      <c r="P16" s="191">
        <v>4662.7759599999999</v>
      </c>
      <c r="Q16" s="191">
        <v>1442.2355700000001</v>
      </c>
      <c r="R16" s="191">
        <v>15395.0216</v>
      </c>
      <c r="S16" s="191">
        <v>166.00335000000001</v>
      </c>
      <c r="T16" s="191">
        <v>3018.7629100000004</v>
      </c>
      <c r="U16" s="191">
        <v>17790.61911</v>
      </c>
      <c r="V16" s="191">
        <v>14155.01995</v>
      </c>
    </row>
    <row r="17" spans="1:22" ht="15" customHeight="1">
      <c r="A17" s="199" t="s">
        <v>493</v>
      </c>
      <c r="B17" s="191">
        <v>148613.84904</v>
      </c>
      <c r="C17" s="191">
        <v>24383.285989999997</v>
      </c>
      <c r="D17" s="191">
        <v>22248.935260000002</v>
      </c>
      <c r="E17" s="191">
        <v>11451.849480000001</v>
      </c>
      <c r="F17" s="191">
        <v>10603.017330000001</v>
      </c>
      <c r="G17" s="191">
        <v>22201.62689</v>
      </c>
      <c r="H17" s="191">
        <v>46030.87689</v>
      </c>
      <c r="I17" s="191">
        <v>11214.0344</v>
      </c>
      <c r="J17" s="191">
        <v>8182.0419499999998</v>
      </c>
      <c r="K17" s="191">
        <v>63.635349999999995</v>
      </c>
      <c r="L17" s="191">
        <v>0</v>
      </c>
      <c r="M17" s="191">
        <v>878.94528000000003</v>
      </c>
      <c r="N17" s="191">
        <v>216.95901999999998</v>
      </c>
      <c r="O17" s="191">
        <v>12624.82476</v>
      </c>
      <c r="P17" s="191">
        <v>1256.1455600000002</v>
      </c>
      <c r="Q17" s="191">
        <v>5142.1613699999998</v>
      </c>
      <c r="R17" s="191">
        <v>14126.392609999999</v>
      </c>
      <c r="S17" s="191">
        <v>21031.24266</v>
      </c>
      <c r="T17" s="191">
        <v>14887.13552</v>
      </c>
      <c r="U17" s="191">
        <v>37117.92987</v>
      </c>
      <c r="V17" s="191">
        <v>9362.9417799999992</v>
      </c>
    </row>
    <row r="18" spans="1:22" ht="15" customHeight="1">
      <c r="A18" s="199" t="s">
        <v>494</v>
      </c>
      <c r="B18" s="191">
        <v>231178.53724999999</v>
      </c>
      <c r="C18" s="191">
        <v>118412.23638</v>
      </c>
      <c r="D18" s="191">
        <v>60175.733959999998</v>
      </c>
      <c r="E18" s="191">
        <v>26890.39287</v>
      </c>
      <c r="F18" s="191">
        <v>48764.617490000004</v>
      </c>
      <c r="G18" s="191">
        <v>51040.59173</v>
      </c>
      <c r="H18" s="191">
        <v>34369.541829999995</v>
      </c>
      <c r="I18" s="191">
        <v>42136.718179999996</v>
      </c>
      <c r="J18" s="191">
        <v>13526.75063</v>
      </c>
      <c r="K18" s="191">
        <v>15066.84707</v>
      </c>
      <c r="L18" s="191">
        <v>7130.4000500000002</v>
      </c>
      <c r="M18" s="191">
        <v>6837.4062899999999</v>
      </c>
      <c r="N18" s="191">
        <v>80601.292620000007</v>
      </c>
      <c r="O18" s="191">
        <v>8149.4638199999999</v>
      </c>
      <c r="P18" s="191">
        <v>8601.0680299999985</v>
      </c>
      <c r="Q18" s="191">
        <v>10787.13587</v>
      </c>
      <c r="R18" s="191">
        <v>9571.5816599999998</v>
      </c>
      <c r="S18" s="191">
        <v>20362.626070000002</v>
      </c>
      <c r="T18" s="191">
        <v>3525.2593099999999</v>
      </c>
      <c r="U18" s="191">
        <v>63368.26556</v>
      </c>
      <c r="V18" s="191">
        <v>50943.746249999997</v>
      </c>
    </row>
    <row r="19" spans="1:22" ht="15" customHeight="1">
      <c r="A19" s="199" t="s">
        <v>495</v>
      </c>
      <c r="B19" s="191">
        <v>1669.4652100000001</v>
      </c>
      <c r="C19" s="191">
        <v>804.36327000000006</v>
      </c>
      <c r="D19" s="191">
        <v>39.898260000000001</v>
      </c>
      <c r="E19" s="191">
        <v>42.597169999999998</v>
      </c>
      <c r="F19" s="191">
        <v>160.99321</v>
      </c>
      <c r="G19" s="191">
        <v>234.35070999999999</v>
      </c>
      <c r="H19" s="191">
        <v>0</v>
      </c>
      <c r="I19" s="191">
        <v>154.48282999999998</v>
      </c>
      <c r="J19" s="191">
        <v>77.815110000000004</v>
      </c>
      <c r="K19" s="191">
        <v>0</v>
      </c>
      <c r="L19" s="191">
        <v>0</v>
      </c>
      <c r="M19" s="191">
        <v>61.5379</v>
      </c>
      <c r="N19" s="191">
        <v>1647.1813400000001</v>
      </c>
      <c r="O19" s="191">
        <v>30.698419999999999</v>
      </c>
      <c r="P19" s="191">
        <v>21.37904</v>
      </c>
      <c r="Q19" s="191">
        <v>0</v>
      </c>
      <c r="R19" s="191">
        <v>0</v>
      </c>
      <c r="S19" s="191">
        <v>0</v>
      </c>
      <c r="T19" s="191">
        <v>2.2147299999999999</v>
      </c>
      <c r="U19" s="191">
        <v>0</v>
      </c>
      <c r="V19" s="191">
        <v>289.85196999999999</v>
      </c>
    </row>
    <row r="20" spans="1:22" ht="15" customHeight="1">
      <c r="A20" s="199" t="s">
        <v>496</v>
      </c>
      <c r="B20" s="191">
        <v>10826.63437</v>
      </c>
      <c r="C20" s="191">
        <v>8149.2511500000001</v>
      </c>
      <c r="D20" s="191">
        <v>1054.10258</v>
      </c>
      <c r="E20" s="191">
        <v>439.17144999999999</v>
      </c>
      <c r="F20" s="191">
        <v>609.66829000000007</v>
      </c>
      <c r="G20" s="191">
        <v>2277.3469300000002</v>
      </c>
      <c r="H20" s="191">
        <v>534.34726999999998</v>
      </c>
      <c r="I20" s="191">
        <v>664.92855000000009</v>
      </c>
      <c r="J20" s="191">
        <v>673.11916000000008</v>
      </c>
      <c r="K20" s="191">
        <v>456.33300000000003</v>
      </c>
      <c r="L20" s="191">
        <v>68.026449999999997</v>
      </c>
      <c r="M20" s="191">
        <v>1427.5165200000001</v>
      </c>
      <c r="N20" s="191">
        <v>1253.85805</v>
      </c>
      <c r="O20" s="191">
        <v>0</v>
      </c>
      <c r="P20" s="191">
        <v>1.5548299999999999</v>
      </c>
      <c r="Q20" s="191">
        <v>538.72175000000004</v>
      </c>
      <c r="R20" s="191">
        <v>73.75224</v>
      </c>
      <c r="S20" s="191">
        <v>907.87949000000003</v>
      </c>
      <c r="T20" s="191">
        <v>69.983440000000002</v>
      </c>
      <c r="U20" s="191">
        <v>353.61928</v>
      </c>
      <c r="V20" s="191">
        <v>2829.0853999999999</v>
      </c>
    </row>
    <row r="21" spans="1:22" ht="15" customHeight="1">
      <c r="A21" s="199" t="s">
        <v>497</v>
      </c>
      <c r="B21" s="191">
        <v>11430.542810000001</v>
      </c>
      <c r="C21" s="191">
        <v>22976.156370000001</v>
      </c>
      <c r="D21" s="191">
        <v>11411.9611</v>
      </c>
      <c r="E21" s="191">
        <v>1340.59647</v>
      </c>
      <c r="F21" s="191">
        <v>3982.6283800000001</v>
      </c>
      <c r="G21" s="191">
        <v>6734.9379200000003</v>
      </c>
      <c r="H21" s="191">
        <v>1357.44965</v>
      </c>
      <c r="I21" s="191">
        <v>7284.8223099999996</v>
      </c>
      <c r="J21" s="191">
        <v>6065.6922199999999</v>
      </c>
      <c r="K21" s="191">
        <v>2988.36895</v>
      </c>
      <c r="L21" s="191">
        <v>1397.0343500000001</v>
      </c>
      <c r="M21" s="191">
        <v>1389.8836799999999</v>
      </c>
      <c r="N21" s="191">
        <v>3048.19535</v>
      </c>
      <c r="O21" s="191">
        <v>348.44871000000001</v>
      </c>
      <c r="P21" s="191">
        <v>491.87923999999998</v>
      </c>
      <c r="Q21" s="191">
        <v>1305.3409999999999</v>
      </c>
      <c r="R21" s="191">
        <v>3008.3762999999999</v>
      </c>
      <c r="S21" s="191">
        <v>2756.37444</v>
      </c>
      <c r="T21" s="191">
        <v>8946.0203199999996</v>
      </c>
      <c r="U21" s="191">
        <v>4661.8729499999999</v>
      </c>
      <c r="V21" s="191">
        <v>3676.5141400000002</v>
      </c>
    </row>
    <row r="22" spans="1:22" ht="15" customHeight="1">
      <c r="A22" s="199" t="s">
        <v>498</v>
      </c>
      <c r="B22" s="191">
        <v>0</v>
      </c>
      <c r="C22" s="191">
        <v>66.110640000000004</v>
      </c>
      <c r="D22" s="191">
        <v>295.01794999999998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49.132269999999998</v>
      </c>
      <c r="O22" s="191">
        <v>0</v>
      </c>
      <c r="P22" s="191">
        <v>0</v>
      </c>
      <c r="Q22" s="191">
        <v>6.1898500000000007</v>
      </c>
      <c r="R22" s="191">
        <v>38.129730000000002</v>
      </c>
      <c r="S22" s="191">
        <v>0</v>
      </c>
      <c r="T22" s="191">
        <v>0</v>
      </c>
      <c r="U22" s="191">
        <v>0</v>
      </c>
      <c r="V22" s="191">
        <v>0</v>
      </c>
    </row>
    <row r="23" spans="1:22" ht="15" customHeight="1">
      <c r="A23" s="199" t="s">
        <v>499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0</v>
      </c>
      <c r="U23" s="191">
        <v>0</v>
      </c>
      <c r="V23" s="191">
        <v>0</v>
      </c>
    </row>
    <row r="24" spans="1:22" s="201" customFormat="1" ht="15" customHeight="1">
      <c r="A24" s="199" t="s">
        <v>500</v>
      </c>
      <c r="B24" s="191">
        <v>0</v>
      </c>
      <c r="C24" s="191">
        <v>249.23703</v>
      </c>
      <c r="D24" s="191">
        <v>0</v>
      </c>
      <c r="E24" s="191">
        <v>0</v>
      </c>
      <c r="F24" s="191">
        <v>181.55904999999998</v>
      </c>
      <c r="G24" s="191">
        <v>182.12198999999998</v>
      </c>
      <c r="H24" s="191">
        <v>0</v>
      </c>
      <c r="I24" s="191">
        <v>0</v>
      </c>
      <c r="J24" s="191">
        <v>0</v>
      </c>
      <c r="K24" s="191">
        <v>19.057269999999999</v>
      </c>
      <c r="L24" s="191">
        <v>0</v>
      </c>
      <c r="M24" s="191">
        <v>0</v>
      </c>
      <c r="N24" s="191">
        <v>1.4934000000000001</v>
      </c>
      <c r="O24" s="191">
        <v>0</v>
      </c>
      <c r="P24" s="191">
        <v>0</v>
      </c>
      <c r="Q24" s="191">
        <v>0</v>
      </c>
      <c r="R24" s="191">
        <v>36.253540000000001</v>
      </c>
      <c r="S24" s="191">
        <v>0</v>
      </c>
      <c r="T24" s="191">
        <v>15.468920000000001</v>
      </c>
      <c r="U24" s="191">
        <v>0</v>
      </c>
      <c r="V24" s="191">
        <v>30.847480000000001</v>
      </c>
    </row>
    <row r="25" spans="1:22" s="330" customFormat="1" ht="15" customHeight="1">
      <c r="A25" s="234" t="s">
        <v>519</v>
      </c>
      <c r="B25" s="244">
        <v>1298345.1806400002</v>
      </c>
      <c r="C25" s="244">
        <v>761922.21891999978</v>
      </c>
      <c r="D25" s="244">
        <v>341254.91577999998</v>
      </c>
      <c r="E25" s="244">
        <v>93939.852309999987</v>
      </c>
      <c r="F25" s="244">
        <v>202946.53681000002</v>
      </c>
      <c r="G25" s="244">
        <v>325766.55309000006</v>
      </c>
      <c r="H25" s="244">
        <v>193327.48440999998</v>
      </c>
      <c r="I25" s="244">
        <v>182110.13624999998</v>
      </c>
      <c r="J25" s="244">
        <v>162250.8659</v>
      </c>
      <c r="K25" s="244">
        <v>134697.00352999999</v>
      </c>
      <c r="L25" s="244">
        <v>100244.83547000002</v>
      </c>
      <c r="M25" s="244">
        <v>61778.446330000006</v>
      </c>
      <c r="N25" s="244">
        <v>243704.92749000003</v>
      </c>
      <c r="O25" s="244">
        <v>126558.04760000001</v>
      </c>
      <c r="P25" s="244">
        <v>70165.125419999982</v>
      </c>
      <c r="Q25" s="244">
        <v>56689.31</v>
      </c>
      <c r="R25" s="244">
        <v>96395.442260000011</v>
      </c>
      <c r="S25" s="244">
        <v>184721.41134000002</v>
      </c>
      <c r="T25" s="244">
        <v>62389.121039999998</v>
      </c>
      <c r="U25" s="244">
        <v>279668.39153999998</v>
      </c>
      <c r="V25" s="244">
        <v>301689.65372999996</v>
      </c>
    </row>
    <row r="26" spans="1:22" ht="15" customHeight="1">
      <c r="A26" s="205" t="s">
        <v>579</v>
      </c>
      <c r="B26" s="200">
        <v>0.17036004326956425</v>
      </c>
      <c r="C26" s="200">
        <v>9.9974262714380799E-2</v>
      </c>
      <c r="D26" s="200">
        <v>4.4777154092084291E-2</v>
      </c>
      <c r="E26" s="200">
        <v>1.2326149889029768E-2</v>
      </c>
      <c r="F26" s="200">
        <v>2.6629267245646557E-2</v>
      </c>
      <c r="G26" s="200">
        <v>4.2744876253041186E-2</v>
      </c>
      <c r="H26" s="200">
        <v>2.5367120470265573E-2</v>
      </c>
      <c r="I26" s="200">
        <v>2.3895256172232465E-2</v>
      </c>
      <c r="J26" s="200">
        <v>2.1289457493594278E-2</v>
      </c>
      <c r="K26" s="200">
        <v>1.7674026670118703E-2</v>
      </c>
      <c r="L26" s="200">
        <v>1.3153446989960977E-2</v>
      </c>
      <c r="M26" s="200">
        <v>8.1061484625508575E-3</v>
      </c>
      <c r="N26" s="200">
        <v>3.1977306660264986E-2</v>
      </c>
      <c r="O26" s="200">
        <v>1.6606088108725967E-2</v>
      </c>
      <c r="P26" s="200">
        <v>9.2065915758037312E-3</v>
      </c>
      <c r="Q26" s="200">
        <v>7.4383865312005644E-3</v>
      </c>
      <c r="R26" s="200">
        <v>1.2648355737191117E-2</v>
      </c>
      <c r="S26" s="200">
        <v>2.4237889967893687E-2</v>
      </c>
      <c r="T26" s="200">
        <v>8.1862770535993078E-3</v>
      </c>
      <c r="U26" s="200">
        <v>3.6696188343687049E-2</v>
      </c>
      <c r="V26" s="200">
        <v>3.9585668919021835E-2</v>
      </c>
    </row>
    <row r="27" spans="1:22" ht="15" customHeight="1" thickBot="1">
      <c r="A27" s="206"/>
      <c r="B27" s="212"/>
      <c r="C27" s="212"/>
      <c r="D27" s="212"/>
      <c r="E27" s="208"/>
      <c r="F27" s="208"/>
      <c r="G27" s="208"/>
      <c r="H27" s="208"/>
      <c r="I27" s="208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</row>
    <row r="28" spans="1:22" ht="15" customHeight="1" thickTop="1">
      <c r="A28" s="190" t="s">
        <v>503</v>
      </c>
      <c r="B28" s="210"/>
      <c r="C28" s="210"/>
      <c r="D28" s="210"/>
      <c r="E28" s="200"/>
      <c r="F28" s="200"/>
      <c r="G28" s="200"/>
      <c r="H28" s="200"/>
      <c r="I28" s="20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</row>
    <row r="29" spans="1:22" ht="15" customHeight="1">
      <c r="A29" s="168"/>
      <c r="B29" s="168"/>
      <c r="C29" s="168"/>
      <c r="D29" s="168"/>
      <c r="E29" s="191"/>
      <c r="F29" s="191"/>
      <c r="G29" s="191"/>
      <c r="H29" s="191"/>
      <c r="I29" s="191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</row>
    <row r="30" spans="1:22" ht="15" customHeight="1">
      <c r="A30" s="217"/>
      <c r="B30" s="168"/>
      <c r="C30" s="168"/>
      <c r="D30" s="168"/>
      <c r="E30" s="191"/>
      <c r="F30" s="191"/>
      <c r="G30" s="191"/>
      <c r="H30" s="191"/>
      <c r="I30" s="191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30"/>
  <sheetViews>
    <sheetView zoomScaleNormal="100" workbookViewId="0">
      <selection activeCell="A3" sqref="A3:W3"/>
    </sheetView>
  </sheetViews>
  <sheetFormatPr baseColWidth="10" defaultColWidth="11.42578125" defaultRowHeight="12.75"/>
  <cols>
    <col min="1" max="1" width="57.42578125" style="193" customWidth="1"/>
    <col min="2" max="21" width="10.7109375" style="192" customWidth="1"/>
    <col min="22" max="22" width="12" style="192" customWidth="1"/>
    <col min="23" max="23" width="10.7109375" style="192" customWidth="1"/>
    <col min="24" max="258" width="11.42578125" style="192"/>
    <col min="259" max="259" width="51.140625" style="192" customWidth="1"/>
    <col min="260" max="277" width="10.7109375" style="192" customWidth="1"/>
    <col min="278" max="278" width="12" style="192" customWidth="1"/>
    <col min="279" max="279" width="10.7109375" style="192" customWidth="1"/>
    <col min="280" max="514" width="11.42578125" style="192"/>
    <col min="515" max="515" width="51.140625" style="192" customWidth="1"/>
    <col min="516" max="533" width="10.7109375" style="192" customWidth="1"/>
    <col min="534" max="534" width="12" style="192" customWidth="1"/>
    <col min="535" max="535" width="10.7109375" style="192" customWidth="1"/>
    <col min="536" max="770" width="11.42578125" style="192"/>
    <col min="771" max="771" width="51.140625" style="192" customWidth="1"/>
    <col min="772" max="789" width="10.7109375" style="192" customWidth="1"/>
    <col min="790" max="790" width="12" style="192" customWidth="1"/>
    <col min="791" max="791" width="10.7109375" style="192" customWidth="1"/>
    <col min="792" max="1026" width="11.42578125" style="192"/>
    <col min="1027" max="1027" width="51.140625" style="192" customWidth="1"/>
    <col min="1028" max="1045" width="10.7109375" style="192" customWidth="1"/>
    <col min="1046" max="1046" width="12" style="192" customWidth="1"/>
    <col min="1047" max="1047" width="10.7109375" style="192" customWidth="1"/>
    <col min="1048" max="1282" width="11.42578125" style="192"/>
    <col min="1283" max="1283" width="51.140625" style="192" customWidth="1"/>
    <col min="1284" max="1301" width="10.7109375" style="192" customWidth="1"/>
    <col min="1302" max="1302" width="12" style="192" customWidth="1"/>
    <col min="1303" max="1303" width="10.7109375" style="192" customWidth="1"/>
    <col min="1304" max="1538" width="11.42578125" style="192"/>
    <col min="1539" max="1539" width="51.140625" style="192" customWidth="1"/>
    <col min="1540" max="1557" width="10.7109375" style="192" customWidth="1"/>
    <col min="1558" max="1558" width="12" style="192" customWidth="1"/>
    <col min="1559" max="1559" width="10.7109375" style="192" customWidth="1"/>
    <col min="1560" max="1794" width="11.42578125" style="192"/>
    <col min="1795" max="1795" width="51.140625" style="192" customWidth="1"/>
    <col min="1796" max="1813" width="10.7109375" style="192" customWidth="1"/>
    <col min="1814" max="1814" width="12" style="192" customWidth="1"/>
    <col min="1815" max="1815" width="10.7109375" style="192" customWidth="1"/>
    <col min="1816" max="2050" width="11.42578125" style="192"/>
    <col min="2051" max="2051" width="51.140625" style="192" customWidth="1"/>
    <col min="2052" max="2069" width="10.7109375" style="192" customWidth="1"/>
    <col min="2070" max="2070" width="12" style="192" customWidth="1"/>
    <col min="2071" max="2071" width="10.7109375" style="192" customWidth="1"/>
    <col min="2072" max="2306" width="11.42578125" style="192"/>
    <col min="2307" max="2307" width="51.140625" style="192" customWidth="1"/>
    <col min="2308" max="2325" width="10.7109375" style="192" customWidth="1"/>
    <col min="2326" max="2326" width="12" style="192" customWidth="1"/>
    <col min="2327" max="2327" width="10.7109375" style="192" customWidth="1"/>
    <col min="2328" max="2562" width="11.42578125" style="192"/>
    <col min="2563" max="2563" width="51.140625" style="192" customWidth="1"/>
    <col min="2564" max="2581" width="10.7109375" style="192" customWidth="1"/>
    <col min="2582" max="2582" width="12" style="192" customWidth="1"/>
    <col min="2583" max="2583" width="10.7109375" style="192" customWidth="1"/>
    <col min="2584" max="2818" width="11.42578125" style="192"/>
    <col min="2819" max="2819" width="51.140625" style="192" customWidth="1"/>
    <col min="2820" max="2837" width="10.7109375" style="192" customWidth="1"/>
    <col min="2838" max="2838" width="12" style="192" customWidth="1"/>
    <col min="2839" max="2839" width="10.7109375" style="192" customWidth="1"/>
    <col min="2840" max="3074" width="11.42578125" style="192"/>
    <col min="3075" max="3075" width="51.140625" style="192" customWidth="1"/>
    <col min="3076" max="3093" width="10.7109375" style="192" customWidth="1"/>
    <col min="3094" max="3094" width="12" style="192" customWidth="1"/>
    <col min="3095" max="3095" width="10.7109375" style="192" customWidth="1"/>
    <col min="3096" max="3330" width="11.42578125" style="192"/>
    <col min="3331" max="3331" width="51.140625" style="192" customWidth="1"/>
    <col min="3332" max="3349" width="10.7109375" style="192" customWidth="1"/>
    <col min="3350" max="3350" width="12" style="192" customWidth="1"/>
    <col min="3351" max="3351" width="10.7109375" style="192" customWidth="1"/>
    <col min="3352" max="3586" width="11.42578125" style="192"/>
    <col min="3587" max="3587" width="51.140625" style="192" customWidth="1"/>
    <col min="3588" max="3605" width="10.7109375" style="192" customWidth="1"/>
    <col min="3606" max="3606" width="12" style="192" customWidth="1"/>
    <col min="3607" max="3607" width="10.7109375" style="192" customWidth="1"/>
    <col min="3608" max="3842" width="11.42578125" style="192"/>
    <col min="3843" max="3843" width="51.140625" style="192" customWidth="1"/>
    <col min="3844" max="3861" width="10.7109375" style="192" customWidth="1"/>
    <col min="3862" max="3862" width="12" style="192" customWidth="1"/>
    <col min="3863" max="3863" width="10.7109375" style="192" customWidth="1"/>
    <col min="3864" max="4098" width="11.42578125" style="192"/>
    <col min="4099" max="4099" width="51.140625" style="192" customWidth="1"/>
    <col min="4100" max="4117" width="10.7109375" style="192" customWidth="1"/>
    <col min="4118" max="4118" width="12" style="192" customWidth="1"/>
    <col min="4119" max="4119" width="10.7109375" style="192" customWidth="1"/>
    <col min="4120" max="4354" width="11.42578125" style="192"/>
    <col min="4355" max="4355" width="51.140625" style="192" customWidth="1"/>
    <col min="4356" max="4373" width="10.7109375" style="192" customWidth="1"/>
    <col min="4374" max="4374" width="12" style="192" customWidth="1"/>
    <col min="4375" max="4375" width="10.7109375" style="192" customWidth="1"/>
    <col min="4376" max="4610" width="11.42578125" style="192"/>
    <col min="4611" max="4611" width="51.140625" style="192" customWidth="1"/>
    <col min="4612" max="4629" width="10.7109375" style="192" customWidth="1"/>
    <col min="4630" max="4630" width="12" style="192" customWidth="1"/>
    <col min="4631" max="4631" width="10.7109375" style="192" customWidth="1"/>
    <col min="4632" max="4866" width="11.42578125" style="192"/>
    <col min="4867" max="4867" width="51.140625" style="192" customWidth="1"/>
    <col min="4868" max="4885" width="10.7109375" style="192" customWidth="1"/>
    <col min="4886" max="4886" width="12" style="192" customWidth="1"/>
    <col min="4887" max="4887" width="10.7109375" style="192" customWidth="1"/>
    <col min="4888" max="5122" width="11.42578125" style="192"/>
    <col min="5123" max="5123" width="51.140625" style="192" customWidth="1"/>
    <col min="5124" max="5141" width="10.7109375" style="192" customWidth="1"/>
    <col min="5142" max="5142" width="12" style="192" customWidth="1"/>
    <col min="5143" max="5143" width="10.7109375" style="192" customWidth="1"/>
    <col min="5144" max="5378" width="11.42578125" style="192"/>
    <col min="5379" max="5379" width="51.140625" style="192" customWidth="1"/>
    <col min="5380" max="5397" width="10.7109375" style="192" customWidth="1"/>
    <col min="5398" max="5398" width="12" style="192" customWidth="1"/>
    <col min="5399" max="5399" width="10.7109375" style="192" customWidth="1"/>
    <col min="5400" max="5634" width="11.42578125" style="192"/>
    <col min="5635" max="5635" width="51.140625" style="192" customWidth="1"/>
    <col min="5636" max="5653" width="10.7109375" style="192" customWidth="1"/>
    <col min="5654" max="5654" width="12" style="192" customWidth="1"/>
    <col min="5655" max="5655" width="10.7109375" style="192" customWidth="1"/>
    <col min="5656" max="5890" width="11.42578125" style="192"/>
    <col min="5891" max="5891" width="51.140625" style="192" customWidth="1"/>
    <col min="5892" max="5909" width="10.7109375" style="192" customWidth="1"/>
    <col min="5910" max="5910" width="12" style="192" customWidth="1"/>
    <col min="5911" max="5911" width="10.7109375" style="192" customWidth="1"/>
    <col min="5912" max="6146" width="11.42578125" style="192"/>
    <col min="6147" max="6147" width="51.140625" style="192" customWidth="1"/>
    <col min="6148" max="6165" width="10.7109375" style="192" customWidth="1"/>
    <col min="6166" max="6166" width="12" style="192" customWidth="1"/>
    <col min="6167" max="6167" width="10.7109375" style="192" customWidth="1"/>
    <col min="6168" max="6402" width="11.42578125" style="192"/>
    <col min="6403" max="6403" width="51.140625" style="192" customWidth="1"/>
    <col min="6404" max="6421" width="10.7109375" style="192" customWidth="1"/>
    <col min="6422" max="6422" width="12" style="192" customWidth="1"/>
    <col min="6423" max="6423" width="10.7109375" style="192" customWidth="1"/>
    <col min="6424" max="6658" width="11.42578125" style="192"/>
    <col min="6659" max="6659" width="51.140625" style="192" customWidth="1"/>
    <col min="6660" max="6677" width="10.7109375" style="192" customWidth="1"/>
    <col min="6678" max="6678" width="12" style="192" customWidth="1"/>
    <col min="6679" max="6679" width="10.7109375" style="192" customWidth="1"/>
    <col min="6680" max="6914" width="11.42578125" style="192"/>
    <col min="6915" max="6915" width="51.140625" style="192" customWidth="1"/>
    <col min="6916" max="6933" width="10.7109375" style="192" customWidth="1"/>
    <col min="6934" max="6934" width="12" style="192" customWidth="1"/>
    <col min="6935" max="6935" width="10.7109375" style="192" customWidth="1"/>
    <col min="6936" max="7170" width="11.42578125" style="192"/>
    <col min="7171" max="7171" width="51.140625" style="192" customWidth="1"/>
    <col min="7172" max="7189" width="10.7109375" style="192" customWidth="1"/>
    <col min="7190" max="7190" width="12" style="192" customWidth="1"/>
    <col min="7191" max="7191" width="10.7109375" style="192" customWidth="1"/>
    <col min="7192" max="7426" width="11.42578125" style="192"/>
    <col min="7427" max="7427" width="51.140625" style="192" customWidth="1"/>
    <col min="7428" max="7445" width="10.7109375" style="192" customWidth="1"/>
    <col min="7446" max="7446" width="12" style="192" customWidth="1"/>
    <col min="7447" max="7447" width="10.7109375" style="192" customWidth="1"/>
    <col min="7448" max="7682" width="11.42578125" style="192"/>
    <col min="7683" max="7683" width="51.140625" style="192" customWidth="1"/>
    <col min="7684" max="7701" width="10.7109375" style="192" customWidth="1"/>
    <col min="7702" max="7702" width="12" style="192" customWidth="1"/>
    <col min="7703" max="7703" width="10.7109375" style="192" customWidth="1"/>
    <col min="7704" max="7938" width="11.42578125" style="192"/>
    <col min="7939" max="7939" width="51.140625" style="192" customWidth="1"/>
    <col min="7940" max="7957" width="10.7109375" style="192" customWidth="1"/>
    <col min="7958" max="7958" width="12" style="192" customWidth="1"/>
    <col min="7959" max="7959" width="10.7109375" style="192" customWidth="1"/>
    <col min="7960" max="8194" width="11.42578125" style="192"/>
    <col min="8195" max="8195" width="51.140625" style="192" customWidth="1"/>
    <col min="8196" max="8213" width="10.7109375" style="192" customWidth="1"/>
    <col min="8214" max="8214" width="12" style="192" customWidth="1"/>
    <col min="8215" max="8215" width="10.7109375" style="192" customWidth="1"/>
    <col min="8216" max="8450" width="11.42578125" style="192"/>
    <col min="8451" max="8451" width="51.140625" style="192" customWidth="1"/>
    <col min="8452" max="8469" width="10.7109375" style="192" customWidth="1"/>
    <col min="8470" max="8470" width="12" style="192" customWidth="1"/>
    <col min="8471" max="8471" width="10.7109375" style="192" customWidth="1"/>
    <col min="8472" max="8706" width="11.42578125" style="192"/>
    <col min="8707" max="8707" width="51.140625" style="192" customWidth="1"/>
    <col min="8708" max="8725" width="10.7109375" style="192" customWidth="1"/>
    <col min="8726" max="8726" width="12" style="192" customWidth="1"/>
    <col min="8727" max="8727" width="10.7109375" style="192" customWidth="1"/>
    <col min="8728" max="8962" width="11.42578125" style="192"/>
    <col min="8963" max="8963" width="51.140625" style="192" customWidth="1"/>
    <col min="8964" max="8981" width="10.7109375" style="192" customWidth="1"/>
    <col min="8982" max="8982" width="12" style="192" customWidth="1"/>
    <col min="8983" max="8983" width="10.7109375" style="192" customWidth="1"/>
    <col min="8984" max="9218" width="11.42578125" style="192"/>
    <col min="9219" max="9219" width="51.140625" style="192" customWidth="1"/>
    <col min="9220" max="9237" width="10.7109375" style="192" customWidth="1"/>
    <col min="9238" max="9238" width="12" style="192" customWidth="1"/>
    <col min="9239" max="9239" width="10.7109375" style="192" customWidth="1"/>
    <col min="9240" max="9474" width="11.42578125" style="192"/>
    <col min="9475" max="9475" width="51.140625" style="192" customWidth="1"/>
    <col min="9476" max="9493" width="10.7109375" style="192" customWidth="1"/>
    <col min="9494" max="9494" width="12" style="192" customWidth="1"/>
    <col min="9495" max="9495" width="10.7109375" style="192" customWidth="1"/>
    <col min="9496" max="9730" width="11.42578125" style="192"/>
    <col min="9731" max="9731" width="51.140625" style="192" customWidth="1"/>
    <col min="9732" max="9749" width="10.7109375" style="192" customWidth="1"/>
    <col min="9750" max="9750" width="12" style="192" customWidth="1"/>
    <col min="9751" max="9751" width="10.7109375" style="192" customWidth="1"/>
    <col min="9752" max="9986" width="11.42578125" style="192"/>
    <col min="9987" max="9987" width="51.140625" style="192" customWidth="1"/>
    <col min="9988" max="10005" width="10.7109375" style="192" customWidth="1"/>
    <col min="10006" max="10006" width="12" style="192" customWidth="1"/>
    <col min="10007" max="10007" width="10.7109375" style="192" customWidth="1"/>
    <col min="10008" max="10242" width="11.42578125" style="192"/>
    <col min="10243" max="10243" width="51.140625" style="192" customWidth="1"/>
    <col min="10244" max="10261" width="10.7109375" style="192" customWidth="1"/>
    <col min="10262" max="10262" width="12" style="192" customWidth="1"/>
    <col min="10263" max="10263" width="10.7109375" style="192" customWidth="1"/>
    <col min="10264" max="10498" width="11.42578125" style="192"/>
    <col min="10499" max="10499" width="51.140625" style="192" customWidth="1"/>
    <col min="10500" max="10517" width="10.7109375" style="192" customWidth="1"/>
    <col min="10518" max="10518" width="12" style="192" customWidth="1"/>
    <col min="10519" max="10519" width="10.7109375" style="192" customWidth="1"/>
    <col min="10520" max="10754" width="11.42578125" style="192"/>
    <col min="10755" max="10755" width="51.140625" style="192" customWidth="1"/>
    <col min="10756" max="10773" width="10.7109375" style="192" customWidth="1"/>
    <col min="10774" max="10774" width="12" style="192" customWidth="1"/>
    <col min="10775" max="10775" width="10.7109375" style="192" customWidth="1"/>
    <col min="10776" max="11010" width="11.42578125" style="192"/>
    <col min="11011" max="11011" width="51.140625" style="192" customWidth="1"/>
    <col min="11012" max="11029" width="10.7109375" style="192" customWidth="1"/>
    <col min="11030" max="11030" width="12" style="192" customWidth="1"/>
    <col min="11031" max="11031" width="10.7109375" style="192" customWidth="1"/>
    <col min="11032" max="11266" width="11.42578125" style="192"/>
    <col min="11267" max="11267" width="51.140625" style="192" customWidth="1"/>
    <col min="11268" max="11285" width="10.7109375" style="192" customWidth="1"/>
    <col min="11286" max="11286" width="12" style="192" customWidth="1"/>
    <col min="11287" max="11287" width="10.7109375" style="192" customWidth="1"/>
    <col min="11288" max="11522" width="11.42578125" style="192"/>
    <col min="11523" max="11523" width="51.140625" style="192" customWidth="1"/>
    <col min="11524" max="11541" width="10.7109375" style="192" customWidth="1"/>
    <col min="11542" max="11542" width="12" style="192" customWidth="1"/>
    <col min="11543" max="11543" width="10.7109375" style="192" customWidth="1"/>
    <col min="11544" max="11778" width="11.42578125" style="192"/>
    <col min="11779" max="11779" width="51.140625" style="192" customWidth="1"/>
    <col min="11780" max="11797" width="10.7109375" style="192" customWidth="1"/>
    <col min="11798" max="11798" width="12" style="192" customWidth="1"/>
    <col min="11799" max="11799" width="10.7109375" style="192" customWidth="1"/>
    <col min="11800" max="12034" width="11.42578125" style="192"/>
    <col min="12035" max="12035" width="51.140625" style="192" customWidth="1"/>
    <col min="12036" max="12053" width="10.7109375" style="192" customWidth="1"/>
    <col min="12054" max="12054" width="12" style="192" customWidth="1"/>
    <col min="12055" max="12055" width="10.7109375" style="192" customWidth="1"/>
    <col min="12056" max="12290" width="11.42578125" style="192"/>
    <col min="12291" max="12291" width="51.140625" style="192" customWidth="1"/>
    <col min="12292" max="12309" width="10.7109375" style="192" customWidth="1"/>
    <col min="12310" max="12310" width="12" style="192" customWidth="1"/>
    <col min="12311" max="12311" width="10.7109375" style="192" customWidth="1"/>
    <col min="12312" max="12546" width="11.42578125" style="192"/>
    <col min="12547" max="12547" width="51.140625" style="192" customWidth="1"/>
    <col min="12548" max="12565" width="10.7109375" style="192" customWidth="1"/>
    <col min="12566" max="12566" width="12" style="192" customWidth="1"/>
    <col min="12567" max="12567" width="10.7109375" style="192" customWidth="1"/>
    <col min="12568" max="12802" width="11.42578125" style="192"/>
    <col min="12803" max="12803" width="51.140625" style="192" customWidth="1"/>
    <col min="12804" max="12821" width="10.7109375" style="192" customWidth="1"/>
    <col min="12822" max="12822" width="12" style="192" customWidth="1"/>
    <col min="12823" max="12823" width="10.7109375" style="192" customWidth="1"/>
    <col min="12824" max="13058" width="11.42578125" style="192"/>
    <col min="13059" max="13059" width="51.140625" style="192" customWidth="1"/>
    <col min="13060" max="13077" width="10.7109375" style="192" customWidth="1"/>
    <col min="13078" max="13078" width="12" style="192" customWidth="1"/>
    <col min="13079" max="13079" width="10.7109375" style="192" customWidth="1"/>
    <col min="13080" max="13314" width="11.42578125" style="192"/>
    <col min="13315" max="13315" width="51.140625" style="192" customWidth="1"/>
    <col min="13316" max="13333" width="10.7109375" style="192" customWidth="1"/>
    <col min="13334" max="13334" width="12" style="192" customWidth="1"/>
    <col min="13335" max="13335" width="10.7109375" style="192" customWidth="1"/>
    <col min="13336" max="13570" width="11.42578125" style="192"/>
    <col min="13571" max="13571" width="51.140625" style="192" customWidth="1"/>
    <col min="13572" max="13589" width="10.7109375" style="192" customWidth="1"/>
    <col min="13590" max="13590" width="12" style="192" customWidth="1"/>
    <col min="13591" max="13591" width="10.7109375" style="192" customWidth="1"/>
    <col min="13592" max="13826" width="11.42578125" style="192"/>
    <col min="13827" max="13827" width="51.140625" style="192" customWidth="1"/>
    <col min="13828" max="13845" width="10.7109375" style="192" customWidth="1"/>
    <col min="13846" max="13846" width="12" style="192" customWidth="1"/>
    <col min="13847" max="13847" width="10.7109375" style="192" customWidth="1"/>
    <col min="13848" max="14082" width="11.42578125" style="192"/>
    <col min="14083" max="14083" width="51.140625" style="192" customWidth="1"/>
    <col min="14084" max="14101" width="10.7109375" style="192" customWidth="1"/>
    <col min="14102" max="14102" width="12" style="192" customWidth="1"/>
    <col min="14103" max="14103" width="10.7109375" style="192" customWidth="1"/>
    <col min="14104" max="14338" width="11.42578125" style="192"/>
    <col min="14339" max="14339" width="51.140625" style="192" customWidth="1"/>
    <col min="14340" max="14357" width="10.7109375" style="192" customWidth="1"/>
    <col min="14358" max="14358" width="12" style="192" customWidth="1"/>
    <col min="14359" max="14359" width="10.7109375" style="192" customWidth="1"/>
    <col min="14360" max="14594" width="11.42578125" style="192"/>
    <col min="14595" max="14595" width="51.140625" style="192" customWidth="1"/>
    <col min="14596" max="14613" width="10.7109375" style="192" customWidth="1"/>
    <col min="14614" max="14614" width="12" style="192" customWidth="1"/>
    <col min="14615" max="14615" width="10.7109375" style="192" customWidth="1"/>
    <col min="14616" max="14850" width="11.42578125" style="192"/>
    <col min="14851" max="14851" width="51.140625" style="192" customWidth="1"/>
    <col min="14852" max="14869" width="10.7109375" style="192" customWidth="1"/>
    <col min="14870" max="14870" width="12" style="192" customWidth="1"/>
    <col min="14871" max="14871" width="10.7109375" style="192" customWidth="1"/>
    <col min="14872" max="15106" width="11.42578125" style="192"/>
    <col min="15107" max="15107" width="51.140625" style="192" customWidth="1"/>
    <col min="15108" max="15125" width="10.7109375" style="192" customWidth="1"/>
    <col min="15126" max="15126" width="12" style="192" customWidth="1"/>
    <col min="15127" max="15127" width="10.7109375" style="192" customWidth="1"/>
    <col min="15128" max="15362" width="11.42578125" style="192"/>
    <col min="15363" max="15363" width="51.140625" style="192" customWidth="1"/>
    <col min="15364" max="15381" width="10.7109375" style="192" customWidth="1"/>
    <col min="15382" max="15382" width="12" style="192" customWidth="1"/>
    <col min="15383" max="15383" width="10.7109375" style="192" customWidth="1"/>
    <col min="15384" max="15618" width="11.42578125" style="192"/>
    <col min="15619" max="15619" width="51.140625" style="192" customWidth="1"/>
    <col min="15620" max="15637" width="10.7109375" style="192" customWidth="1"/>
    <col min="15638" max="15638" width="12" style="192" customWidth="1"/>
    <col min="15639" max="15639" width="10.7109375" style="192" customWidth="1"/>
    <col min="15640" max="15874" width="11.42578125" style="192"/>
    <col min="15875" max="15875" width="51.140625" style="192" customWidth="1"/>
    <col min="15876" max="15893" width="10.7109375" style="192" customWidth="1"/>
    <col min="15894" max="15894" width="12" style="192" customWidth="1"/>
    <col min="15895" max="15895" width="10.7109375" style="192" customWidth="1"/>
    <col min="15896" max="16130" width="11.42578125" style="192"/>
    <col min="16131" max="16131" width="51.140625" style="192" customWidth="1"/>
    <col min="16132" max="16149" width="10.7109375" style="192" customWidth="1"/>
    <col min="16150" max="16150" width="12" style="192" customWidth="1"/>
    <col min="16151" max="16151" width="10.7109375" style="192" customWidth="1"/>
    <col min="16152" max="16384" width="11.42578125" style="192"/>
  </cols>
  <sheetData>
    <row r="1" spans="1:23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</row>
    <row r="2" spans="1:23" s="169" customFormat="1" ht="15" customHeight="1">
      <c r="A2" s="586" t="s">
        <v>660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</row>
    <row r="3" spans="1:23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</row>
    <row r="4" spans="1:23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</row>
    <row r="5" spans="1:23" ht="15" customHeight="1">
      <c r="A5" s="194"/>
      <c r="B5" s="168"/>
      <c r="C5" s="168"/>
      <c r="D5" s="168"/>
      <c r="E5" s="191"/>
      <c r="F5" s="191"/>
      <c r="G5" s="191"/>
      <c r="H5" s="191"/>
      <c r="I5" s="191"/>
      <c r="J5" s="168"/>
      <c r="K5" s="168"/>
      <c r="L5" s="168"/>
      <c r="M5" s="218"/>
      <c r="N5" s="218"/>
      <c r="O5" s="168"/>
      <c r="P5" s="168"/>
      <c r="Q5" s="168"/>
      <c r="R5" s="168"/>
      <c r="S5" s="168"/>
      <c r="T5" s="168"/>
      <c r="U5" s="168"/>
      <c r="V5" s="168"/>
      <c r="W5" s="194"/>
    </row>
    <row r="6" spans="1:23" ht="30" customHeight="1">
      <c r="A6" s="195" t="s">
        <v>508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  <c r="W6" s="196" t="s">
        <v>66</v>
      </c>
    </row>
    <row r="7" spans="1:23" ht="15" customHeight="1">
      <c r="A7" s="199" t="s">
        <v>484</v>
      </c>
      <c r="B7" s="191">
        <v>283.28353999999996</v>
      </c>
      <c r="C7" s="191">
        <v>3808.5588600000001</v>
      </c>
      <c r="D7" s="191">
        <v>3382.3991099999998</v>
      </c>
      <c r="E7" s="191">
        <v>15335.814550000001</v>
      </c>
      <c r="F7" s="191">
        <v>10736.85657</v>
      </c>
      <c r="G7" s="191">
        <v>119800.85106</v>
      </c>
      <c r="H7" s="191">
        <v>4928.7117099999996</v>
      </c>
      <c r="I7" s="191">
        <v>18805.277739999998</v>
      </c>
      <c r="J7" s="191">
        <v>15904.11231</v>
      </c>
      <c r="K7" s="191">
        <v>0</v>
      </c>
      <c r="L7" s="191">
        <v>12350.12989</v>
      </c>
      <c r="M7" s="191">
        <v>6035.7682100000002</v>
      </c>
      <c r="N7" s="191">
        <v>2905.3014800000001</v>
      </c>
      <c r="O7" s="191">
        <v>13242.555490000001</v>
      </c>
      <c r="P7" s="191">
        <v>0</v>
      </c>
      <c r="Q7" s="191">
        <v>23059.024949999999</v>
      </c>
      <c r="R7" s="191">
        <v>0</v>
      </c>
      <c r="S7" s="191">
        <v>1.6666700000000001</v>
      </c>
      <c r="T7" s="191">
        <v>2204.0879199999999</v>
      </c>
      <c r="U7" s="191">
        <v>539.48692000000005</v>
      </c>
      <c r="V7" s="191">
        <v>498953.44439999998</v>
      </c>
      <c r="W7" s="430">
        <v>6.5469284782635195E-2</v>
      </c>
    </row>
    <row r="8" spans="1:23" ht="15" customHeight="1">
      <c r="A8" s="199" t="s">
        <v>485</v>
      </c>
      <c r="B8" s="191">
        <v>0</v>
      </c>
      <c r="C8" s="191">
        <v>0.53147</v>
      </c>
      <c r="D8" s="191">
        <v>0</v>
      </c>
      <c r="E8" s="191">
        <v>721.04945999999995</v>
      </c>
      <c r="F8" s="191">
        <v>0</v>
      </c>
      <c r="G8" s="191">
        <v>3598.1437999999998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70.31071</v>
      </c>
      <c r="O8" s="191">
        <v>0</v>
      </c>
      <c r="P8" s="191">
        <v>0</v>
      </c>
      <c r="Q8" s="191">
        <v>64.432000000000002</v>
      </c>
      <c r="R8" s="191">
        <v>0</v>
      </c>
      <c r="S8" s="191">
        <v>357</v>
      </c>
      <c r="T8" s="191">
        <v>0</v>
      </c>
      <c r="U8" s="191">
        <v>15.310889999999999</v>
      </c>
      <c r="V8" s="191">
        <v>9235.0331300000016</v>
      </c>
      <c r="W8" s="430">
        <v>1.2117583729522022E-3</v>
      </c>
    </row>
    <row r="9" spans="1:23" ht="15" customHeight="1">
      <c r="A9" s="199" t="s">
        <v>486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105.75985</v>
      </c>
      <c r="W9" s="430">
        <v>1.3877089768455323E-5</v>
      </c>
    </row>
    <row r="10" spans="1:23" ht="15" customHeight="1">
      <c r="A10" s="199" t="s">
        <v>487</v>
      </c>
      <c r="B10" s="191">
        <v>0</v>
      </c>
      <c r="C10" s="191">
        <v>40.201519999999995</v>
      </c>
      <c r="D10" s="191">
        <v>0</v>
      </c>
      <c r="E10" s="191">
        <v>1704.56095</v>
      </c>
      <c r="F10" s="191">
        <v>173.71097</v>
      </c>
      <c r="G10" s="191">
        <v>316.86215000000004</v>
      </c>
      <c r="H10" s="191">
        <v>231.65713</v>
      </c>
      <c r="I10" s="191">
        <v>2.11835</v>
      </c>
      <c r="J10" s="191">
        <v>243.64166</v>
      </c>
      <c r="K10" s="191">
        <v>3019.7546600000001</v>
      </c>
      <c r="L10" s="191">
        <v>0</v>
      </c>
      <c r="M10" s="191">
        <v>0</v>
      </c>
      <c r="N10" s="191">
        <v>118.35736</v>
      </c>
      <c r="O10" s="191">
        <v>11.17609</v>
      </c>
      <c r="P10" s="191">
        <v>0</v>
      </c>
      <c r="Q10" s="191">
        <v>65.524830000000009</v>
      </c>
      <c r="R10" s="191">
        <v>306.67973000000001</v>
      </c>
      <c r="S10" s="191">
        <v>357.75274999999999</v>
      </c>
      <c r="T10" s="191">
        <v>236.25445000000002</v>
      </c>
      <c r="U10" s="191">
        <v>74.919640000000001</v>
      </c>
      <c r="V10" s="191">
        <v>24249.248239999997</v>
      </c>
      <c r="W10" s="430">
        <v>3.1818217843920657E-3</v>
      </c>
    </row>
    <row r="11" spans="1:23" ht="15" customHeight="1">
      <c r="A11" s="199" t="s">
        <v>488</v>
      </c>
      <c r="B11" s="191">
        <v>1069.7571699999999</v>
      </c>
      <c r="C11" s="191">
        <v>809.10871999999995</v>
      </c>
      <c r="D11" s="191">
        <v>1926.6316000000002</v>
      </c>
      <c r="E11" s="191">
        <v>8424.9643699999997</v>
      </c>
      <c r="F11" s="191">
        <v>3726.80242</v>
      </c>
      <c r="G11" s="191">
        <v>6469.8823400000001</v>
      </c>
      <c r="H11" s="191">
        <v>2996.5267799999997</v>
      </c>
      <c r="I11" s="191">
        <v>2395.3213799999999</v>
      </c>
      <c r="J11" s="191">
        <v>1019.95447</v>
      </c>
      <c r="K11" s="191">
        <v>2577.0534600000001</v>
      </c>
      <c r="L11" s="191">
        <v>1363.89842</v>
      </c>
      <c r="M11" s="191">
        <v>1707.13167</v>
      </c>
      <c r="N11" s="191">
        <v>370.11159000000004</v>
      </c>
      <c r="O11" s="191">
        <v>3026.1322700000001</v>
      </c>
      <c r="P11" s="191">
        <v>159.09088</v>
      </c>
      <c r="Q11" s="191">
        <v>6552.1987800000006</v>
      </c>
      <c r="R11" s="191">
        <v>369.51623999999998</v>
      </c>
      <c r="S11" s="191">
        <v>1074.4709800000001</v>
      </c>
      <c r="T11" s="191">
        <v>18.899900000000002</v>
      </c>
      <c r="U11" s="191">
        <v>6538.2949800000006</v>
      </c>
      <c r="V11" s="191">
        <v>294531.99462999997</v>
      </c>
      <c r="W11" s="430">
        <v>3.8646489468004266E-2</v>
      </c>
    </row>
    <row r="12" spans="1:23" ht="15" customHeight="1">
      <c r="A12" s="199" t="s">
        <v>489</v>
      </c>
      <c r="B12" s="191">
        <v>4.82653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126.15019000000001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60.098030000000001</v>
      </c>
      <c r="R12" s="191">
        <v>0</v>
      </c>
      <c r="S12" s="191">
        <v>0</v>
      </c>
      <c r="T12" s="191">
        <v>0</v>
      </c>
      <c r="U12" s="191">
        <v>0</v>
      </c>
      <c r="V12" s="191">
        <v>1227.7432699999999</v>
      </c>
      <c r="W12" s="430">
        <v>1.6109613970147348E-4</v>
      </c>
    </row>
    <row r="13" spans="1:23" ht="15" customHeight="1">
      <c r="A13" s="199" t="s">
        <v>68</v>
      </c>
      <c r="B13" s="191">
        <v>31073.95954</v>
      </c>
      <c r="C13" s="191">
        <v>28593.077969999998</v>
      </c>
      <c r="D13" s="191">
        <v>40285.024279999998</v>
      </c>
      <c r="E13" s="191">
        <v>2034.4309699999999</v>
      </c>
      <c r="F13" s="191">
        <v>24200.643230000001</v>
      </c>
      <c r="G13" s="191">
        <v>18663.051090000001</v>
      </c>
      <c r="H13" s="191">
        <v>3385.12336</v>
      </c>
      <c r="I13" s="191">
        <v>26026.296609999998</v>
      </c>
      <c r="J13" s="191">
        <v>105215.50039</v>
      </c>
      <c r="K13" s="191">
        <v>10525.421859999999</v>
      </c>
      <c r="L13" s="191">
        <v>8927.5944499999987</v>
      </c>
      <c r="M13" s="191">
        <v>14917.224960000001</v>
      </c>
      <c r="N13" s="191">
        <v>6611.9477800000004</v>
      </c>
      <c r="O13" s="191">
        <v>5189.8263999999999</v>
      </c>
      <c r="P13" s="191">
        <v>5824.8531199999998</v>
      </c>
      <c r="Q13" s="191">
        <v>33693.625770000006</v>
      </c>
      <c r="R13" s="191">
        <v>27016.061850000002</v>
      </c>
      <c r="S13" s="191">
        <v>18735.78325</v>
      </c>
      <c r="T13" s="191">
        <v>147.52221</v>
      </c>
      <c r="U13" s="191">
        <v>4515.6772599999995</v>
      </c>
      <c r="V13" s="191">
        <v>1277622.61889</v>
      </c>
      <c r="W13" s="430">
        <v>0.16764096935222123</v>
      </c>
    </row>
    <row r="14" spans="1:23" ht="15" customHeight="1">
      <c r="A14" s="199" t="s">
        <v>490</v>
      </c>
      <c r="B14" s="191">
        <v>33740.054219999998</v>
      </c>
      <c r="C14" s="191">
        <v>81775.508099999992</v>
      </c>
      <c r="D14" s="191">
        <v>28443.14934</v>
      </c>
      <c r="E14" s="191">
        <v>113217.64209000001</v>
      </c>
      <c r="F14" s="191">
        <v>26987.902719999998</v>
      </c>
      <c r="G14" s="191">
        <v>61469.622670000004</v>
      </c>
      <c r="H14" s="191">
        <v>36533.755299999997</v>
      </c>
      <c r="I14" s="191">
        <v>96981.59749</v>
      </c>
      <c r="J14" s="191">
        <v>50305.66085</v>
      </c>
      <c r="K14" s="191">
        <v>23361.131989999998</v>
      </c>
      <c r="L14" s="191">
        <v>17410.655999999999</v>
      </c>
      <c r="M14" s="191">
        <v>28682.726340000001</v>
      </c>
      <c r="N14" s="191">
        <v>872.56759999999997</v>
      </c>
      <c r="O14" s="191">
        <v>13472.90618</v>
      </c>
      <c r="P14" s="191">
        <v>9782.3934200000003</v>
      </c>
      <c r="Q14" s="191">
        <v>18827.409970000001</v>
      </c>
      <c r="R14" s="191">
        <v>91145.409189999991</v>
      </c>
      <c r="S14" s="191">
        <v>15556.59556</v>
      </c>
      <c r="T14" s="191">
        <v>7926.10455</v>
      </c>
      <c r="U14" s="191">
        <v>8586.4872699999996</v>
      </c>
      <c r="V14" s="191">
        <v>2650757.33935</v>
      </c>
      <c r="W14" s="430">
        <v>0.3478143884711612</v>
      </c>
    </row>
    <row r="15" spans="1:23" ht="15" customHeight="1">
      <c r="A15" s="199" t="s">
        <v>491</v>
      </c>
      <c r="B15" s="191">
        <v>359.8349</v>
      </c>
      <c r="C15" s="191">
        <v>3709.6876699999998</v>
      </c>
      <c r="D15" s="191">
        <v>823.88904000000002</v>
      </c>
      <c r="E15" s="191">
        <v>7048.2237599999999</v>
      </c>
      <c r="F15" s="191">
        <v>1414.3341399999999</v>
      </c>
      <c r="G15" s="191">
        <v>1170.7796899999998</v>
      </c>
      <c r="H15" s="191">
        <v>4957.6243800000002</v>
      </c>
      <c r="I15" s="191">
        <v>1894.40715</v>
      </c>
      <c r="J15" s="191">
        <v>1451.8531</v>
      </c>
      <c r="K15" s="191">
        <v>941.79121999999995</v>
      </c>
      <c r="L15" s="191">
        <v>724.48704000000009</v>
      </c>
      <c r="M15" s="191">
        <v>194.86876000000001</v>
      </c>
      <c r="N15" s="191">
        <v>238.53178</v>
      </c>
      <c r="O15" s="191">
        <v>271.07868999999999</v>
      </c>
      <c r="P15" s="191">
        <v>456.81025</v>
      </c>
      <c r="Q15" s="191">
        <v>3077.29351</v>
      </c>
      <c r="R15" s="191">
        <v>882.61231999999995</v>
      </c>
      <c r="S15" s="191">
        <v>619.49765000000002</v>
      </c>
      <c r="T15" s="191">
        <v>96.208280000000002</v>
      </c>
      <c r="U15" s="191">
        <v>2664.38814</v>
      </c>
      <c r="V15" s="191">
        <v>153119.88477999999</v>
      </c>
      <c r="W15" s="430">
        <v>2.0091352119236135E-2</v>
      </c>
    </row>
    <row r="16" spans="1:23" ht="15" customHeight="1">
      <c r="A16" s="199" t="s">
        <v>492</v>
      </c>
      <c r="B16" s="191">
        <v>6279.1294699999999</v>
      </c>
      <c r="C16" s="191">
        <v>21305.877049999999</v>
      </c>
      <c r="D16" s="191">
        <v>3026.0449900000003</v>
      </c>
      <c r="E16" s="191">
        <v>11789.80934</v>
      </c>
      <c r="F16" s="191">
        <v>13652.69658</v>
      </c>
      <c r="G16" s="191">
        <v>27993.969219999999</v>
      </c>
      <c r="H16" s="191">
        <v>8873.3247100000008</v>
      </c>
      <c r="I16" s="191">
        <v>17337.402829999999</v>
      </c>
      <c r="J16" s="191">
        <v>3300.2344700000003</v>
      </c>
      <c r="K16" s="191">
        <v>6654.9072400000005</v>
      </c>
      <c r="L16" s="191">
        <v>2404.3184799999999</v>
      </c>
      <c r="M16" s="191">
        <v>552.87797999999998</v>
      </c>
      <c r="N16" s="191">
        <v>793.36977000000002</v>
      </c>
      <c r="O16" s="191">
        <v>1415.5550900000001</v>
      </c>
      <c r="P16" s="191">
        <v>223.44896</v>
      </c>
      <c r="Q16" s="191">
        <v>12971.058720000001</v>
      </c>
      <c r="R16" s="191">
        <v>8644.3778899999998</v>
      </c>
      <c r="S16" s="191">
        <v>5459.0178499999993</v>
      </c>
      <c r="T16" s="191">
        <v>196.30592999999999</v>
      </c>
      <c r="U16" s="191">
        <v>2262.61357</v>
      </c>
      <c r="V16" s="191">
        <v>578102.03376999998</v>
      </c>
      <c r="W16" s="430">
        <v>7.5854625530887954E-2</v>
      </c>
    </row>
    <row r="17" spans="1:23" ht="15" customHeight="1">
      <c r="A17" s="199" t="s">
        <v>493</v>
      </c>
      <c r="B17" s="191">
        <v>16486.09938</v>
      </c>
      <c r="C17" s="191">
        <v>29293.623940000001</v>
      </c>
      <c r="D17" s="191">
        <v>0</v>
      </c>
      <c r="E17" s="191">
        <v>2158.7029199999997</v>
      </c>
      <c r="F17" s="191">
        <v>8893.3471399999999</v>
      </c>
      <c r="G17" s="191">
        <v>23015.878140000001</v>
      </c>
      <c r="H17" s="191">
        <v>94.573080000000004</v>
      </c>
      <c r="I17" s="191">
        <v>7600.2564400000001</v>
      </c>
      <c r="J17" s="191">
        <v>376.09460999999999</v>
      </c>
      <c r="K17" s="191">
        <v>171.97481999999999</v>
      </c>
      <c r="L17" s="191">
        <v>1872.11635</v>
      </c>
      <c r="M17" s="191">
        <v>294.47559999999999</v>
      </c>
      <c r="N17" s="191">
        <v>8491.2819499999987</v>
      </c>
      <c r="O17" s="191">
        <v>0</v>
      </c>
      <c r="P17" s="191">
        <v>913.50131999999996</v>
      </c>
      <c r="Q17" s="191">
        <v>5768.7084800000002</v>
      </c>
      <c r="R17" s="191">
        <v>12178.56792</v>
      </c>
      <c r="S17" s="191">
        <v>23556.468629999999</v>
      </c>
      <c r="T17" s="191">
        <v>12367.178240000001</v>
      </c>
      <c r="U17" s="191">
        <v>0</v>
      </c>
      <c r="V17" s="191">
        <v>575170.67997000006</v>
      </c>
      <c r="W17" s="430">
        <v>7.5469993179142922E-2</v>
      </c>
    </row>
    <row r="18" spans="1:23" ht="15" customHeight="1">
      <c r="A18" s="199" t="s">
        <v>494</v>
      </c>
      <c r="B18" s="191">
        <v>23416.000199999999</v>
      </c>
      <c r="C18" s="191">
        <v>31028.47438</v>
      </c>
      <c r="D18" s="191">
        <v>20387.59102</v>
      </c>
      <c r="E18" s="191">
        <v>41795.666039999996</v>
      </c>
      <c r="F18" s="191">
        <v>13773.317560000001</v>
      </c>
      <c r="G18" s="191">
        <v>38133.128200000006</v>
      </c>
      <c r="H18" s="191">
        <v>12480.29882</v>
      </c>
      <c r="I18" s="191">
        <v>108148.31290999999</v>
      </c>
      <c r="J18" s="191">
        <v>58076.996299999999</v>
      </c>
      <c r="K18" s="191">
        <v>16491.025799999999</v>
      </c>
      <c r="L18" s="191">
        <v>21465.05889</v>
      </c>
      <c r="M18" s="191">
        <v>5033.97462</v>
      </c>
      <c r="N18" s="191">
        <v>1852.6470099999999</v>
      </c>
      <c r="O18" s="191">
        <v>1882.76953</v>
      </c>
      <c r="P18" s="191">
        <v>1552.8454400000001</v>
      </c>
      <c r="Q18" s="191">
        <v>10957.963369999999</v>
      </c>
      <c r="R18" s="191">
        <v>21072.352129999999</v>
      </c>
      <c r="S18" s="191">
        <v>14254.665730000001</v>
      </c>
      <c r="T18" s="191">
        <v>426.67583000000002</v>
      </c>
      <c r="U18" s="191">
        <v>3023.1614</v>
      </c>
      <c r="V18" s="191">
        <v>1356693.1380999999</v>
      </c>
      <c r="W18" s="430">
        <v>0.17801606626390878</v>
      </c>
    </row>
    <row r="19" spans="1:23" ht="15" customHeight="1">
      <c r="A19" s="199" t="s">
        <v>495</v>
      </c>
      <c r="B19" s="191">
        <v>179.80837</v>
      </c>
      <c r="C19" s="191">
        <v>4.12744</v>
      </c>
      <c r="D19" s="191">
        <v>39.755449999999996</v>
      </c>
      <c r="E19" s="191">
        <v>35.453519999999997</v>
      </c>
      <c r="F19" s="191">
        <v>18.234159999999999</v>
      </c>
      <c r="G19" s="191">
        <v>0</v>
      </c>
      <c r="H19" s="191">
        <v>246.48882</v>
      </c>
      <c r="I19" s="191">
        <v>53.645559999999996</v>
      </c>
      <c r="J19" s="191">
        <v>0</v>
      </c>
      <c r="K19" s="191">
        <v>235.61784</v>
      </c>
      <c r="L19" s="191">
        <v>26.249369999999999</v>
      </c>
      <c r="M19" s="191">
        <v>60.594749999999998</v>
      </c>
      <c r="N19" s="191">
        <v>0</v>
      </c>
      <c r="O19" s="191">
        <v>0</v>
      </c>
      <c r="P19" s="191">
        <v>0</v>
      </c>
      <c r="Q19" s="191">
        <v>37.810139999999997</v>
      </c>
      <c r="R19" s="191">
        <v>331.84161</v>
      </c>
      <c r="S19" s="191">
        <v>375.67493999999999</v>
      </c>
      <c r="T19" s="191">
        <v>0</v>
      </c>
      <c r="U19" s="191">
        <v>12.856729999999999</v>
      </c>
      <c r="V19" s="191">
        <v>6894.9878699999999</v>
      </c>
      <c r="W19" s="430">
        <v>9.0471351485843217E-4</v>
      </c>
    </row>
    <row r="20" spans="1:23" ht="15" customHeight="1">
      <c r="A20" s="199" t="s">
        <v>496</v>
      </c>
      <c r="B20" s="191">
        <v>1144.05288</v>
      </c>
      <c r="C20" s="191">
        <v>2059.5476599999997</v>
      </c>
      <c r="D20" s="191">
        <v>725.13121999999998</v>
      </c>
      <c r="E20" s="191">
        <v>138.58842999999999</v>
      </c>
      <c r="F20" s="191">
        <v>383.93248</v>
      </c>
      <c r="G20" s="191">
        <v>175.20367000000002</v>
      </c>
      <c r="H20" s="191">
        <v>1028.06151</v>
      </c>
      <c r="I20" s="191">
        <v>244.35848000000001</v>
      </c>
      <c r="J20" s="191">
        <v>2714.5751500000001</v>
      </c>
      <c r="K20" s="191">
        <v>476.19115000000005</v>
      </c>
      <c r="L20" s="191">
        <v>136.48915</v>
      </c>
      <c r="M20" s="191">
        <v>300.42489</v>
      </c>
      <c r="N20" s="191">
        <v>0</v>
      </c>
      <c r="O20" s="191">
        <v>0</v>
      </c>
      <c r="P20" s="191">
        <v>230.57004000000001</v>
      </c>
      <c r="Q20" s="191">
        <v>27.394159999999999</v>
      </c>
      <c r="R20" s="191">
        <v>481.03411</v>
      </c>
      <c r="S20" s="191">
        <v>115.39461</v>
      </c>
      <c r="T20" s="191">
        <v>0</v>
      </c>
      <c r="U20" s="191">
        <v>129.36595</v>
      </c>
      <c r="V20" s="191">
        <v>43719.21574</v>
      </c>
      <c r="W20" s="430">
        <v>5.7365387850913645E-3</v>
      </c>
    </row>
    <row r="21" spans="1:23" ht="15" customHeight="1">
      <c r="A21" s="199" t="s">
        <v>497</v>
      </c>
      <c r="B21" s="191">
        <v>3727.9915699999997</v>
      </c>
      <c r="C21" s="191">
        <v>6236.9049800000003</v>
      </c>
      <c r="D21" s="191">
        <v>2829.98333</v>
      </c>
      <c r="E21" s="191">
        <v>4801.0556999999999</v>
      </c>
      <c r="F21" s="191">
        <v>1107.8909799999999</v>
      </c>
      <c r="G21" s="191">
        <v>1617.60851</v>
      </c>
      <c r="H21" s="191">
        <v>2650.91734</v>
      </c>
      <c r="I21" s="191">
        <v>2702.6054100000001</v>
      </c>
      <c r="J21" s="191">
        <v>5218.9289900000003</v>
      </c>
      <c r="K21" s="191">
        <v>2394.7047400000001</v>
      </c>
      <c r="L21" s="191">
        <v>1752.26163</v>
      </c>
      <c r="M21" s="191">
        <v>1012.5663499999999</v>
      </c>
      <c r="N21" s="191">
        <v>143.72289000000001</v>
      </c>
      <c r="O21" s="191">
        <v>180.01065</v>
      </c>
      <c r="P21" s="191">
        <v>48.435679999999998</v>
      </c>
      <c r="Q21" s="191">
        <v>919.26899000000003</v>
      </c>
      <c r="R21" s="191">
        <v>2349.1060600000001</v>
      </c>
      <c r="S21" s="191">
        <v>1297.81431</v>
      </c>
      <c r="T21" s="191">
        <v>67.233320000000006</v>
      </c>
      <c r="U21" s="191">
        <v>1137.82475</v>
      </c>
      <c r="V21" s="191">
        <v>148799.93283999999</v>
      </c>
      <c r="W21" s="430">
        <v>1.9524517343403977E-2</v>
      </c>
    </row>
    <row r="22" spans="1:23" ht="15" customHeight="1">
      <c r="A22" s="199" t="s">
        <v>498</v>
      </c>
      <c r="B22" s="191">
        <v>0</v>
      </c>
      <c r="C22" s="191">
        <v>0</v>
      </c>
      <c r="D22" s="191">
        <v>0</v>
      </c>
      <c r="E22" s="191">
        <v>267.74154999999996</v>
      </c>
      <c r="F22" s="191">
        <v>0</v>
      </c>
      <c r="G22" s="191">
        <v>0</v>
      </c>
      <c r="H22" s="191">
        <v>32.498280000000001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26.645569999999999</v>
      </c>
      <c r="V22" s="191">
        <v>781.46583999999996</v>
      </c>
      <c r="W22" s="430">
        <v>1.025386440379912E-4</v>
      </c>
    </row>
    <row r="23" spans="1:23" ht="15" customHeight="1">
      <c r="A23" s="199" t="s">
        <v>499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15.16677</v>
      </c>
      <c r="R23" s="191">
        <v>0</v>
      </c>
      <c r="S23" s="191">
        <v>0</v>
      </c>
      <c r="T23" s="191">
        <v>0</v>
      </c>
      <c r="U23" s="191">
        <v>0</v>
      </c>
      <c r="V23" s="191">
        <v>15.16677</v>
      </c>
      <c r="W23" s="430">
        <v>1.9900806287784553E-6</v>
      </c>
    </row>
    <row r="24" spans="1:23" s="201" customFormat="1" ht="15" customHeight="1">
      <c r="A24" s="199" t="s">
        <v>500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7.8650000000000002</v>
      </c>
      <c r="I24" s="191">
        <v>33.612459999999999</v>
      </c>
      <c r="J24" s="191">
        <v>11.37069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93.492279999999994</v>
      </c>
      <c r="R24" s="191">
        <v>49.767290000000003</v>
      </c>
      <c r="S24" s="191">
        <v>0</v>
      </c>
      <c r="T24" s="191">
        <v>0</v>
      </c>
      <c r="U24" s="191">
        <v>291.84116999999998</v>
      </c>
      <c r="V24" s="191">
        <v>1203.98757</v>
      </c>
      <c r="W24" s="430">
        <v>1.5797907796762559E-4</v>
      </c>
    </row>
    <row r="25" spans="1:23" s="201" customFormat="1" ht="15" customHeight="1">
      <c r="A25" s="234" t="s">
        <v>519</v>
      </c>
      <c r="B25" s="244">
        <v>117764.79776999999</v>
      </c>
      <c r="C25" s="244">
        <v>208665.22975999999</v>
      </c>
      <c r="D25" s="244">
        <v>101869.59937999997</v>
      </c>
      <c r="E25" s="244">
        <v>209473.70365000001</v>
      </c>
      <c r="F25" s="244">
        <v>105069.66895000001</v>
      </c>
      <c r="G25" s="244">
        <v>302424.98054000002</v>
      </c>
      <c r="H25" s="244">
        <v>78447.426220000008</v>
      </c>
      <c r="I25" s="244">
        <v>282225.21281</v>
      </c>
      <c r="J25" s="244">
        <v>243838.92298999999</v>
      </c>
      <c r="K25" s="244">
        <v>66975.724969999996</v>
      </c>
      <c r="L25" s="244">
        <v>68433.259669999985</v>
      </c>
      <c r="M25" s="244">
        <v>58792.634129999991</v>
      </c>
      <c r="N25" s="244">
        <v>22468.14992</v>
      </c>
      <c r="O25" s="244">
        <v>38692.010389999996</v>
      </c>
      <c r="P25" s="244">
        <v>19191.949109999998</v>
      </c>
      <c r="Q25" s="244">
        <v>116190.47075000001</v>
      </c>
      <c r="R25" s="244">
        <v>164827.32634</v>
      </c>
      <c r="S25" s="244">
        <v>81761.802930000005</v>
      </c>
      <c r="T25" s="244">
        <v>23686.470630000003</v>
      </c>
      <c r="U25" s="244">
        <v>29818.874239999997</v>
      </c>
      <c r="V25" s="244">
        <v>7621183.6750099994</v>
      </c>
      <c r="W25" s="431">
        <v>1</v>
      </c>
    </row>
    <row r="26" spans="1:23" ht="15" customHeight="1">
      <c r="A26" s="205" t="s">
        <v>579</v>
      </c>
      <c r="B26" s="200">
        <v>1.5452297542198453E-2</v>
      </c>
      <c r="C26" s="200">
        <v>2.7379635324131749E-2</v>
      </c>
      <c r="D26" s="200">
        <v>1.3366637483627675E-2</v>
      </c>
      <c r="E26" s="200">
        <v>2.7485717781198231E-2</v>
      </c>
      <c r="F26" s="200">
        <v>1.3786528895048859E-2</v>
      </c>
      <c r="G26" s="200">
        <v>3.9682153512669828E-2</v>
      </c>
      <c r="H26" s="200">
        <v>1.0293338878215277E-2</v>
      </c>
      <c r="I26" s="200">
        <v>3.7031677078643521E-2</v>
      </c>
      <c r="J26" s="200">
        <v>3.1994888640402709E-2</v>
      </c>
      <c r="K26" s="200">
        <v>8.7881000939020303E-3</v>
      </c>
      <c r="L26" s="200">
        <v>8.9793479055483068E-3</v>
      </c>
      <c r="M26" s="200">
        <v>7.7143704491445487E-3</v>
      </c>
      <c r="N26" s="200">
        <v>2.9481181504224171E-3</v>
      </c>
      <c r="O26" s="200">
        <v>5.0769030166366155E-3</v>
      </c>
      <c r="P26" s="200">
        <v>2.5182373143598086E-3</v>
      </c>
      <c r="Q26" s="200">
        <v>1.5245725034943152E-2</v>
      </c>
      <c r="R26" s="200">
        <v>2.1627523147155187E-2</v>
      </c>
      <c r="S26" s="200">
        <v>1.0728228896791774E-2</v>
      </c>
      <c r="T26" s="200">
        <v>3.1079779257477251E-3</v>
      </c>
      <c r="U26" s="200">
        <v>3.9126303093542586E-3</v>
      </c>
      <c r="V26" s="200">
        <v>1</v>
      </c>
      <c r="W26" s="205"/>
    </row>
    <row r="27" spans="1:23" ht="15" customHeight="1" thickBot="1">
      <c r="A27" s="206"/>
      <c r="B27" s="212"/>
      <c r="C27" s="212"/>
      <c r="D27" s="212"/>
      <c r="E27" s="208"/>
      <c r="F27" s="208"/>
      <c r="G27" s="208"/>
      <c r="H27" s="208"/>
      <c r="I27" s="208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06"/>
    </row>
    <row r="28" spans="1:23" ht="15" customHeight="1" thickTop="1">
      <c r="A28" s="190" t="s">
        <v>503</v>
      </c>
      <c r="B28" s="210"/>
      <c r="C28" s="210"/>
      <c r="D28" s="210"/>
      <c r="E28" s="200"/>
      <c r="F28" s="200"/>
      <c r="G28" s="200"/>
      <c r="H28" s="200"/>
      <c r="I28" s="20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190"/>
    </row>
    <row r="29" spans="1:23" ht="15" customHeight="1">
      <c r="A29" s="168"/>
      <c r="B29" s="168"/>
      <c r="C29" s="168"/>
      <c r="D29" s="168"/>
      <c r="E29" s="191"/>
      <c r="F29" s="191"/>
      <c r="G29" s="191"/>
      <c r="H29" s="191"/>
      <c r="I29" s="191"/>
      <c r="J29" s="191"/>
      <c r="K29" s="191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210"/>
    </row>
    <row r="30" spans="1:23" ht="15" customHeight="1">
      <c r="A30" s="217"/>
      <c r="B30" s="168"/>
      <c r="C30" s="168"/>
      <c r="D30" s="168"/>
      <c r="E30" s="191"/>
      <c r="F30" s="191"/>
      <c r="G30" s="191"/>
      <c r="H30" s="191"/>
      <c r="I30" s="191"/>
      <c r="J30" s="191"/>
      <c r="K30" s="191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210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1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76.85546875" style="193" customWidth="1"/>
    <col min="2" max="22" width="12.85546875" style="192" customWidth="1"/>
    <col min="23" max="258" width="11.42578125" style="192"/>
    <col min="259" max="259" width="76.85546875" style="192" customWidth="1"/>
    <col min="260" max="278" width="12.85546875" style="192" customWidth="1"/>
    <col min="279" max="514" width="11.42578125" style="192"/>
    <col min="515" max="515" width="76.85546875" style="192" customWidth="1"/>
    <col min="516" max="534" width="12.85546875" style="192" customWidth="1"/>
    <col min="535" max="770" width="11.42578125" style="192"/>
    <col min="771" max="771" width="76.85546875" style="192" customWidth="1"/>
    <col min="772" max="790" width="12.85546875" style="192" customWidth="1"/>
    <col min="791" max="1026" width="11.42578125" style="192"/>
    <col min="1027" max="1027" width="76.85546875" style="192" customWidth="1"/>
    <col min="1028" max="1046" width="12.85546875" style="192" customWidth="1"/>
    <col min="1047" max="1282" width="11.42578125" style="192"/>
    <col min="1283" max="1283" width="76.85546875" style="192" customWidth="1"/>
    <col min="1284" max="1302" width="12.85546875" style="192" customWidth="1"/>
    <col min="1303" max="1538" width="11.42578125" style="192"/>
    <col min="1539" max="1539" width="76.85546875" style="192" customWidth="1"/>
    <col min="1540" max="1558" width="12.85546875" style="192" customWidth="1"/>
    <col min="1559" max="1794" width="11.42578125" style="192"/>
    <col min="1795" max="1795" width="76.85546875" style="192" customWidth="1"/>
    <col min="1796" max="1814" width="12.85546875" style="192" customWidth="1"/>
    <col min="1815" max="2050" width="11.42578125" style="192"/>
    <col min="2051" max="2051" width="76.85546875" style="192" customWidth="1"/>
    <col min="2052" max="2070" width="12.85546875" style="192" customWidth="1"/>
    <col min="2071" max="2306" width="11.42578125" style="192"/>
    <col min="2307" max="2307" width="76.85546875" style="192" customWidth="1"/>
    <col min="2308" max="2326" width="12.85546875" style="192" customWidth="1"/>
    <col min="2327" max="2562" width="11.42578125" style="192"/>
    <col min="2563" max="2563" width="76.85546875" style="192" customWidth="1"/>
    <col min="2564" max="2582" width="12.85546875" style="192" customWidth="1"/>
    <col min="2583" max="2818" width="11.42578125" style="192"/>
    <col min="2819" max="2819" width="76.85546875" style="192" customWidth="1"/>
    <col min="2820" max="2838" width="12.85546875" style="192" customWidth="1"/>
    <col min="2839" max="3074" width="11.42578125" style="192"/>
    <col min="3075" max="3075" width="76.85546875" style="192" customWidth="1"/>
    <col min="3076" max="3094" width="12.85546875" style="192" customWidth="1"/>
    <col min="3095" max="3330" width="11.42578125" style="192"/>
    <col min="3331" max="3331" width="76.85546875" style="192" customWidth="1"/>
    <col min="3332" max="3350" width="12.85546875" style="192" customWidth="1"/>
    <col min="3351" max="3586" width="11.42578125" style="192"/>
    <col min="3587" max="3587" width="76.85546875" style="192" customWidth="1"/>
    <col min="3588" max="3606" width="12.85546875" style="192" customWidth="1"/>
    <col min="3607" max="3842" width="11.42578125" style="192"/>
    <col min="3843" max="3843" width="76.85546875" style="192" customWidth="1"/>
    <col min="3844" max="3862" width="12.85546875" style="192" customWidth="1"/>
    <col min="3863" max="4098" width="11.42578125" style="192"/>
    <col min="4099" max="4099" width="76.85546875" style="192" customWidth="1"/>
    <col min="4100" max="4118" width="12.85546875" style="192" customWidth="1"/>
    <col min="4119" max="4354" width="11.42578125" style="192"/>
    <col min="4355" max="4355" width="76.85546875" style="192" customWidth="1"/>
    <col min="4356" max="4374" width="12.85546875" style="192" customWidth="1"/>
    <col min="4375" max="4610" width="11.42578125" style="192"/>
    <col min="4611" max="4611" width="76.85546875" style="192" customWidth="1"/>
    <col min="4612" max="4630" width="12.85546875" style="192" customWidth="1"/>
    <col min="4631" max="4866" width="11.42578125" style="192"/>
    <col min="4867" max="4867" width="76.85546875" style="192" customWidth="1"/>
    <col min="4868" max="4886" width="12.85546875" style="192" customWidth="1"/>
    <col min="4887" max="5122" width="11.42578125" style="192"/>
    <col min="5123" max="5123" width="76.85546875" style="192" customWidth="1"/>
    <col min="5124" max="5142" width="12.85546875" style="192" customWidth="1"/>
    <col min="5143" max="5378" width="11.42578125" style="192"/>
    <col min="5379" max="5379" width="76.85546875" style="192" customWidth="1"/>
    <col min="5380" max="5398" width="12.85546875" style="192" customWidth="1"/>
    <col min="5399" max="5634" width="11.42578125" style="192"/>
    <col min="5635" max="5635" width="76.85546875" style="192" customWidth="1"/>
    <col min="5636" max="5654" width="12.85546875" style="192" customWidth="1"/>
    <col min="5655" max="5890" width="11.42578125" style="192"/>
    <col min="5891" max="5891" width="76.85546875" style="192" customWidth="1"/>
    <col min="5892" max="5910" width="12.85546875" style="192" customWidth="1"/>
    <col min="5911" max="6146" width="11.42578125" style="192"/>
    <col min="6147" max="6147" width="76.85546875" style="192" customWidth="1"/>
    <col min="6148" max="6166" width="12.85546875" style="192" customWidth="1"/>
    <col min="6167" max="6402" width="11.42578125" style="192"/>
    <col min="6403" max="6403" width="76.85546875" style="192" customWidth="1"/>
    <col min="6404" max="6422" width="12.85546875" style="192" customWidth="1"/>
    <col min="6423" max="6658" width="11.42578125" style="192"/>
    <col min="6659" max="6659" width="76.85546875" style="192" customWidth="1"/>
    <col min="6660" max="6678" width="12.85546875" style="192" customWidth="1"/>
    <col min="6679" max="6914" width="11.42578125" style="192"/>
    <col min="6915" max="6915" width="76.85546875" style="192" customWidth="1"/>
    <col min="6916" max="6934" width="12.85546875" style="192" customWidth="1"/>
    <col min="6935" max="7170" width="11.42578125" style="192"/>
    <col min="7171" max="7171" width="76.85546875" style="192" customWidth="1"/>
    <col min="7172" max="7190" width="12.85546875" style="192" customWidth="1"/>
    <col min="7191" max="7426" width="11.42578125" style="192"/>
    <col min="7427" max="7427" width="76.85546875" style="192" customWidth="1"/>
    <col min="7428" max="7446" width="12.85546875" style="192" customWidth="1"/>
    <col min="7447" max="7682" width="11.42578125" style="192"/>
    <col min="7683" max="7683" width="76.85546875" style="192" customWidth="1"/>
    <col min="7684" max="7702" width="12.85546875" style="192" customWidth="1"/>
    <col min="7703" max="7938" width="11.42578125" style="192"/>
    <col min="7939" max="7939" width="76.85546875" style="192" customWidth="1"/>
    <col min="7940" max="7958" width="12.85546875" style="192" customWidth="1"/>
    <col min="7959" max="8194" width="11.42578125" style="192"/>
    <col min="8195" max="8195" width="76.85546875" style="192" customWidth="1"/>
    <col min="8196" max="8214" width="12.85546875" style="192" customWidth="1"/>
    <col min="8215" max="8450" width="11.42578125" style="192"/>
    <col min="8451" max="8451" width="76.85546875" style="192" customWidth="1"/>
    <col min="8452" max="8470" width="12.85546875" style="192" customWidth="1"/>
    <col min="8471" max="8706" width="11.42578125" style="192"/>
    <col min="8707" max="8707" width="76.85546875" style="192" customWidth="1"/>
    <col min="8708" max="8726" width="12.85546875" style="192" customWidth="1"/>
    <col min="8727" max="8962" width="11.42578125" style="192"/>
    <col min="8963" max="8963" width="76.85546875" style="192" customWidth="1"/>
    <col min="8964" max="8982" width="12.85546875" style="192" customWidth="1"/>
    <col min="8983" max="9218" width="11.42578125" style="192"/>
    <col min="9219" max="9219" width="76.85546875" style="192" customWidth="1"/>
    <col min="9220" max="9238" width="12.85546875" style="192" customWidth="1"/>
    <col min="9239" max="9474" width="11.42578125" style="192"/>
    <col min="9475" max="9475" width="76.85546875" style="192" customWidth="1"/>
    <col min="9476" max="9494" width="12.85546875" style="192" customWidth="1"/>
    <col min="9495" max="9730" width="11.42578125" style="192"/>
    <col min="9731" max="9731" width="76.85546875" style="192" customWidth="1"/>
    <col min="9732" max="9750" width="12.85546875" style="192" customWidth="1"/>
    <col min="9751" max="9986" width="11.42578125" style="192"/>
    <col min="9987" max="9987" width="76.85546875" style="192" customWidth="1"/>
    <col min="9988" max="10006" width="12.85546875" style="192" customWidth="1"/>
    <col min="10007" max="10242" width="11.42578125" style="192"/>
    <col min="10243" max="10243" width="76.85546875" style="192" customWidth="1"/>
    <col min="10244" max="10262" width="12.85546875" style="192" customWidth="1"/>
    <col min="10263" max="10498" width="11.42578125" style="192"/>
    <col min="10499" max="10499" width="76.85546875" style="192" customWidth="1"/>
    <col min="10500" max="10518" width="12.85546875" style="192" customWidth="1"/>
    <col min="10519" max="10754" width="11.42578125" style="192"/>
    <col min="10755" max="10755" width="76.85546875" style="192" customWidth="1"/>
    <col min="10756" max="10774" width="12.85546875" style="192" customWidth="1"/>
    <col min="10775" max="11010" width="11.42578125" style="192"/>
    <col min="11011" max="11011" width="76.85546875" style="192" customWidth="1"/>
    <col min="11012" max="11030" width="12.85546875" style="192" customWidth="1"/>
    <col min="11031" max="11266" width="11.42578125" style="192"/>
    <col min="11267" max="11267" width="76.85546875" style="192" customWidth="1"/>
    <col min="11268" max="11286" width="12.85546875" style="192" customWidth="1"/>
    <col min="11287" max="11522" width="11.42578125" style="192"/>
    <col min="11523" max="11523" width="76.85546875" style="192" customWidth="1"/>
    <col min="11524" max="11542" width="12.85546875" style="192" customWidth="1"/>
    <col min="11543" max="11778" width="11.42578125" style="192"/>
    <col min="11779" max="11779" width="76.85546875" style="192" customWidth="1"/>
    <col min="11780" max="11798" width="12.85546875" style="192" customWidth="1"/>
    <col min="11799" max="12034" width="11.42578125" style="192"/>
    <col min="12035" max="12035" width="76.85546875" style="192" customWidth="1"/>
    <col min="12036" max="12054" width="12.85546875" style="192" customWidth="1"/>
    <col min="12055" max="12290" width="11.42578125" style="192"/>
    <col min="12291" max="12291" width="76.85546875" style="192" customWidth="1"/>
    <col min="12292" max="12310" width="12.85546875" style="192" customWidth="1"/>
    <col min="12311" max="12546" width="11.42578125" style="192"/>
    <col min="12547" max="12547" width="76.85546875" style="192" customWidth="1"/>
    <col min="12548" max="12566" width="12.85546875" style="192" customWidth="1"/>
    <col min="12567" max="12802" width="11.42578125" style="192"/>
    <col min="12803" max="12803" width="76.85546875" style="192" customWidth="1"/>
    <col min="12804" max="12822" width="12.85546875" style="192" customWidth="1"/>
    <col min="12823" max="13058" width="11.42578125" style="192"/>
    <col min="13059" max="13059" width="76.85546875" style="192" customWidth="1"/>
    <col min="13060" max="13078" width="12.85546875" style="192" customWidth="1"/>
    <col min="13079" max="13314" width="11.42578125" style="192"/>
    <col min="13315" max="13315" width="76.85546875" style="192" customWidth="1"/>
    <col min="13316" max="13334" width="12.85546875" style="192" customWidth="1"/>
    <col min="13335" max="13570" width="11.42578125" style="192"/>
    <col min="13571" max="13571" width="76.85546875" style="192" customWidth="1"/>
    <col min="13572" max="13590" width="12.85546875" style="192" customWidth="1"/>
    <col min="13591" max="13826" width="11.42578125" style="192"/>
    <col min="13827" max="13827" width="76.85546875" style="192" customWidth="1"/>
    <col min="13828" max="13846" width="12.85546875" style="192" customWidth="1"/>
    <col min="13847" max="14082" width="11.42578125" style="192"/>
    <col min="14083" max="14083" width="76.85546875" style="192" customWidth="1"/>
    <col min="14084" max="14102" width="12.85546875" style="192" customWidth="1"/>
    <col min="14103" max="14338" width="11.42578125" style="192"/>
    <col min="14339" max="14339" width="76.85546875" style="192" customWidth="1"/>
    <col min="14340" max="14358" width="12.85546875" style="192" customWidth="1"/>
    <col min="14359" max="14594" width="11.42578125" style="192"/>
    <col min="14595" max="14595" width="76.85546875" style="192" customWidth="1"/>
    <col min="14596" max="14614" width="12.85546875" style="192" customWidth="1"/>
    <col min="14615" max="14850" width="11.42578125" style="192"/>
    <col min="14851" max="14851" width="76.85546875" style="192" customWidth="1"/>
    <col min="14852" max="14870" width="12.85546875" style="192" customWidth="1"/>
    <col min="14871" max="15106" width="11.42578125" style="192"/>
    <col min="15107" max="15107" width="76.85546875" style="192" customWidth="1"/>
    <col min="15108" max="15126" width="12.85546875" style="192" customWidth="1"/>
    <col min="15127" max="15362" width="11.42578125" style="192"/>
    <col min="15363" max="15363" width="76.85546875" style="192" customWidth="1"/>
    <col min="15364" max="15382" width="12.85546875" style="192" customWidth="1"/>
    <col min="15383" max="15618" width="11.42578125" style="192"/>
    <col min="15619" max="15619" width="76.85546875" style="192" customWidth="1"/>
    <col min="15620" max="15638" width="12.85546875" style="192" customWidth="1"/>
    <col min="15639" max="15874" width="11.42578125" style="192"/>
    <col min="15875" max="15875" width="76.85546875" style="192" customWidth="1"/>
    <col min="15876" max="15894" width="12.85546875" style="192" customWidth="1"/>
    <col min="15895" max="16130" width="11.42578125" style="192"/>
    <col min="16131" max="16131" width="76.85546875" style="192" customWidth="1"/>
    <col min="16132" max="16150" width="12.85546875" style="192" customWidth="1"/>
    <col min="16151" max="16384" width="11.42578125" style="192"/>
  </cols>
  <sheetData>
    <row r="1" spans="1:22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</row>
    <row r="2" spans="1:22" s="169" customFormat="1" ht="15" customHeight="1">
      <c r="A2" s="586" t="s">
        <v>864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</row>
    <row r="3" spans="1:2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</row>
    <row r="4" spans="1:22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</row>
    <row r="5" spans="1:22" ht="15" customHeight="1">
      <c r="A5" s="194"/>
      <c r="B5" s="168"/>
      <c r="C5" s="168"/>
      <c r="D5" s="168"/>
      <c r="E5" s="191"/>
      <c r="F5" s="191"/>
      <c r="G5" s="191"/>
      <c r="H5" s="191"/>
      <c r="I5" s="191"/>
      <c r="J5" s="191"/>
      <c r="K5" s="168"/>
      <c r="L5" s="168"/>
      <c r="M5" s="168"/>
      <c r="N5" s="168"/>
      <c r="O5" s="218"/>
      <c r="P5" s="168"/>
      <c r="Q5" s="168"/>
      <c r="R5" s="168"/>
      <c r="S5" s="168"/>
      <c r="T5" s="168"/>
      <c r="U5" s="168"/>
      <c r="V5" s="168"/>
    </row>
    <row r="6" spans="1:22" s="201" customFormat="1" ht="30" customHeight="1">
      <c r="A6" s="195" t="s">
        <v>510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ht="15" customHeight="1">
      <c r="A7" s="199" t="s">
        <v>80</v>
      </c>
      <c r="B7" s="191">
        <v>30883.226159999998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0</v>
      </c>
      <c r="J7" s="191">
        <v>0</v>
      </c>
      <c r="K7" s="191">
        <v>0</v>
      </c>
      <c r="L7" s="191">
        <v>0</v>
      </c>
      <c r="M7" s="191">
        <v>0</v>
      </c>
      <c r="N7" s="191">
        <v>0</v>
      </c>
      <c r="O7" s="191">
        <v>0</v>
      </c>
      <c r="P7" s="191">
        <v>0</v>
      </c>
      <c r="Q7" s="191">
        <v>0</v>
      </c>
      <c r="R7" s="191">
        <v>0</v>
      </c>
      <c r="S7" s="191">
        <v>0</v>
      </c>
      <c r="T7" s="191">
        <v>0</v>
      </c>
      <c r="U7" s="191">
        <v>0</v>
      </c>
      <c r="V7" s="191">
        <v>0</v>
      </c>
    </row>
    <row r="8" spans="1:22" ht="15" customHeight="1">
      <c r="A8" s="199" t="s">
        <v>81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</row>
    <row r="9" spans="1:22" ht="15" customHeight="1">
      <c r="A9" s="199" t="s">
        <v>82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</row>
    <row r="10" spans="1:22" ht="15" customHeight="1">
      <c r="A10" s="199" t="s">
        <v>881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</row>
    <row r="11" spans="1:22" ht="15" customHeight="1">
      <c r="A11" s="199" t="s">
        <v>95</v>
      </c>
      <c r="B11" s="191">
        <v>0</v>
      </c>
      <c r="C11" s="191">
        <v>0</v>
      </c>
      <c r="D11" s="191">
        <v>0</v>
      </c>
      <c r="E11" s="191">
        <v>0</v>
      </c>
      <c r="F11" s="191">
        <v>690.94268999999997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  <c r="R11" s="191">
        <v>0</v>
      </c>
      <c r="S11" s="191">
        <v>0</v>
      </c>
      <c r="T11" s="191">
        <v>0</v>
      </c>
      <c r="U11" s="191">
        <v>0</v>
      </c>
      <c r="V11" s="191">
        <v>0</v>
      </c>
    </row>
    <row r="12" spans="1:22" ht="15" customHeight="1">
      <c r="A12" s="199" t="s">
        <v>96</v>
      </c>
      <c r="B12" s="191">
        <v>59787.247040000002</v>
      </c>
      <c r="C12" s="191">
        <v>8399.2228400000004</v>
      </c>
      <c r="D12" s="191">
        <v>3831.3144300000004</v>
      </c>
      <c r="E12" s="191">
        <v>0</v>
      </c>
      <c r="F12" s="191">
        <v>0</v>
      </c>
      <c r="G12" s="191">
        <v>0</v>
      </c>
      <c r="H12" s="191">
        <v>0</v>
      </c>
      <c r="I12" s="191">
        <v>42.875</v>
      </c>
      <c r="J12" s="191">
        <v>0</v>
      </c>
      <c r="K12" s="191">
        <v>0</v>
      </c>
      <c r="L12" s="191">
        <v>0</v>
      </c>
      <c r="M12" s="191">
        <v>0</v>
      </c>
      <c r="N12" s="191">
        <v>756.85580000000004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0</v>
      </c>
    </row>
    <row r="13" spans="1:22" ht="15" customHeight="1">
      <c r="A13" s="199" t="s">
        <v>888</v>
      </c>
      <c r="B13" s="191">
        <v>1118.5436999999999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0</v>
      </c>
      <c r="K13" s="191">
        <v>0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0</v>
      </c>
      <c r="R13" s="191">
        <v>0</v>
      </c>
      <c r="S13" s="191">
        <v>0</v>
      </c>
      <c r="T13" s="191">
        <v>0</v>
      </c>
      <c r="U13" s="191">
        <v>0</v>
      </c>
      <c r="V13" s="191">
        <v>0</v>
      </c>
    </row>
    <row r="14" spans="1:22" ht="15" customHeight="1">
      <c r="A14" s="199" t="s">
        <v>889</v>
      </c>
      <c r="B14" s="191">
        <v>868.27943999999991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  <c r="T14" s="191">
        <v>0</v>
      </c>
      <c r="U14" s="191">
        <v>0</v>
      </c>
      <c r="V14" s="191">
        <v>0</v>
      </c>
    </row>
    <row r="15" spans="1:22" ht="15" customHeight="1">
      <c r="A15" s="199" t="s">
        <v>890</v>
      </c>
      <c r="B15" s="191">
        <v>0</v>
      </c>
      <c r="C15" s="191">
        <v>0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0</v>
      </c>
      <c r="Q15" s="191">
        <v>0</v>
      </c>
      <c r="R15" s="191">
        <v>0</v>
      </c>
      <c r="S15" s="191">
        <v>0</v>
      </c>
      <c r="T15" s="191">
        <v>0</v>
      </c>
      <c r="U15" s="191">
        <v>0</v>
      </c>
      <c r="V15" s="191">
        <v>0</v>
      </c>
    </row>
    <row r="16" spans="1:22" ht="15" customHeight="1">
      <c r="A16" s="199" t="s">
        <v>533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</row>
    <row r="17" spans="1:22" ht="15" customHeight="1">
      <c r="A17" s="199" t="s">
        <v>534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0</v>
      </c>
      <c r="Q17" s="191">
        <v>0</v>
      </c>
      <c r="R17" s="191">
        <v>0</v>
      </c>
      <c r="S17" s="191">
        <v>0</v>
      </c>
      <c r="T17" s="191">
        <v>0</v>
      </c>
      <c r="U17" s="191">
        <v>0</v>
      </c>
      <c r="V17" s="191">
        <v>0</v>
      </c>
    </row>
    <row r="18" spans="1:22" ht="15" customHeight="1">
      <c r="A18" s="199" t="s">
        <v>85</v>
      </c>
      <c r="B18" s="191">
        <v>129759.14552999999</v>
      </c>
      <c r="C18" s="191">
        <v>144682.54419999997</v>
      </c>
      <c r="D18" s="191">
        <v>36090.750670000001</v>
      </c>
      <c r="E18" s="191">
        <v>12763.808949999999</v>
      </c>
      <c r="F18" s="191">
        <v>19939.307649999999</v>
      </c>
      <c r="G18" s="191">
        <v>16738.25675</v>
      </c>
      <c r="H18" s="191">
        <v>16710.979339999998</v>
      </c>
      <c r="I18" s="191">
        <v>25621.912090000002</v>
      </c>
      <c r="J18" s="191">
        <v>15301.69469</v>
      </c>
      <c r="K18" s="191">
        <v>40318.922119999996</v>
      </c>
      <c r="L18" s="191">
        <v>9125.7149600000012</v>
      </c>
      <c r="M18" s="191">
        <v>12956.77166</v>
      </c>
      <c r="N18" s="191">
        <v>26930.040539999998</v>
      </c>
      <c r="O18" s="191">
        <v>9736.4004499999992</v>
      </c>
      <c r="P18" s="191">
        <v>5287.0879100000002</v>
      </c>
      <c r="Q18" s="191">
        <v>5098.5149000000001</v>
      </c>
      <c r="R18" s="191">
        <v>34649.579530000003</v>
      </c>
      <c r="S18" s="191">
        <v>20284.941760000002</v>
      </c>
      <c r="T18" s="191">
        <v>4374.1417199999996</v>
      </c>
      <c r="U18" s="191">
        <v>36265.838659999994</v>
      </c>
      <c r="V18" s="191">
        <v>21703.252559999997</v>
      </c>
    </row>
    <row r="19" spans="1:22" ht="15" customHeight="1">
      <c r="A19" s="199" t="s">
        <v>87</v>
      </c>
      <c r="B19" s="191">
        <v>13614.03153</v>
      </c>
      <c r="C19" s="191">
        <v>269449.65347000002</v>
      </c>
      <c r="D19" s="191">
        <v>168924.16545</v>
      </c>
      <c r="E19" s="191">
        <v>0</v>
      </c>
      <c r="F19" s="191">
        <v>68694.397239999991</v>
      </c>
      <c r="G19" s="191">
        <v>0</v>
      </c>
      <c r="H19" s="191">
        <v>0</v>
      </c>
      <c r="I19" s="191">
        <v>0</v>
      </c>
      <c r="J19" s="191">
        <v>34757.797200000001</v>
      </c>
      <c r="K19" s="191">
        <v>2407.4205299999999</v>
      </c>
      <c r="L19" s="191">
        <v>1701.4972600000001</v>
      </c>
      <c r="M19" s="191">
        <v>3449.06657</v>
      </c>
      <c r="N19" s="191">
        <v>0</v>
      </c>
      <c r="O19" s="191">
        <v>16247.401949999999</v>
      </c>
      <c r="P19" s="191">
        <v>0</v>
      </c>
      <c r="Q19" s="191">
        <v>0</v>
      </c>
      <c r="R19" s="191">
        <v>22503.344980000002</v>
      </c>
      <c r="S19" s="191">
        <v>0</v>
      </c>
      <c r="T19" s="191">
        <v>216.99948000000001</v>
      </c>
      <c r="U19" s="191">
        <v>0</v>
      </c>
      <c r="V19" s="191">
        <v>10945.59585</v>
      </c>
    </row>
    <row r="20" spans="1:22" ht="15" customHeight="1">
      <c r="A20" s="199" t="s">
        <v>88</v>
      </c>
      <c r="B20" s="191">
        <v>280182.46117000002</v>
      </c>
      <c r="C20" s="191">
        <v>0</v>
      </c>
      <c r="D20" s="191">
        <v>0</v>
      </c>
      <c r="E20" s="191">
        <v>15081.586300000001</v>
      </c>
      <c r="F20" s="191">
        <v>0</v>
      </c>
      <c r="G20" s="191">
        <v>116125.36762</v>
      </c>
      <c r="H20" s="191">
        <v>40106.143040000003</v>
      </c>
      <c r="I20" s="191">
        <v>70055.681479999999</v>
      </c>
      <c r="J20" s="191">
        <v>53123.746570000003</v>
      </c>
      <c r="K20" s="191">
        <v>13245.954179999999</v>
      </c>
      <c r="L20" s="191">
        <v>12217.947400000001</v>
      </c>
      <c r="M20" s="191">
        <v>12143.998609999999</v>
      </c>
      <c r="N20" s="191">
        <v>15012.40213</v>
      </c>
      <c r="O20" s="191">
        <v>0</v>
      </c>
      <c r="P20" s="191">
        <v>11279.24145</v>
      </c>
      <c r="Q20" s="191">
        <v>5679.8026500000005</v>
      </c>
      <c r="R20" s="191">
        <v>0</v>
      </c>
      <c r="S20" s="191">
        <v>0</v>
      </c>
      <c r="T20" s="191">
        <v>14018.46017</v>
      </c>
      <c r="U20" s="191">
        <v>23752.375840000001</v>
      </c>
      <c r="V20" s="191">
        <v>0</v>
      </c>
    </row>
    <row r="21" spans="1:22" ht="15" customHeight="1">
      <c r="A21" s="199" t="s">
        <v>535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  <c r="R21" s="191">
        <v>0</v>
      </c>
      <c r="S21" s="191">
        <v>0</v>
      </c>
      <c r="T21" s="191">
        <v>0</v>
      </c>
      <c r="U21" s="191">
        <v>0</v>
      </c>
      <c r="V21" s="191">
        <v>0</v>
      </c>
    </row>
    <row r="22" spans="1:22" ht="15" customHeight="1">
      <c r="A22" s="199" t="s">
        <v>89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0</v>
      </c>
      <c r="V22" s="191">
        <v>0</v>
      </c>
    </row>
    <row r="23" spans="1:22" ht="15" customHeight="1">
      <c r="A23" s="199" t="s">
        <v>90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0</v>
      </c>
      <c r="U23" s="191">
        <v>0</v>
      </c>
      <c r="V23" s="191">
        <v>0</v>
      </c>
    </row>
    <row r="24" spans="1:22" ht="15" customHeight="1">
      <c r="A24" s="199" t="s">
        <v>91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</row>
    <row r="25" spans="1:22" ht="15" customHeight="1">
      <c r="A25" s="199" t="s">
        <v>884</v>
      </c>
      <c r="B25" s="191">
        <v>64748.404729999995</v>
      </c>
      <c r="C25" s="191">
        <v>0</v>
      </c>
      <c r="D25" s="191">
        <v>0</v>
      </c>
      <c r="E25" s="191">
        <v>76.016869999999997</v>
      </c>
      <c r="F25" s="191">
        <v>0</v>
      </c>
      <c r="G25" s="191">
        <v>4365.5450099999998</v>
      </c>
      <c r="H25" s="191">
        <v>5381.5591399999994</v>
      </c>
      <c r="I25" s="191">
        <v>931.26932999999997</v>
      </c>
      <c r="J25" s="191">
        <v>7073.0607199999995</v>
      </c>
      <c r="K25" s="191">
        <v>13044.78939</v>
      </c>
      <c r="L25" s="191">
        <v>309.01713000000001</v>
      </c>
      <c r="M25" s="191">
        <v>34.457140000000003</v>
      </c>
      <c r="N25" s="191">
        <v>1769.1579999999999</v>
      </c>
      <c r="O25" s="191">
        <v>32489.097289999998</v>
      </c>
      <c r="P25" s="191">
        <v>9623.3960399999996</v>
      </c>
      <c r="Q25" s="191">
        <v>354.59095000000002</v>
      </c>
      <c r="R25" s="191">
        <v>45.119419999999998</v>
      </c>
      <c r="S25" s="191">
        <v>3607.0181499999999</v>
      </c>
      <c r="T25" s="191">
        <v>115.88111000000001</v>
      </c>
      <c r="U25" s="191">
        <v>994.95318000000009</v>
      </c>
      <c r="V25" s="191">
        <v>0</v>
      </c>
    </row>
    <row r="26" spans="1:22" ht="15" customHeight="1">
      <c r="A26" s="199" t="s">
        <v>891</v>
      </c>
      <c r="B26" s="191">
        <v>24650.487280000001</v>
      </c>
      <c r="C26" s="191">
        <v>0</v>
      </c>
      <c r="D26" s="191">
        <v>0</v>
      </c>
      <c r="E26" s="191">
        <v>305.68963000000002</v>
      </c>
      <c r="F26" s="191">
        <v>0</v>
      </c>
      <c r="G26" s="191">
        <v>1019.0520799999999</v>
      </c>
      <c r="H26" s="191">
        <v>0</v>
      </c>
      <c r="I26" s="191">
        <v>2690.6871900000001</v>
      </c>
      <c r="J26" s="191">
        <v>5814.98182</v>
      </c>
      <c r="K26" s="191">
        <v>1250.8938000000001</v>
      </c>
      <c r="L26" s="191">
        <v>372.68950999999998</v>
      </c>
      <c r="M26" s="191">
        <v>0</v>
      </c>
      <c r="N26" s="191">
        <v>158.14414000000002</v>
      </c>
      <c r="O26" s="191">
        <v>0</v>
      </c>
      <c r="P26" s="191">
        <v>10084.035240000001</v>
      </c>
      <c r="Q26" s="191">
        <v>0</v>
      </c>
      <c r="R26" s="191">
        <v>0</v>
      </c>
      <c r="S26" s="191">
        <v>0</v>
      </c>
      <c r="T26" s="191">
        <v>2109.8081699999998</v>
      </c>
      <c r="U26" s="191">
        <v>0</v>
      </c>
      <c r="V26" s="191">
        <v>0</v>
      </c>
    </row>
    <row r="27" spans="1:22" ht="15" customHeight="1">
      <c r="A27" s="199" t="s">
        <v>886</v>
      </c>
      <c r="B27" s="191">
        <v>1560.12744</v>
      </c>
      <c r="C27" s="191">
        <v>0</v>
      </c>
      <c r="D27" s="191">
        <v>0</v>
      </c>
      <c r="E27" s="191">
        <v>0</v>
      </c>
      <c r="F27" s="191">
        <v>0</v>
      </c>
      <c r="G27" s="191">
        <v>0</v>
      </c>
      <c r="H27" s="191">
        <v>181.52954</v>
      </c>
      <c r="I27" s="191">
        <v>0</v>
      </c>
      <c r="J27" s="191">
        <v>0</v>
      </c>
      <c r="K27" s="191">
        <v>1761.2298500000002</v>
      </c>
      <c r="L27" s="191">
        <v>0</v>
      </c>
      <c r="M27" s="191">
        <v>0</v>
      </c>
      <c r="N27" s="191">
        <v>0</v>
      </c>
      <c r="O27" s="191">
        <v>3024.81511</v>
      </c>
      <c r="P27" s="191">
        <v>0</v>
      </c>
      <c r="Q27" s="191">
        <v>0</v>
      </c>
      <c r="R27" s="191">
        <v>0</v>
      </c>
      <c r="S27" s="191">
        <v>0</v>
      </c>
      <c r="T27" s="191">
        <v>0</v>
      </c>
      <c r="U27" s="191">
        <v>0</v>
      </c>
      <c r="V27" s="191">
        <v>0</v>
      </c>
    </row>
    <row r="28" spans="1:22" ht="15" customHeight="1">
      <c r="A28" s="199" t="s">
        <v>83</v>
      </c>
      <c r="B28" s="191">
        <v>120345.22203</v>
      </c>
      <c r="C28" s="191">
        <v>52296.067840000003</v>
      </c>
      <c r="D28" s="191">
        <v>44511.024749999997</v>
      </c>
      <c r="E28" s="191">
        <v>17339.81235</v>
      </c>
      <c r="F28" s="191">
        <v>58645.395920000003</v>
      </c>
      <c r="G28" s="191">
        <v>41287.468580000001</v>
      </c>
      <c r="H28" s="191">
        <v>21047.54636</v>
      </c>
      <c r="I28" s="191">
        <v>27149.30745</v>
      </c>
      <c r="J28" s="191">
        <v>18650.36117</v>
      </c>
      <c r="K28" s="191">
        <v>10793.00778</v>
      </c>
      <c r="L28" s="191">
        <v>21080.54306</v>
      </c>
      <c r="M28" s="191">
        <v>6564.8291600000002</v>
      </c>
      <c r="N28" s="191">
        <v>59041.857779999998</v>
      </c>
      <c r="O28" s="191">
        <v>6883.5917800000007</v>
      </c>
      <c r="P28" s="191">
        <v>14389.15041</v>
      </c>
      <c r="Q28" s="191">
        <v>14424.003789999999</v>
      </c>
      <c r="R28" s="191">
        <v>12870.546460000001</v>
      </c>
      <c r="S28" s="191">
        <v>17818.705489999997</v>
      </c>
      <c r="T28" s="191">
        <v>5282.2235599999995</v>
      </c>
      <c r="U28" s="191">
        <v>79736.200870000001</v>
      </c>
      <c r="V28" s="191">
        <v>90878.824370000002</v>
      </c>
    </row>
    <row r="29" spans="1:22" ht="15" customHeight="1">
      <c r="A29" s="199" t="s">
        <v>299</v>
      </c>
      <c r="B29" s="191">
        <v>6138.8959500000001</v>
      </c>
      <c r="C29" s="191">
        <v>5876.8046100000001</v>
      </c>
      <c r="D29" s="191">
        <v>0</v>
      </c>
      <c r="E29" s="191">
        <v>0</v>
      </c>
      <c r="F29" s="191">
        <v>0</v>
      </c>
      <c r="G29" s="191">
        <v>329.48738000000003</v>
      </c>
      <c r="H29" s="191">
        <v>0</v>
      </c>
      <c r="I29" s="191">
        <v>0</v>
      </c>
      <c r="J29" s="191">
        <v>34.849769999999999</v>
      </c>
      <c r="K29" s="191">
        <v>20095.7183</v>
      </c>
      <c r="L29" s="191">
        <v>829.32087999999999</v>
      </c>
      <c r="M29" s="191">
        <v>847.35212000000001</v>
      </c>
      <c r="N29" s="191">
        <v>6955.0571399999999</v>
      </c>
      <c r="O29" s="191">
        <v>0</v>
      </c>
      <c r="P29" s="191">
        <v>0</v>
      </c>
      <c r="Q29" s="191">
        <v>6.8017700000000003</v>
      </c>
      <c r="R29" s="191">
        <v>1319.56747</v>
      </c>
      <c r="S29" s="191">
        <v>2479.93309</v>
      </c>
      <c r="T29" s="191">
        <v>0</v>
      </c>
      <c r="U29" s="191">
        <v>682.44567000000006</v>
      </c>
      <c r="V29" s="191">
        <v>52380.854930000001</v>
      </c>
    </row>
    <row r="30" spans="1:22" ht="15" customHeight="1">
      <c r="A30" s="284" t="s">
        <v>537</v>
      </c>
      <c r="B30" s="191">
        <v>0</v>
      </c>
      <c r="C30" s="191">
        <v>0</v>
      </c>
      <c r="D30" s="191">
        <v>0</v>
      </c>
      <c r="E30" s="191">
        <v>0</v>
      </c>
      <c r="F30" s="191">
        <v>0</v>
      </c>
      <c r="G30" s="191">
        <v>0</v>
      </c>
      <c r="H30" s="191">
        <v>0</v>
      </c>
      <c r="I30" s="191">
        <v>0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1">
        <v>0</v>
      </c>
      <c r="P30" s="191">
        <v>0</v>
      </c>
      <c r="Q30" s="191">
        <v>0</v>
      </c>
      <c r="R30" s="191">
        <v>0</v>
      </c>
      <c r="S30" s="191">
        <v>0</v>
      </c>
      <c r="T30" s="191">
        <v>0</v>
      </c>
      <c r="U30" s="191">
        <v>196.49751999999998</v>
      </c>
      <c r="V30" s="191">
        <v>465.87738000000002</v>
      </c>
    </row>
    <row r="31" spans="1:22" ht="15" customHeight="1">
      <c r="A31" s="199" t="s">
        <v>538</v>
      </c>
      <c r="B31" s="191">
        <v>3.1735500000000001</v>
      </c>
      <c r="C31" s="191">
        <v>63.915550000000003</v>
      </c>
      <c r="D31" s="191">
        <v>0</v>
      </c>
      <c r="E31" s="191">
        <v>3128.8831800000003</v>
      </c>
      <c r="F31" s="191">
        <v>0</v>
      </c>
      <c r="G31" s="191">
        <v>0</v>
      </c>
      <c r="H31" s="191">
        <v>47.085740000000001</v>
      </c>
      <c r="I31" s="191">
        <v>0</v>
      </c>
      <c r="J31" s="191">
        <v>0</v>
      </c>
      <c r="K31" s="191">
        <v>0</v>
      </c>
      <c r="L31" s="191">
        <v>0</v>
      </c>
      <c r="M31" s="191">
        <v>18.501810000000003</v>
      </c>
      <c r="N31" s="191">
        <v>716.84877000000006</v>
      </c>
      <c r="O31" s="191">
        <v>0</v>
      </c>
      <c r="P31" s="191">
        <v>0</v>
      </c>
      <c r="Q31" s="191">
        <v>355.69072999999997</v>
      </c>
      <c r="R31" s="191">
        <v>58.01455</v>
      </c>
      <c r="S31" s="191">
        <v>498.60657000000003</v>
      </c>
      <c r="T31" s="191">
        <v>13.40297</v>
      </c>
      <c r="U31" s="191">
        <v>3061.7875600000002</v>
      </c>
      <c r="V31" s="191">
        <v>168.34182000000001</v>
      </c>
    </row>
    <row r="32" spans="1:22" ht="15" customHeight="1">
      <c r="A32" s="284" t="s">
        <v>84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91">
        <v>0</v>
      </c>
      <c r="Q32" s="191">
        <v>0</v>
      </c>
      <c r="R32" s="191">
        <v>0</v>
      </c>
      <c r="S32" s="191">
        <v>0</v>
      </c>
      <c r="T32" s="191">
        <v>0</v>
      </c>
      <c r="U32" s="191">
        <v>147.87203</v>
      </c>
      <c r="V32" s="191">
        <v>0</v>
      </c>
    </row>
    <row r="33" spans="1:22" ht="15" customHeight="1">
      <c r="A33" s="199" t="s">
        <v>92</v>
      </c>
      <c r="B33" s="191">
        <v>466938.23806</v>
      </c>
      <c r="C33" s="191">
        <v>220870.04283000002</v>
      </c>
      <c r="D33" s="191">
        <v>70271.300290000014</v>
      </c>
      <c r="E33" s="191">
        <v>35271.004860000001</v>
      </c>
      <c r="F33" s="191">
        <v>17735.062579999998</v>
      </c>
      <c r="G33" s="191">
        <v>49306.198389999998</v>
      </c>
      <c r="H33" s="191">
        <v>53419.432939999999</v>
      </c>
      <c r="I33" s="191">
        <v>33504.344089999999</v>
      </c>
      <c r="J33" s="191">
        <v>17800.559269999998</v>
      </c>
      <c r="K33" s="191">
        <v>22911.774069999999</v>
      </c>
      <c r="L33" s="191">
        <v>52239.541409999998</v>
      </c>
      <c r="M33" s="191">
        <v>23255.77189</v>
      </c>
      <c r="N33" s="191">
        <v>121936.03591999999</v>
      </c>
      <c r="O33" s="191">
        <v>41840.820950000001</v>
      </c>
      <c r="P33" s="191">
        <v>11775.336140000001</v>
      </c>
      <c r="Q33" s="191">
        <v>28128.26886</v>
      </c>
      <c r="R33" s="191">
        <v>18301.30716</v>
      </c>
      <c r="S33" s="191">
        <v>140032.20628000001</v>
      </c>
      <c r="T33" s="191">
        <v>21595.829899999997</v>
      </c>
      <c r="U33" s="191">
        <v>56344.79855</v>
      </c>
      <c r="V33" s="191">
        <v>98445.324689999994</v>
      </c>
    </row>
    <row r="34" spans="1:22" ht="15" customHeight="1">
      <c r="A34" s="199" t="s">
        <v>93</v>
      </c>
      <c r="B34" s="191">
        <v>23559.688320000001</v>
      </c>
      <c r="C34" s="191">
        <v>60283.967579999997</v>
      </c>
      <c r="D34" s="191">
        <v>17626.360190000003</v>
      </c>
      <c r="E34" s="191">
        <v>0</v>
      </c>
      <c r="F34" s="191">
        <v>37241.43073</v>
      </c>
      <c r="G34" s="191">
        <v>0</v>
      </c>
      <c r="H34" s="191">
        <v>681.32465000000002</v>
      </c>
      <c r="I34" s="191">
        <v>0</v>
      </c>
      <c r="J34" s="191">
        <v>3303.0186200000003</v>
      </c>
      <c r="K34" s="191">
        <v>8867.2935099999995</v>
      </c>
      <c r="L34" s="191">
        <v>0</v>
      </c>
      <c r="M34" s="191">
        <v>957.38745999999992</v>
      </c>
      <c r="N34" s="191">
        <v>0</v>
      </c>
      <c r="O34" s="191">
        <v>16335.92007</v>
      </c>
      <c r="P34" s="191">
        <v>0</v>
      </c>
      <c r="Q34" s="191">
        <v>0</v>
      </c>
      <c r="R34" s="191">
        <v>3227.3058900000001</v>
      </c>
      <c r="S34" s="191">
        <v>0</v>
      </c>
      <c r="T34" s="191">
        <v>2944.2602200000001</v>
      </c>
      <c r="U34" s="191">
        <v>1180.62445</v>
      </c>
      <c r="V34" s="191">
        <v>26701.582129999999</v>
      </c>
    </row>
    <row r="35" spans="1:22" s="201" customFormat="1" ht="15" customHeight="1">
      <c r="A35" s="199" t="s">
        <v>94</v>
      </c>
      <c r="B35" s="191">
        <v>74188.008709999995</v>
      </c>
      <c r="C35" s="191">
        <v>0</v>
      </c>
      <c r="D35" s="191">
        <v>0</v>
      </c>
      <c r="E35" s="191">
        <v>9973.0501700000004</v>
      </c>
      <c r="F35" s="191">
        <v>0</v>
      </c>
      <c r="G35" s="191">
        <v>96595.177280000004</v>
      </c>
      <c r="H35" s="191">
        <v>55751.88366</v>
      </c>
      <c r="I35" s="191">
        <v>22114.05962</v>
      </c>
      <c r="J35" s="191">
        <v>6390.7960700000003</v>
      </c>
      <c r="K35" s="191">
        <v>0</v>
      </c>
      <c r="L35" s="191">
        <v>2368.5638599999997</v>
      </c>
      <c r="M35" s="191">
        <v>1550.3099099999999</v>
      </c>
      <c r="N35" s="191">
        <v>10428.527269999999</v>
      </c>
      <c r="O35" s="191">
        <v>0</v>
      </c>
      <c r="P35" s="191">
        <v>7726.8782300000003</v>
      </c>
      <c r="Q35" s="191">
        <v>2641.6363500000002</v>
      </c>
      <c r="R35" s="191">
        <v>3420.6567999999997</v>
      </c>
      <c r="S35" s="191">
        <v>0</v>
      </c>
      <c r="T35" s="191">
        <v>11718.113740000001</v>
      </c>
      <c r="U35" s="191">
        <v>77304.997209999987</v>
      </c>
      <c r="V35" s="191">
        <v>0</v>
      </c>
    </row>
    <row r="36" spans="1:22" s="201" customFormat="1" ht="15" customHeight="1">
      <c r="A36" s="199" t="s">
        <v>341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  <c r="R36" s="191">
        <v>0</v>
      </c>
      <c r="S36" s="191">
        <v>0</v>
      </c>
      <c r="T36" s="191">
        <v>0</v>
      </c>
      <c r="U36" s="191">
        <v>0</v>
      </c>
      <c r="V36" s="191">
        <v>0</v>
      </c>
    </row>
    <row r="37" spans="1:22" s="201" customFormat="1" ht="15" customHeight="1">
      <c r="A37" s="202" t="s">
        <v>519</v>
      </c>
      <c r="B37" s="203">
        <v>1298345.1806399999</v>
      </c>
      <c r="C37" s="203">
        <v>761922.2189199999</v>
      </c>
      <c r="D37" s="203">
        <v>341254.91577999998</v>
      </c>
      <c r="E37" s="203">
        <v>93939.852310000002</v>
      </c>
      <c r="F37" s="203">
        <v>202946.53680999999</v>
      </c>
      <c r="G37" s="203">
        <v>325766.55309000006</v>
      </c>
      <c r="H37" s="203">
        <v>193327.48441</v>
      </c>
      <c r="I37" s="203">
        <v>182110.13624999998</v>
      </c>
      <c r="J37" s="203">
        <v>162250.8659</v>
      </c>
      <c r="K37" s="203">
        <v>134697.00353000002</v>
      </c>
      <c r="L37" s="203">
        <v>100244.83546999999</v>
      </c>
      <c r="M37" s="203">
        <v>61778.446329999992</v>
      </c>
      <c r="N37" s="203">
        <v>243704.92749</v>
      </c>
      <c r="O37" s="203">
        <v>126558.04759999999</v>
      </c>
      <c r="P37" s="203">
        <v>70165.125419999997</v>
      </c>
      <c r="Q37" s="203">
        <v>56689.31</v>
      </c>
      <c r="R37" s="203">
        <v>96395.442260000011</v>
      </c>
      <c r="S37" s="203">
        <v>184721.41134000002</v>
      </c>
      <c r="T37" s="203">
        <v>62389.121039999998</v>
      </c>
      <c r="U37" s="203">
        <v>279668.39153999998</v>
      </c>
      <c r="V37" s="203">
        <v>301689.65372999996</v>
      </c>
    </row>
    <row r="38" spans="1:22" s="274" customFormat="1" ht="15" customHeight="1">
      <c r="A38" s="434" t="s">
        <v>579</v>
      </c>
      <c r="B38" s="200">
        <v>0.17036004326956417</v>
      </c>
      <c r="C38" s="200">
        <v>9.9974262714380785E-2</v>
      </c>
      <c r="D38" s="200">
        <v>4.4777154092084277E-2</v>
      </c>
      <c r="E38" s="200">
        <v>1.2326149889029768E-2</v>
      </c>
      <c r="F38" s="200">
        <v>2.6629267245646546E-2</v>
      </c>
      <c r="G38" s="200">
        <v>4.2744876253041172E-2</v>
      </c>
      <c r="H38" s="200">
        <v>2.5367120470265573E-2</v>
      </c>
      <c r="I38" s="200">
        <v>2.3895256172232458E-2</v>
      </c>
      <c r="J38" s="200">
        <v>2.1289457493594271E-2</v>
      </c>
      <c r="K38" s="200">
        <v>1.7674026670118703E-2</v>
      </c>
      <c r="L38" s="200">
        <v>1.315344698996097E-2</v>
      </c>
      <c r="M38" s="200">
        <v>8.106148462550854E-3</v>
      </c>
      <c r="N38" s="200">
        <v>3.1977306660264972E-2</v>
      </c>
      <c r="O38" s="200">
        <v>1.660608810872596E-2</v>
      </c>
      <c r="P38" s="200">
        <v>9.2065915758037312E-3</v>
      </c>
      <c r="Q38" s="200">
        <v>7.4383865312005627E-3</v>
      </c>
      <c r="R38" s="200">
        <v>1.2648355737191114E-2</v>
      </c>
      <c r="S38" s="200">
        <v>2.4237889967893684E-2</v>
      </c>
      <c r="T38" s="200">
        <v>8.186277053599306E-3</v>
      </c>
      <c r="U38" s="200">
        <v>3.6696188343687042E-2</v>
      </c>
      <c r="V38" s="200">
        <v>3.9585668919021828E-2</v>
      </c>
    </row>
    <row r="39" spans="1:22" ht="15" customHeight="1" thickBot="1">
      <c r="A39" s="206"/>
      <c r="B39" s="207"/>
      <c r="C39" s="207"/>
      <c r="D39" s="207"/>
      <c r="E39" s="208"/>
      <c r="F39" s="208"/>
      <c r="G39" s="208"/>
      <c r="H39" s="208"/>
      <c r="I39" s="208"/>
      <c r="J39" s="208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</row>
    <row r="40" spans="1:22" ht="15" customHeight="1" thickTop="1">
      <c r="A40" s="190" t="s">
        <v>503</v>
      </c>
      <c r="B40" s="210"/>
      <c r="C40" s="210"/>
      <c r="D40" s="210"/>
      <c r="E40" s="200"/>
      <c r="F40" s="200"/>
      <c r="G40" s="200"/>
      <c r="H40" s="200"/>
      <c r="I40" s="200"/>
      <c r="J40" s="20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</row>
    <row r="41" spans="1:22" ht="15" customHeight="1">
      <c r="A41" s="168"/>
      <c r="B41" s="168"/>
      <c r="C41" s="168"/>
      <c r="D41" s="168"/>
      <c r="E41" s="191"/>
      <c r="F41" s="191"/>
      <c r="G41" s="191"/>
      <c r="H41" s="191"/>
      <c r="I41" s="191"/>
      <c r="J41" s="191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41"/>
  <sheetViews>
    <sheetView zoomScaleNormal="100" workbookViewId="0">
      <selection activeCell="C29" sqref="C29"/>
    </sheetView>
  </sheetViews>
  <sheetFormatPr baseColWidth="10" defaultColWidth="11.42578125" defaultRowHeight="12.75"/>
  <cols>
    <col min="1" max="1" width="76.85546875" style="193" customWidth="1"/>
    <col min="2" max="21" width="12.85546875" style="192" customWidth="1"/>
    <col min="22" max="22" width="14.5703125" style="192" customWidth="1"/>
    <col min="23" max="23" width="12.5703125" style="192" customWidth="1"/>
    <col min="24" max="258" width="11.42578125" style="192"/>
    <col min="259" max="259" width="76.85546875" style="192" customWidth="1"/>
    <col min="260" max="277" width="12.85546875" style="192" customWidth="1"/>
    <col min="278" max="278" width="14.5703125" style="192" customWidth="1"/>
    <col min="279" max="279" width="12.5703125" style="192" customWidth="1"/>
    <col min="280" max="514" width="11.42578125" style="192"/>
    <col min="515" max="515" width="76.85546875" style="192" customWidth="1"/>
    <col min="516" max="533" width="12.85546875" style="192" customWidth="1"/>
    <col min="534" max="534" width="14.5703125" style="192" customWidth="1"/>
    <col min="535" max="535" width="12.5703125" style="192" customWidth="1"/>
    <col min="536" max="770" width="11.42578125" style="192"/>
    <col min="771" max="771" width="76.85546875" style="192" customWidth="1"/>
    <col min="772" max="789" width="12.85546875" style="192" customWidth="1"/>
    <col min="790" max="790" width="14.5703125" style="192" customWidth="1"/>
    <col min="791" max="791" width="12.5703125" style="192" customWidth="1"/>
    <col min="792" max="1026" width="11.42578125" style="192"/>
    <col min="1027" max="1027" width="76.85546875" style="192" customWidth="1"/>
    <col min="1028" max="1045" width="12.85546875" style="192" customWidth="1"/>
    <col min="1046" max="1046" width="14.5703125" style="192" customWidth="1"/>
    <col min="1047" max="1047" width="12.5703125" style="192" customWidth="1"/>
    <col min="1048" max="1282" width="11.42578125" style="192"/>
    <col min="1283" max="1283" width="76.85546875" style="192" customWidth="1"/>
    <col min="1284" max="1301" width="12.85546875" style="192" customWidth="1"/>
    <col min="1302" max="1302" width="14.5703125" style="192" customWidth="1"/>
    <col min="1303" max="1303" width="12.5703125" style="192" customWidth="1"/>
    <col min="1304" max="1538" width="11.42578125" style="192"/>
    <col min="1539" max="1539" width="76.85546875" style="192" customWidth="1"/>
    <col min="1540" max="1557" width="12.85546875" style="192" customWidth="1"/>
    <col min="1558" max="1558" width="14.5703125" style="192" customWidth="1"/>
    <col min="1559" max="1559" width="12.5703125" style="192" customWidth="1"/>
    <col min="1560" max="1794" width="11.42578125" style="192"/>
    <col min="1795" max="1795" width="76.85546875" style="192" customWidth="1"/>
    <col min="1796" max="1813" width="12.85546875" style="192" customWidth="1"/>
    <col min="1814" max="1814" width="14.5703125" style="192" customWidth="1"/>
    <col min="1815" max="1815" width="12.5703125" style="192" customWidth="1"/>
    <col min="1816" max="2050" width="11.42578125" style="192"/>
    <col min="2051" max="2051" width="76.85546875" style="192" customWidth="1"/>
    <col min="2052" max="2069" width="12.85546875" style="192" customWidth="1"/>
    <col min="2070" max="2070" width="14.5703125" style="192" customWidth="1"/>
    <col min="2071" max="2071" width="12.5703125" style="192" customWidth="1"/>
    <col min="2072" max="2306" width="11.42578125" style="192"/>
    <col min="2307" max="2307" width="76.85546875" style="192" customWidth="1"/>
    <col min="2308" max="2325" width="12.85546875" style="192" customWidth="1"/>
    <col min="2326" max="2326" width="14.5703125" style="192" customWidth="1"/>
    <col min="2327" max="2327" width="12.5703125" style="192" customWidth="1"/>
    <col min="2328" max="2562" width="11.42578125" style="192"/>
    <col min="2563" max="2563" width="76.85546875" style="192" customWidth="1"/>
    <col min="2564" max="2581" width="12.85546875" style="192" customWidth="1"/>
    <col min="2582" max="2582" width="14.5703125" style="192" customWidth="1"/>
    <col min="2583" max="2583" width="12.5703125" style="192" customWidth="1"/>
    <col min="2584" max="2818" width="11.42578125" style="192"/>
    <col min="2819" max="2819" width="76.85546875" style="192" customWidth="1"/>
    <col min="2820" max="2837" width="12.85546875" style="192" customWidth="1"/>
    <col min="2838" max="2838" width="14.5703125" style="192" customWidth="1"/>
    <col min="2839" max="2839" width="12.5703125" style="192" customWidth="1"/>
    <col min="2840" max="3074" width="11.42578125" style="192"/>
    <col min="3075" max="3075" width="76.85546875" style="192" customWidth="1"/>
    <col min="3076" max="3093" width="12.85546875" style="192" customWidth="1"/>
    <col min="3094" max="3094" width="14.5703125" style="192" customWidth="1"/>
    <col min="3095" max="3095" width="12.5703125" style="192" customWidth="1"/>
    <col min="3096" max="3330" width="11.42578125" style="192"/>
    <col min="3331" max="3331" width="76.85546875" style="192" customWidth="1"/>
    <col min="3332" max="3349" width="12.85546875" style="192" customWidth="1"/>
    <col min="3350" max="3350" width="14.5703125" style="192" customWidth="1"/>
    <col min="3351" max="3351" width="12.5703125" style="192" customWidth="1"/>
    <col min="3352" max="3586" width="11.42578125" style="192"/>
    <col min="3587" max="3587" width="76.85546875" style="192" customWidth="1"/>
    <col min="3588" max="3605" width="12.85546875" style="192" customWidth="1"/>
    <col min="3606" max="3606" width="14.5703125" style="192" customWidth="1"/>
    <col min="3607" max="3607" width="12.5703125" style="192" customWidth="1"/>
    <col min="3608" max="3842" width="11.42578125" style="192"/>
    <col min="3843" max="3843" width="76.85546875" style="192" customWidth="1"/>
    <col min="3844" max="3861" width="12.85546875" style="192" customWidth="1"/>
    <col min="3862" max="3862" width="14.5703125" style="192" customWidth="1"/>
    <col min="3863" max="3863" width="12.5703125" style="192" customWidth="1"/>
    <col min="3864" max="4098" width="11.42578125" style="192"/>
    <col min="4099" max="4099" width="76.85546875" style="192" customWidth="1"/>
    <col min="4100" max="4117" width="12.85546875" style="192" customWidth="1"/>
    <col min="4118" max="4118" width="14.5703125" style="192" customWidth="1"/>
    <col min="4119" max="4119" width="12.5703125" style="192" customWidth="1"/>
    <col min="4120" max="4354" width="11.42578125" style="192"/>
    <col min="4355" max="4355" width="76.85546875" style="192" customWidth="1"/>
    <col min="4356" max="4373" width="12.85546875" style="192" customWidth="1"/>
    <col min="4374" max="4374" width="14.5703125" style="192" customWidth="1"/>
    <col min="4375" max="4375" width="12.5703125" style="192" customWidth="1"/>
    <col min="4376" max="4610" width="11.42578125" style="192"/>
    <col min="4611" max="4611" width="76.85546875" style="192" customWidth="1"/>
    <col min="4612" max="4629" width="12.85546875" style="192" customWidth="1"/>
    <col min="4630" max="4630" width="14.5703125" style="192" customWidth="1"/>
    <col min="4631" max="4631" width="12.5703125" style="192" customWidth="1"/>
    <col min="4632" max="4866" width="11.42578125" style="192"/>
    <col min="4867" max="4867" width="76.85546875" style="192" customWidth="1"/>
    <col min="4868" max="4885" width="12.85546875" style="192" customWidth="1"/>
    <col min="4886" max="4886" width="14.5703125" style="192" customWidth="1"/>
    <col min="4887" max="4887" width="12.5703125" style="192" customWidth="1"/>
    <col min="4888" max="5122" width="11.42578125" style="192"/>
    <col min="5123" max="5123" width="76.85546875" style="192" customWidth="1"/>
    <col min="5124" max="5141" width="12.85546875" style="192" customWidth="1"/>
    <col min="5142" max="5142" width="14.5703125" style="192" customWidth="1"/>
    <col min="5143" max="5143" width="12.5703125" style="192" customWidth="1"/>
    <col min="5144" max="5378" width="11.42578125" style="192"/>
    <col min="5379" max="5379" width="76.85546875" style="192" customWidth="1"/>
    <col min="5380" max="5397" width="12.85546875" style="192" customWidth="1"/>
    <col min="5398" max="5398" width="14.5703125" style="192" customWidth="1"/>
    <col min="5399" max="5399" width="12.5703125" style="192" customWidth="1"/>
    <col min="5400" max="5634" width="11.42578125" style="192"/>
    <col min="5635" max="5635" width="76.85546875" style="192" customWidth="1"/>
    <col min="5636" max="5653" width="12.85546875" style="192" customWidth="1"/>
    <col min="5654" max="5654" width="14.5703125" style="192" customWidth="1"/>
    <col min="5655" max="5655" width="12.5703125" style="192" customWidth="1"/>
    <col min="5656" max="5890" width="11.42578125" style="192"/>
    <col min="5891" max="5891" width="76.85546875" style="192" customWidth="1"/>
    <col min="5892" max="5909" width="12.85546875" style="192" customWidth="1"/>
    <col min="5910" max="5910" width="14.5703125" style="192" customWidth="1"/>
    <col min="5911" max="5911" width="12.5703125" style="192" customWidth="1"/>
    <col min="5912" max="6146" width="11.42578125" style="192"/>
    <col min="6147" max="6147" width="76.85546875" style="192" customWidth="1"/>
    <col min="6148" max="6165" width="12.85546875" style="192" customWidth="1"/>
    <col min="6166" max="6166" width="14.5703125" style="192" customWidth="1"/>
    <col min="6167" max="6167" width="12.5703125" style="192" customWidth="1"/>
    <col min="6168" max="6402" width="11.42578125" style="192"/>
    <col min="6403" max="6403" width="76.85546875" style="192" customWidth="1"/>
    <col min="6404" max="6421" width="12.85546875" style="192" customWidth="1"/>
    <col min="6422" max="6422" width="14.5703125" style="192" customWidth="1"/>
    <col min="6423" max="6423" width="12.5703125" style="192" customWidth="1"/>
    <col min="6424" max="6658" width="11.42578125" style="192"/>
    <col min="6659" max="6659" width="76.85546875" style="192" customWidth="1"/>
    <col min="6660" max="6677" width="12.85546875" style="192" customWidth="1"/>
    <col min="6678" max="6678" width="14.5703125" style="192" customWidth="1"/>
    <col min="6679" max="6679" width="12.5703125" style="192" customWidth="1"/>
    <col min="6680" max="6914" width="11.42578125" style="192"/>
    <col min="6915" max="6915" width="76.85546875" style="192" customWidth="1"/>
    <col min="6916" max="6933" width="12.85546875" style="192" customWidth="1"/>
    <col min="6934" max="6934" width="14.5703125" style="192" customWidth="1"/>
    <col min="6935" max="6935" width="12.5703125" style="192" customWidth="1"/>
    <col min="6936" max="7170" width="11.42578125" style="192"/>
    <col min="7171" max="7171" width="76.85546875" style="192" customWidth="1"/>
    <col min="7172" max="7189" width="12.85546875" style="192" customWidth="1"/>
    <col min="7190" max="7190" width="14.5703125" style="192" customWidth="1"/>
    <col min="7191" max="7191" width="12.5703125" style="192" customWidth="1"/>
    <col min="7192" max="7426" width="11.42578125" style="192"/>
    <col min="7427" max="7427" width="76.85546875" style="192" customWidth="1"/>
    <col min="7428" max="7445" width="12.85546875" style="192" customWidth="1"/>
    <col min="7446" max="7446" width="14.5703125" style="192" customWidth="1"/>
    <col min="7447" max="7447" width="12.5703125" style="192" customWidth="1"/>
    <col min="7448" max="7682" width="11.42578125" style="192"/>
    <col min="7683" max="7683" width="76.85546875" style="192" customWidth="1"/>
    <col min="7684" max="7701" width="12.85546875" style="192" customWidth="1"/>
    <col min="7702" max="7702" width="14.5703125" style="192" customWidth="1"/>
    <col min="7703" max="7703" width="12.5703125" style="192" customWidth="1"/>
    <col min="7704" max="7938" width="11.42578125" style="192"/>
    <col min="7939" max="7939" width="76.85546875" style="192" customWidth="1"/>
    <col min="7940" max="7957" width="12.85546875" style="192" customWidth="1"/>
    <col min="7958" max="7958" width="14.5703125" style="192" customWidth="1"/>
    <col min="7959" max="7959" width="12.5703125" style="192" customWidth="1"/>
    <col min="7960" max="8194" width="11.42578125" style="192"/>
    <col min="8195" max="8195" width="76.85546875" style="192" customWidth="1"/>
    <col min="8196" max="8213" width="12.85546875" style="192" customWidth="1"/>
    <col min="8214" max="8214" width="14.5703125" style="192" customWidth="1"/>
    <col min="8215" max="8215" width="12.5703125" style="192" customWidth="1"/>
    <col min="8216" max="8450" width="11.42578125" style="192"/>
    <col min="8451" max="8451" width="76.85546875" style="192" customWidth="1"/>
    <col min="8452" max="8469" width="12.85546875" style="192" customWidth="1"/>
    <col min="8470" max="8470" width="14.5703125" style="192" customWidth="1"/>
    <col min="8471" max="8471" width="12.5703125" style="192" customWidth="1"/>
    <col min="8472" max="8706" width="11.42578125" style="192"/>
    <col min="8707" max="8707" width="76.85546875" style="192" customWidth="1"/>
    <col min="8708" max="8725" width="12.85546875" style="192" customWidth="1"/>
    <col min="8726" max="8726" width="14.5703125" style="192" customWidth="1"/>
    <col min="8727" max="8727" width="12.5703125" style="192" customWidth="1"/>
    <col min="8728" max="8962" width="11.42578125" style="192"/>
    <col min="8963" max="8963" width="76.85546875" style="192" customWidth="1"/>
    <col min="8964" max="8981" width="12.85546875" style="192" customWidth="1"/>
    <col min="8982" max="8982" width="14.5703125" style="192" customWidth="1"/>
    <col min="8983" max="8983" width="12.5703125" style="192" customWidth="1"/>
    <col min="8984" max="9218" width="11.42578125" style="192"/>
    <col min="9219" max="9219" width="76.85546875" style="192" customWidth="1"/>
    <col min="9220" max="9237" width="12.85546875" style="192" customWidth="1"/>
    <col min="9238" max="9238" width="14.5703125" style="192" customWidth="1"/>
    <col min="9239" max="9239" width="12.5703125" style="192" customWidth="1"/>
    <col min="9240" max="9474" width="11.42578125" style="192"/>
    <col min="9475" max="9475" width="76.85546875" style="192" customWidth="1"/>
    <col min="9476" max="9493" width="12.85546875" style="192" customWidth="1"/>
    <col min="9494" max="9494" width="14.5703125" style="192" customWidth="1"/>
    <col min="9495" max="9495" width="12.5703125" style="192" customWidth="1"/>
    <col min="9496" max="9730" width="11.42578125" style="192"/>
    <col min="9731" max="9731" width="76.85546875" style="192" customWidth="1"/>
    <col min="9732" max="9749" width="12.85546875" style="192" customWidth="1"/>
    <col min="9750" max="9750" width="14.5703125" style="192" customWidth="1"/>
    <col min="9751" max="9751" width="12.5703125" style="192" customWidth="1"/>
    <col min="9752" max="9986" width="11.42578125" style="192"/>
    <col min="9987" max="9987" width="76.85546875" style="192" customWidth="1"/>
    <col min="9988" max="10005" width="12.85546875" style="192" customWidth="1"/>
    <col min="10006" max="10006" width="14.5703125" style="192" customWidth="1"/>
    <col min="10007" max="10007" width="12.5703125" style="192" customWidth="1"/>
    <col min="10008" max="10242" width="11.42578125" style="192"/>
    <col min="10243" max="10243" width="76.85546875" style="192" customWidth="1"/>
    <col min="10244" max="10261" width="12.85546875" style="192" customWidth="1"/>
    <col min="10262" max="10262" width="14.5703125" style="192" customWidth="1"/>
    <col min="10263" max="10263" width="12.5703125" style="192" customWidth="1"/>
    <col min="10264" max="10498" width="11.42578125" style="192"/>
    <col min="10499" max="10499" width="76.85546875" style="192" customWidth="1"/>
    <col min="10500" max="10517" width="12.85546875" style="192" customWidth="1"/>
    <col min="10518" max="10518" width="14.5703125" style="192" customWidth="1"/>
    <col min="10519" max="10519" width="12.5703125" style="192" customWidth="1"/>
    <col min="10520" max="10754" width="11.42578125" style="192"/>
    <col min="10755" max="10755" width="76.85546875" style="192" customWidth="1"/>
    <col min="10756" max="10773" width="12.85546875" style="192" customWidth="1"/>
    <col min="10774" max="10774" width="14.5703125" style="192" customWidth="1"/>
    <col min="10775" max="10775" width="12.5703125" style="192" customWidth="1"/>
    <col min="10776" max="11010" width="11.42578125" style="192"/>
    <col min="11011" max="11011" width="76.85546875" style="192" customWidth="1"/>
    <col min="11012" max="11029" width="12.85546875" style="192" customWidth="1"/>
    <col min="11030" max="11030" width="14.5703125" style="192" customWidth="1"/>
    <col min="11031" max="11031" width="12.5703125" style="192" customWidth="1"/>
    <col min="11032" max="11266" width="11.42578125" style="192"/>
    <col min="11267" max="11267" width="76.85546875" style="192" customWidth="1"/>
    <col min="11268" max="11285" width="12.85546875" style="192" customWidth="1"/>
    <col min="11286" max="11286" width="14.5703125" style="192" customWidth="1"/>
    <col min="11287" max="11287" width="12.5703125" style="192" customWidth="1"/>
    <col min="11288" max="11522" width="11.42578125" style="192"/>
    <col min="11523" max="11523" width="76.85546875" style="192" customWidth="1"/>
    <col min="11524" max="11541" width="12.85546875" style="192" customWidth="1"/>
    <col min="11542" max="11542" width="14.5703125" style="192" customWidth="1"/>
    <col min="11543" max="11543" width="12.5703125" style="192" customWidth="1"/>
    <col min="11544" max="11778" width="11.42578125" style="192"/>
    <col min="11779" max="11779" width="76.85546875" style="192" customWidth="1"/>
    <col min="11780" max="11797" width="12.85546875" style="192" customWidth="1"/>
    <col min="11798" max="11798" width="14.5703125" style="192" customWidth="1"/>
    <col min="11799" max="11799" width="12.5703125" style="192" customWidth="1"/>
    <col min="11800" max="12034" width="11.42578125" style="192"/>
    <col min="12035" max="12035" width="76.85546875" style="192" customWidth="1"/>
    <col min="12036" max="12053" width="12.85546875" style="192" customWidth="1"/>
    <col min="12054" max="12054" width="14.5703125" style="192" customWidth="1"/>
    <col min="12055" max="12055" width="12.5703125" style="192" customWidth="1"/>
    <col min="12056" max="12290" width="11.42578125" style="192"/>
    <col min="12291" max="12291" width="76.85546875" style="192" customWidth="1"/>
    <col min="12292" max="12309" width="12.85546875" style="192" customWidth="1"/>
    <col min="12310" max="12310" width="14.5703125" style="192" customWidth="1"/>
    <col min="12311" max="12311" width="12.5703125" style="192" customWidth="1"/>
    <col min="12312" max="12546" width="11.42578125" style="192"/>
    <col min="12547" max="12547" width="76.85546875" style="192" customWidth="1"/>
    <col min="12548" max="12565" width="12.85546875" style="192" customWidth="1"/>
    <col min="12566" max="12566" width="14.5703125" style="192" customWidth="1"/>
    <col min="12567" max="12567" width="12.5703125" style="192" customWidth="1"/>
    <col min="12568" max="12802" width="11.42578125" style="192"/>
    <col min="12803" max="12803" width="76.85546875" style="192" customWidth="1"/>
    <col min="12804" max="12821" width="12.85546875" style="192" customWidth="1"/>
    <col min="12822" max="12822" width="14.5703125" style="192" customWidth="1"/>
    <col min="12823" max="12823" width="12.5703125" style="192" customWidth="1"/>
    <col min="12824" max="13058" width="11.42578125" style="192"/>
    <col min="13059" max="13059" width="76.85546875" style="192" customWidth="1"/>
    <col min="13060" max="13077" width="12.85546875" style="192" customWidth="1"/>
    <col min="13078" max="13078" width="14.5703125" style="192" customWidth="1"/>
    <col min="13079" max="13079" width="12.5703125" style="192" customWidth="1"/>
    <col min="13080" max="13314" width="11.42578125" style="192"/>
    <col min="13315" max="13315" width="76.85546875" style="192" customWidth="1"/>
    <col min="13316" max="13333" width="12.85546875" style="192" customWidth="1"/>
    <col min="13334" max="13334" width="14.5703125" style="192" customWidth="1"/>
    <col min="13335" max="13335" width="12.5703125" style="192" customWidth="1"/>
    <col min="13336" max="13570" width="11.42578125" style="192"/>
    <col min="13571" max="13571" width="76.85546875" style="192" customWidth="1"/>
    <col min="13572" max="13589" width="12.85546875" style="192" customWidth="1"/>
    <col min="13590" max="13590" width="14.5703125" style="192" customWidth="1"/>
    <col min="13591" max="13591" width="12.5703125" style="192" customWidth="1"/>
    <col min="13592" max="13826" width="11.42578125" style="192"/>
    <col min="13827" max="13827" width="76.85546875" style="192" customWidth="1"/>
    <col min="13828" max="13845" width="12.85546875" style="192" customWidth="1"/>
    <col min="13846" max="13846" width="14.5703125" style="192" customWidth="1"/>
    <col min="13847" max="13847" width="12.5703125" style="192" customWidth="1"/>
    <col min="13848" max="14082" width="11.42578125" style="192"/>
    <col min="14083" max="14083" width="76.85546875" style="192" customWidth="1"/>
    <col min="14084" max="14101" width="12.85546875" style="192" customWidth="1"/>
    <col min="14102" max="14102" width="14.5703125" style="192" customWidth="1"/>
    <col min="14103" max="14103" width="12.5703125" style="192" customWidth="1"/>
    <col min="14104" max="14338" width="11.42578125" style="192"/>
    <col min="14339" max="14339" width="76.85546875" style="192" customWidth="1"/>
    <col min="14340" max="14357" width="12.85546875" style="192" customWidth="1"/>
    <col min="14358" max="14358" width="14.5703125" style="192" customWidth="1"/>
    <col min="14359" max="14359" width="12.5703125" style="192" customWidth="1"/>
    <col min="14360" max="14594" width="11.42578125" style="192"/>
    <col min="14595" max="14595" width="76.85546875" style="192" customWidth="1"/>
    <col min="14596" max="14613" width="12.85546875" style="192" customWidth="1"/>
    <col min="14614" max="14614" width="14.5703125" style="192" customWidth="1"/>
    <col min="14615" max="14615" width="12.5703125" style="192" customWidth="1"/>
    <col min="14616" max="14850" width="11.42578125" style="192"/>
    <col min="14851" max="14851" width="76.85546875" style="192" customWidth="1"/>
    <col min="14852" max="14869" width="12.85546875" style="192" customWidth="1"/>
    <col min="14870" max="14870" width="14.5703125" style="192" customWidth="1"/>
    <col min="14871" max="14871" width="12.5703125" style="192" customWidth="1"/>
    <col min="14872" max="15106" width="11.42578125" style="192"/>
    <col min="15107" max="15107" width="76.85546875" style="192" customWidth="1"/>
    <col min="15108" max="15125" width="12.85546875" style="192" customWidth="1"/>
    <col min="15126" max="15126" width="14.5703125" style="192" customWidth="1"/>
    <col min="15127" max="15127" width="12.5703125" style="192" customWidth="1"/>
    <col min="15128" max="15362" width="11.42578125" style="192"/>
    <col min="15363" max="15363" width="76.85546875" style="192" customWidth="1"/>
    <col min="15364" max="15381" width="12.85546875" style="192" customWidth="1"/>
    <col min="15382" max="15382" width="14.5703125" style="192" customWidth="1"/>
    <col min="15383" max="15383" width="12.5703125" style="192" customWidth="1"/>
    <col min="15384" max="15618" width="11.42578125" style="192"/>
    <col min="15619" max="15619" width="76.85546875" style="192" customWidth="1"/>
    <col min="15620" max="15637" width="12.85546875" style="192" customWidth="1"/>
    <col min="15638" max="15638" width="14.5703125" style="192" customWidth="1"/>
    <col min="15639" max="15639" width="12.5703125" style="192" customWidth="1"/>
    <col min="15640" max="15874" width="11.42578125" style="192"/>
    <col min="15875" max="15875" width="76.85546875" style="192" customWidth="1"/>
    <col min="15876" max="15893" width="12.85546875" style="192" customWidth="1"/>
    <col min="15894" max="15894" width="14.5703125" style="192" customWidth="1"/>
    <col min="15895" max="15895" width="12.5703125" style="192" customWidth="1"/>
    <col min="15896" max="16130" width="11.42578125" style="192"/>
    <col min="16131" max="16131" width="76.85546875" style="192" customWidth="1"/>
    <col min="16132" max="16149" width="12.85546875" style="192" customWidth="1"/>
    <col min="16150" max="16150" width="14.5703125" style="192" customWidth="1"/>
    <col min="16151" max="16151" width="12.5703125" style="192" customWidth="1"/>
    <col min="16152" max="16384" width="11.42578125" style="192"/>
  </cols>
  <sheetData>
    <row r="1" spans="1:23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</row>
    <row r="2" spans="1:23" s="169" customFormat="1" ht="15" customHeight="1">
      <c r="A2" s="586" t="s">
        <v>864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</row>
    <row r="3" spans="1:23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</row>
    <row r="4" spans="1:23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</row>
    <row r="5" spans="1:23" ht="15" customHeight="1">
      <c r="A5" s="194"/>
      <c r="B5" s="168"/>
      <c r="C5" s="168"/>
      <c r="D5" s="168"/>
      <c r="E5" s="168"/>
      <c r="F5" s="191"/>
      <c r="G5" s="191"/>
      <c r="H5" s="191"/>
      <c r="I5" s="191"/>
      <c r="J5" s="191"/>
      <c r="K5" s="191"/>
      <c r="L5" s="168"/>
      <c r="M5" s="168"/>
      <c r="N5" s="168"/>
      <c r="O5" s="218"/>
      <c r="P5" s="168"/>
      <c r="Q5" s="168"/>
      <c r="R5" s="168"/>
      <c r="S5" s="168"/>
      <c r="T5" s="168"/>
      <c r="U5" s="168"/>
      <c r="V5" s="168"/>
      <c r="W5" s="194"/>
    </row>
    <row r="6" spans="1:23" s="201" customFormat="1" ht="30" customHeight="1">
      <c r="A6" s="195" t="s">
        <v>510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  <c r="W6" s="196" t="s">
        <v>66</v>
      </c>
    </row>
    <row r="7" spans="1:23" ht="15" customHeight="1">
      <c r="A7" s="199" t="s">
        <v>80</v>
      </c>
      <c r="B7" s="191">
        <v>0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1396.1684700000001</v>
      </c>
      <c r="J7" s="191">
        <v>0</v>
      </c>
      <c r="K7" s="191">
        <v>0</v>
      </c>
      <c r="L7" s="191">
        <v>0</v>
      </c>
      <c r="M7" s="191">
        <v>0</v>
      </c>
      <c r="N7" s="191">
        <v>0</v>
      </c>
      <c r="O7" s="191">
        <v>0</v>
      </c>
      <c r="P7" s="191">
        <v>0</v>
      </c>
      <c r="Q7" s="191">
        <v>0</v>
      </c>
      <c r="R7" s="191">
        <v>0</v>
      </c>
      <c r="S7" s="191">
        <v>0</v>
      </c>
      <c r="T7" s="191">
        <v>0</v>
      </c>
      <c r="U7" s="191">
        <v>0</v>
      </c>
      <c r="V7" s="191">
        <v>32279.394629999999</v>
      </c>
      <c r="W7" s="358">
        <v>4.2354830963915379E-3</v>
      </c>
    </row>
    <row r="8" spans="1:23" ht="15" customHeight="1">
      <c r="A8" s="199" t="s">
        <v>81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  <c r="W8" s="358">
        <v>0</v>
      </c>
    </row>
    <row r="9" spans="1:23" ht="15" customHeight="1">
      <c r="A9" s="199" t="s">
        <v>82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  <c r="W9" s="358">
        <v>0</v>
      </c>
    </row>
    <row r="10" spans="1:23" ht="15" customHeight="1">
      <c r="A10" s="199" t="s">
        <v>881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  <c r="W10" s="358">
        <v>0</v>
      </c>
    </row>
    <row r="11" spans="1:23" ht="15" customHeight="1">
      <c r="A11" s="199" t="s">
        <v>95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  <c r="R11" s="191">
        <v>0</v>
      </c>
      <c r="S11" s="191">
        <v>0</v>
      </c>
      <c r="T11" s="191">
        <v>0</v>
      </c>
      <c r="U11" s="191">
        <v>0</v>
      </c>
      <c r="V11" s="191">
        <v>690.94268999999997</v>
      </c>
      <c r="W11" s="358">
        <v>9.0660810638328208E-5</v>
      </c>
    </row>
    <row r="12" spans="1:23" ht="15" customHeight="1">
      <c r="A12" s="199" t="s">
        <v>96</v>
      </c>
      <c r="B12" s="191">
        <v>173.91890000000001</v>
      </c>
      <c r="C12" s="191">
        <v>0</v>
      </c>
      <c r="D12" s="191">
        <v>0</v>
      </c>
      <c r="E12" s="191">
        <v>1504.5488</v>
      </c>
      <c r="F12" s="191">
        <v>0</v>
      </c>
      <c r="G12" s="191">
        <v>0</v>
      </c>
      <c r="H12" s="191">
        <v>0</v>
      </c>
      <c r="I12" s="191">
        <v>35.761839999999999</v>
      </c>
      <c r="J12" s="191">
        <v>0</v>
      </c>
      <c r="K12" s="191">
        <v>0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74531.744650000008</v>
      </c>
      <c r="W12" s="358">
        <v>9.7795497167180133E-3</v>
      </c>
    </row>
    <row r="13" spans="1:23" ht="15" customHeight="1">
      <c r="A13" s="199" t="s">
        <v>888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0</v>
      </c>
      <c r="K13" s="191">
        <v>0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0</v>
      </c>
      <c r="R13" s="191">
        <v>0</v>
      </c>
      <c r="S13" s="191">
        <v>0</v>
      </c>
      <c r="T13" s="191">
        <v>0</v>
      </c>
      <c r="U13" s="191">
        <v>0</v>
      </c>
      <c r="V13" s="191">
        <v>1118.5436999999999</v>
      </c>
      <c r="W13" s="358">
        <v>1.467677132185811E-4</v>
      </c>
    </row>
    <row r="14" spans="1:23" ht="15" customHeight="1">
      <c r="A14" s="199" t="s">
        <v>889</v>
      </c>
      <c r="B14" s="191">
        <v>0</v>
      </c>
      <c r="C14" s="191">
        <v>0</v>
      </c>
      <c r="D14" s="191">
        <v>0</v>
      </c>
      <c r="E14" s="191">
        <v>933.67074000000002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  <c r="T14" s="191">
        <v>0</v>
      </c>
      <c r="U14" s="191">
        <v>0</v>
      </c>
      <c r="V14" s="191">
        <v>1801.95018</v>
      </c>
      <c r="W14" s="358">
        <v>2.3643967352586281E-4</v>
      </c>
    </row>
    <row r="15" spans="1:23" ht="15" customHeight="1">
      <c r="A15" s="199" t="s">
        <v>890</v>
      </c>
      <c r="B15" s="191">
        <v>0</v>
      </c>
      <c r="C15" s="191">
        <v>0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0</v>
      </c>
      <c r="Q15" s="191">
        <v>0</v>
      </c>
      <c r="R15" s="191">
        <v>0</v>
      </c>
      <c r="S15" s="191">
        <v>0</v>
      </c>
      <c r="T15" s="191">
        <v>0</v>
      </c>
      <c r="U15" s="191">
        <v>0</v>
      </c>
      <c r="V15" s="191">
        <v>0</v>
      </c>
      <c r="W15" s="358">
        <v>0</v>
      </c>
    </row>
    <row r="16" spans="1:23" ht="15" customHeight="1">
      <c r="A16" s="199" t="s">
        <v>533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  <c r="W16" s="358">
        <v>0</v>
      </c>
    </row>
    <row r="17" spans="1:23" ht="15" customHeight="1">
      <c r="A17" s="199" t="s">
        <v>534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0</v>
      </c>
      <c r="Q17" s="191">
        <v>0</v>
      </c>
      <c r="R17" s="191">
        <v>0</v>
      </c>
      <c r="S17" s="191">
        <v>0</v>
      </c>
      <c r="T17" s="191">
        <v>0</v>
      </c>
      <c r="U17" s="191">
        <v>0</v>
      </c>
      <c r="V17" s="191">
        <v>0</v>
      </c>
      <c r="W17" s="358">
        <v>0</v>
      </c>
    </row>
    <row r="18" spans="1:23" ht="15" customHeight="1">
      <c r="A18" s="199" t="s">
        <v>85</v>
      </c>
      <c r="B18" s="191">
        <v>6578.2930900000001</v>
      </c>
      <c r="C18" s="191">
        <v>30790.377329999999</v>
      </c>
      <c r="D18" s="191">
        <v>8533.9873599999992</v>
      </c>
      <c r="E18" s="191">
        <v>8791.2867799999985</v>
      </c>
      <c r="F18" s="191">
        <v>12071.575650000001</v>
      </c>
      <c r="G18" s="191">
        <v>18487.243920000001</v>
      </c>
      <c r="H18" s="191">
        <v>10470.249900000001</v>
      </c>
      <c r="I18" s="191">
        <v>26157.243280000002</v>
      </c>
      <c r="J18" s="191">
        <v>4875.2629000000006</v>
      </c>
      <c r="K18" s="191">
        <v>3145.5220600000002</v>
      </c>
      <c r="L18" s="191">
        <v>7681.2778899999994</v>
      </c>
      <c r="M18" s="191">
        <v>3506.3584599999999</v>
      </c>
      <c r="N18" s="191">
        <v>1591.7176899999999</v>
      </c>
      <c r="O18" s="191">
        <v>17108.559079999999</v>
      </c>
      <c r="P18" s="191">
        <v>1165.9167399999999</v>
      </c>
      <c r="Q18" s="191">
        <v>19397.115530000003</v>
      </c>
      <c r="R18" s="191">
        <v>3903.7096200000001</v>
      </c>
      <c r="S18" s="191">
        <v>3144.7149199999999</v>
      </c>
      <c r="T18" s="191">
        <v>2454.5797799999996</v>
      </c>
      <c r="U18" s="191">
        <v>13737.69966</v>
      </c>
      <c r="V18" s="191">
        <v>847932.29827999999</v>
      </c>
      <c r="W18" s="358">
        <v>0.11125992161301469</v>
      </c>
    </row>
    <row r="19" spans="1:23" ht="15" customHeight="1">
      <c r="A19" s="199" t="s">
        <v>87</v>
      </c>
      <c r="B19" s="191">
        <v>587.07795999999996</v>
      </c>
      <c r="C19" s="191">
        <v>16711.191800000001</v>
      </c>
      <c r="D19" s="191">
        <v>1062.81889</v>
      </c>
      <c r="E19" s="191">
        <v>0</v>
      </c>
      <c r="F19" s="191">
        <v>1571.10556</v>
      </c>
      <c r="G19" s="191">
        <v>0</v>
      </c>
      <c r="H19" s="191">
        <v>32653.60079</v>
      </c>
      <c r="I19" s="191">
        <v>8486.4855500000012</v>
      </c>
      <c r="J19" s="191">
        <v>0</v>
      </c>
      <c r="K19" s="191">
        <v>0</v>
      </c>
      <c r="L19" s="191">
        <v>0</v>
      </c>
      <c r="M19" s="191">
        <v>0</v>
      </c>
      <c r="N19" s="191">
        <v>1365.61888</v>
      </c>
      <c r="O19" s="191">
        <v>0</v>
      </c>
      <c r="P19" s="191">
        <v>1139.5893500000002</v>
      </c>
      <c r="Q19" s="191">
        <v>0</v>
      </c>
      <c r="R19" s="191">
        <v>105.72047000000001</v>
      </c>
      <c r="S19" s="191">
        <v>257.34770000000003</v>
      </c>
      <c r="T19" s="191">
        <v>0</v>
      </c>
      <c r="U19" s="191">
        <v>0</v>
      </c>
      <c r="V19" s="191">
        <v>676851.92846000008</v>
      </c>
      <c r="W19" s="358">
        <v>8.8811916537244698E-2</v>
      </c>
    </row>
    <row r="20" spans="1:23" ht="15" customHeight="1">
      <c r="A20" s="199" t="s">
        <v>88</v>
      </c>
      <c r="B20" s="191">
        <v>721.94456000000002</v>
      </c>
      <c r="C20" s="191">
        <v>0</v>
      </c>
      <c r="D20" s="191">
        <v>0</v>
      </c>
      <c r="E20" s="191">
        <v>82110.341830000005</v>
      </c>
      <c r="F20" s="191">
        <v>12687.2983</v>
      </c>
      <c r="G20" s="191">
        <v>33781.590340000002</v>
      </c>
      <c r="H20" s="191">
        <v>3140.9104900000002</v>
      </c>
      <c r="I20" s="191">
        <v>90148.005400000009</v>
      </c>
      <c r="J20" s="191">
        <v>3959.1965299999997</v>
      </c>
      <c r="K20" s="191">
        <v>17124.149789999999</v>
      </c>
      <c r="L20" s="191">
        <v>5965.7534599999999</v>
      </c>
      <c r="M20" s="191">
        <v>3141.16543</v>
      </c>
      <c r="N20" s="191">
        <v>0</v>
      </c>
      <c r="O20" s="191">
        <v>4944.6232</v>
      </c>
      <c r="P20" s="191">
        <v>7219.3488099999995</v>
      </c>
      <c r="Q20" s="191">
        <v>16735.408349999998</v>
      </c>
      <c r="R20" s="191">
        <v>15052.947099999999</v>
      </c>
      <c r="S20" s="191">
        <v>7039.1669299999994</v>
      </c>
      <c r="T20" s="191">
        <v>429.77715000000001</v>
      </c>
      <c r="U20" s="191">
        <v>4544.4631600000002</v>
      </c>
      <c r="V20" s="191">
        <v>990771.25944000005</v>
      </c>
      <c r="W20" s="358">
        <v>0.13000228070722883</v>
      </c>
    </row>
    <row r="21" spans="1:23" ht="15" customHeight="1">
      <c r="A21" s="199" t="s">
        <v>535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633.27231999999992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  <c r="R21" s="191">
        <v>0</v>
      </c>
      <c r="S21" s="191">
        <v>0</v>
      </c>
      <c r="T21" s="191">
        <v>0</v>
      </c>
      <c r="U21" s="191">
        <v>134.33799999999999</v>
      </c>
      <c r="V21" s="191">
        <v>767.61032</v>
      </c>
      <c r="W21" s="358">
        <v>1.0072061673529902E-4</v>
      </c>
    </row>
    <row r="22" spans="1:23" ht="15" customHeight="1">
      <c r="A22" s="199" t="s">
        <v>89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0</v>
      </c>
      <c r="V22" s="191">
        <v>0</v>
      </c>
      <c r="W22" s="358">
        <v>0</v>
      </c>
    </row>
    <row r="23" spans="1:23" ht="15" customHeight="1">
      <c r="A23" s="199" t="s">
        <v>90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774.99325999999996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0</v>
      </c>
      <c r="U23" s="191">
        <v>0</v>
      </c>
      <c r="V23" s="191">
        <v>774.99325999999996</v>
      </c>
      <c r="W23" s="358">
        <v>1.016893560171259E-4</v>
      </c>
    </row>
    <row r="24" spans="1:23" ht="15" customHeight="1">
      <c r="A24" s="199" t="s">
        <v>91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  <c r="W24" s="358">
        <v>0</v>
      </c>
    </row>
    <row r="25" spans="1:23" ht="15" customHeight="1">
      <c r="A25" s="199" t="s">
        <v>884</v>
      </c>
      <c r="B25" s="191">
        <v>200.67104</v>
      </c>
      <c r="C25" s="191">
        <v>3595.9025899999997</v>
      </c>
      <c r="D25" s="191">
        <v>3117.5413900000003</v>
      </c>
      <c r="E25" s="191">
        <v>425.87044000000003</v>
      </c>
      <c r="F25" s="191">
        <v>10270.576590000001</v>
      </c>
      <c r="G25" s="191">
        <v>103902.54201</v>
      </c>
      <c r="H25" s="191">
        <v>266.95096000000001</v>
      </c>
      <c r="I25" s="191">
        <v>0</v>
      </c>
      <c r="J25" s="191">
        <v>14733.17021</v>
      </c>
      <c r="K25" s="191">
        <v>0</v>
      </c>
      <c r="L25" s="191">
        <v>10256.170470000001</v>
      </c>
      <c r="M25" s="191">
        <v>5039.2025800000001</v>
      </c>
      <c r="N25" s="191">
        <v>2975.6121899999998</v>
      </c>
      <c r="O25" s="191">
        <v>258.41797000000003</v>
      </c>
      <c r="P25" s="191">
        <v>0</v>
      </c>
      <c r="Q25" s="191">
        <v>18784.595129999998</v>
      </c>
      <c r="R25" s="191">
        <v>0</v>
      </c>
      <c r="S25" s="191">
        <v>0</v>
      </c>
      <c r="T25" s="191">
        <v>2190.9629199999999</v>
      </c>
      <c r="U25" s="191">
        <v>0</v>
      </c>
      <c r="V25" s="191">
        <v>320981.52008999995</v>
      </c>
      <c r="W25" s="358">
        <v>4.2117016696829407E-2</v>
      </c>
    </row>
    <row r="26" spans="1:23" ht="15" customHeight="1">
      <c r="A26" s="199" t="s">
        <v>891</v>
      </c>
      <c r="B26" s="191">
        <v>0</v>
      </c>
      <c r="C26" s="191">
        <v>0</v>
      </c>
      <c r="D26" s="191">
        <v>0</v>
      </c>
      <c r="E26" s="191">
        <v>13792.612560000001</v>
      </c>
      <c r="F26" s="191">
        <v>99.333380000000005</v>
      </c>
      <c r="G26" s="191">
        <v>19496.452850000001</v>
      </c>
      <c r="H26" s="191">
        <v>47.458220000000004</v>
      </c>
      <c r="I26" s="191">
        <v>0</v>
      </c>
      <c r="J26" s="191">
        <v>467.26</v>
      </c>
      <c r="K26" s="191">
        <v>0</v>
      </c>
      <c r="L26" s="191">
        <v>1900.80746</v>
      </c>
      <c r="M26" s="191">
        <v>866.27515000000005</v>
      </c>
      <c r="N26" s="191">
        <v>0</v>
      </c>
      <c r="O26" s="191">
        <v>0</v>
      </c>
      <c r="P26" s="191">
        <v>0</v>
      </c>
      <c r="Q26" s="191">
        <v>3165.4516899999999</v>
      </c>
      <c r="R26" s="191">
        <v>0</v>
      </c>
      <c r="S26" s="191">
        <v>0</v>
      </c>
      <c r="T26" s="191">
        <v>0</v>
      </c>
      <c r="U26" s="191">
        <v>0</v>
      </c>
      <c r="V26" s="191">
        <v>88292.120169999995</v>
      </c>
      <c r="W26" s="358">
        <v>1.1585092806450979E-2</v>
      </c>
    </row>
    <row r="27" spans="1:23" ht="15" customHeight="1">
      <c r="A27" s="199" t="s">
        <v>886</v>
      </c>
      <c r="B27" s="191">
        <v>0</v>
      </c>
      <c r="C27" s="191">
        <v>0</v>
      </c>
      <c r="D27" s="191">
        <v>0</v>
      </c>
      <c r="E27" s="191">
        <v>0</v>
      </c>
      <c r="F27" s="191">
        <v>0</v>
      </c>
      <c r="G27" s="191">
        <v>0</v>
      </c>
      <c r="H27" s="191">
        <v>3790.12538</v>
      </c>
      <c r="I27" s="191">
        <v>0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1">
        <v>0</v>
      </c>
      <c r="P27" s="191">
        <v>0</v>
      </c>
      <c r="Q27" s="191">
        <v>0</v>
      </c>
      <c r="R27" s="191">
        <v>0</v>
      </c>
      <c r="S27" s="191">
        <v>0</v>
      </c>
      <c r="T27" s="191">
        <v>0</v>
      </c>
      <c r="U27" s="191">
        <v>0</v>
      </c>
      <c r="V27" s="191">
        <v>10317.82732</v>
      </c>
      <c r="W27" s="358">
        <v>1.3538352780857836E-3</v>
      </c>
    </row>
    <row r="28" spans="1:23" ht="15" customHeight="1">
      <c r="A28" s="199" t="s">
        <v>83</v>
      </c>
      <c r="B28" s="191">
        <v>1768.61843</v>
      </c>
      <c r="C28" s="191">
        <v>24130.056410000001</v>
      </c>
      <c r="D28" s="191">
        <v>2374.6628500000002</v>
      </c>
      <c r="E28" s="191">
        <v>26073.539049999999</v>
      </c>
      <c r="F28" s="191">
        <v>21050.878049999999</v>
      </c>
      <c r="G28" s="191">
        <v>7534.38454</v>
      </c>
      <c r="H28" s="191">
        <v>9636.28413</v>
      </c>
      <c r="I28" s="191">
        <v>31456.503420000001</v>
      </c>
      <c r="J28" s="191">
        <v>47846.443619999998</v>
      </c>
      <c r="K28" s="191">
        <v>12854.66619</v>
      </c>
      <c r="L28" s="191">
        <v>9168.6952200000014</v>
      </c>
      <c r="M28" s="191">
        <v>17954.697620000003</v>
      </c>
      <c r="N28" s="191">
        <v>5088.5438099999992</v>
      </c>
      <c r="O28" s="191">
        <v>2666.9050099999999</v>
      </c>
      <c r="P28" s="191">
        <v>6776.5045700000001</v>
      </c>
      <c r="Q28" s="191">
        <v>34027.207020000002</v>
      </c>
      <c r="R28" s="191">
        <v>35553.228600000002</v>
      </c>
      <c r="S28" s="191">
        <v>18538.98504</v>
      </c>
      <c r="T28" s="191">
        <v>1808.0199599999999</v>
      </c>
      <c r="U28" s="191">
        <v>4450.6188099999999</v>
      </c>
      <c r="V28" s="191">
        <v>1061795.1333099999</v>
      </c>
      <c r="W28" s="358">
        <v>0.13932155142666949</v>
      </c>
    </row>
    <row r="29" spans="1:23" ht="15" customHeight="1">
      <c r="A29" s="199" t="s">
        <v>299</v>
      </c>
      <c r="B29" s="191">
        <v>0</v>
      </c>
      <c r="C29" s="191">
        <v>2644.6127799999999</v>
      </c>
      <c r="D29" s="191">
        <v>0</v>
      </c>
      <c r="E29" s="191">
        <v>176.80920999999998</v>
      </c>
      <c r="F29" s="191">
        <v>20.589779999999998</v>
      </c>
      <c r="G29" s="191">
        <v>453.40213</v>
      </c>
      <c r="H29" s="191">
        <v>487.39203999999995</v>
      </c>
      <c r="I29" s="191">
        <v>0</v>
      </c>
      <c r="J29" s="191">
        <v>43747.847439999998</v>
      </c>
      <c r="K29" s="191">
        <v>184.49710999999999</v>
      </c>
      <c r="L29" s="191">
        <v>2496.2193900000002</v>
      </c>
      <c r="M29" s="191">
        <v>196.11141000000001</v>
      </c>
      <c r="N29" s="191">
        <v>2312.1432</v>
      </c>
      <c r="O29" s="191">
        <v>2765.58529</v>
      </c>
      <c r="P29" s="191">
        <v>0</v>
      </c>
      <c r="Q29" s="191">
        <v>415.35838000000001</v>
      </c>
      <c r="R29" s="191">
        <v>0</v>
      </c>
      <c r="S29" s="191">
        <v>0</v>
      </c>
      <c r="T29" s="191">
        <v>951.82190000000003</v>
      </c>
      <c r="U29" s="191">
        <v>1791.117</v>
      </c>
      <c r="V29" s="191">
        <v>156620.59613999998</v>
      </c>
      <c r="W29" s="358">
        <v>2.0550691706009098E-2</v>
      </c>
    </row>
    <row r="30" spans="1:23" ht="15" customHeight="1">
      <c r="A30" s="284" t="s">
        <v>537</v>
      </c>
      <c r="B30" s="191">
        <v>0</v>
      </c>
      <c r="C30" s="191">
        <v>0</v>
      </c>
      <c r="D30" s="191">
        <v>0</v>
      </c>
      <c r="E30" s="191">
        <v>0</v>
      </c>
      <c r="F30" s="191">
        <v>0</v>
      </c>
      <c r="G30" s="191">
        <v>0</v>
      </c>
      <c r="H30" s="191">
        <v>519.00373999999999</v>
      </c>
      <c r="I30" s="191">
        <v>0</v>
      </c>
      <c r="J30" s="191">
        <v>0</v>
      </c>
      <c r="K30" s="191">
        <v>0</v>
      </c>
      <c r="L30" s="191">
        <v>0</v>
      </c>
      <c r="M30" s="191">
        <v>0</v>
      </c>
      <c r="N30" s="191">
        <v>577.76220999999998</v>
      </c>
      <c r="O30" s="191">
        <v>0</v>
      </c>
      <c r="P30" s="191">
        <v>0</v>
      </c>
      <c r="Q30" s="191">
        <v>0</v>
      </c>
      <c r="R30" s="191">
        <v>0</v>
      </c>
      <c r="S30" s="191">
        <v>0</v>
      </c>
      <c r="T30" s="191">
        <v>100.02496000000001</v>
      </c>
      <c r="U30" s="191">
        <v>0</v>
      </c>
      <c r="V30" s="191">
        <v>1859.16581</v>
      </c>
      <c r="W30" s="358">
        <v>2.4394712019554628E-4</v>
      </c>
    </row>
    <row r="31" spans="1:23" ht="15" customHeight="1">
      <c r="A31" s="199" t="s">
        <v>538</v>
      </c>
      <c r="B31" s="191">
        <v>221.17083</v>
      </c>
      <c r="C31" s="191">
        <v>99.200820000000007</v>
      </c>
      <c r="D31" s="191">
        <v>58.134449999999994</v>
      </c>
      <c r="E31" s="191">
        <v>225.74504999999999</v>
      </c>
      <c r="F31" s="191">
        <v>328.49958000000004</v>
      </c>
      <c r="G31" s="191">
        <v>0</v>
      </c>
      <c r="H31" s="191">
        <v>0</v>
      </c>
      <c r="I31" s="191">
        <v>0</v>
      </c>
      <c r="J31" s="191">
        <v>47.407069999999997</v>
      </c>
      <c r="K31" s="191">
        <v>0</v>
      </c>
      <c r="L31" s="191">
        <v>0</v>
      </c>
      <c r="M31" s="191">
        <v>0</v>
      </c>
      <c r="N31" s="191">
        <v>0</v>
      </c>
      <c r="O31" s="191">
        <v>0</v>
      </c>
      <c r="P31" s="191">
        <v>0</v>
      </c>
      <c r="Q31" s="191">
        <v>0</v>
      </c>
      <c r="R31" s="191">
        <v>0</v>
      </c>
      <c r="S31" s="191">
        <v>0</v>
      </c>
      <c r="T31" s="191">
        <v>0</v>
      </c>
      <c r="U31" s="191">
        <v>0</v>
      </c>
      <c r="V31" s="191">
        <v>9114.4105999999992</v>
      </c>
      <c r="W31" s="358">
        <v>1.1959311031810342E-3</v>
      </c>
    </row>
    <row r="32" spans="1:23" ht="15" customHeight="1">
      <c r="A32" s="284" t="s">
        <v>84</v>
      </c>
      <c r="B32" s="191">
        <v>0</v>
      </c>
      <c r="C32" s="191">
        <v>0</v>
      </c>
      <c r="D32" s="191">
        <v>0</v>
      </c>
      <c r="E32" s="191">
        <v>77.368300000000005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91">
        <v>0</v>
      </c>
      <c r="Q32" s="191">
        <v>0</v>
      </c>
      <c r="R32" s="191">
        <v>0</v>
      </c>
      <c r="S32" s="191">
        <v>0</v>
      </c>
      <c r="T32" s="191">
        <v>0</v>
      </c>
      <c r="U32" s="191">
        <v>0</v>
      </c>
      <c r="V32" s="191">
        <v>225.24033</v>
      </c>
      <c r="W32" s="358">
        <v>2.955450748924568E-5</v>
      </c>
    </row>
    <row r="33" spans="1:23" ht="15" customHeight="1">
      <c r="A33" s="199" t="s">
        <v>92</v>
      </c>
      <c r="B33" s="191">
        <v>102154.49715000001</v>
      </c>
      <c r="C33" s="191">
        <v>109865.65698</v>
      </c>
      <c r="D33" s="191">
        <v>85959.290139999997</v>
      </c>
      <c r="E33" s="191">
        <v>41250.603539999996</v>
      </c>
      <c r="F33" s="191">
        <v>28895.791739999997</v>
      </c>
      <c r="G33" s="191">
        <v>44023.691330000001</v>
      </c>
      <c r="H33" s="191">
        <v>6770.9047499999997</v>
      </c>
      <c r="I33" s="191">
        <v>73136.086200000005</v>
      </c>
      <c r="J33" s="191">
        <v>123256.27954</v>
      </c>
      <c r="K33" s="191">
        <v>22328.98689</v>
      </c>
      <c r="L33" s="191">
        <v>16434.805499999999</v>
      </c>
      <c r="M33" s="191">
        <v>19405.483459999999</v>
      </c>
      <c r="N33" s="191">
        <v>7476.4362999999994</v>
      </c>
      <c r="O33" s="191">
        <v>10156.810289999999</v>
      </c>
      <c r="P33" s="191">
        <v>414.35234000000003</v>
      </c>
      <c r="Q33" s="191">
        <v>8631.768320000001</v>
      </c>
      <c r="R33" s="191">
        <v>87413.163099999991</v>
      </c>
      <c r="S33" s="191">
        <v>29585.681109999998</v>
      </c>
      <c r="T33" s="191">
        <v>15322.649019999999</v>
      </c>
      <c r="U33" s="191">
        <v>3457.4872</v>
      </c>
      <c r="V33" s="191">
        <v>2437863.6240300001</v>
      </c>
      <c r="W33" s="358">
        <v>0.31987991996883619</v>
      </c>
    </row>
    <row r="34" spans="1:23" ht="15" customHeight="1">
      <c r="A34" s="199" t="s">
        <v>93</v>
      </c>
      <c r="B34" s="191">
        <v>1230.0479399999999</v>
      </c>
      <c r="C34" s="191">
        <v>20828.231050000002</v>
      </c>
      <c r="D34" s="191">
        <v>763.16430000000003</v>
      </c>
      <c r="E34" s="191">
        <v>0</v>
      </c>
      <c r="F34" s="191">
        <v>3767.1507900000001</v>
      </c>
      <c r="G34" s="191">
        <v>478.33534000000003</v>
      </c>
      <c r="H34" s="191">
        <v>10180.43368</v>
      </c>
      <c r="I34" s="191">
        <v>827.82033999999999</v>
      </c>
      <c r="J34" s="191">
        <v>247.29767000000001</v>
      </c>
      <c r="K34" s="191">
        <v>6945.2745999999997</v>
      </c>
      <c r="L34" s="191">
        <v>0</v>
      </c>
      <c r="M34" s="191">
        <v>0</v>
      </c>
      <c r="N34" s="191">
        <v>1080.3156399999998</v>
      </c>
      <c r="O34" s="191">
        <v>727.76857999999993</v>
      </c>
      <c r="P34" s="191">
        <v>660.85064</v>
      </c>
      <c r="Q34" s="191">
        <v>0.44001000000000001</v>
      </c>
      <c r="R34" s="191">
        <v>1410.51677</v>
      </c>
      <c r="S34" s="191">
        <v>103.69607000000001</v>
      </c>
      <c r="T34" s="191">
        <v>219.16660999999999</v>
      </c>
      <c r="U34" s="191">
        <v>68.807850000000002</v>
      </c>
      <c r="V34" s="191">
        <v>252449.48169999997</v>
      </c>
      <c r="W34" s="358">
        <v>3.3124707718013201E-2</v>
      </c>
    </row>
    <row r="35" spans="1:23" s="201" customFormat="1" ht="15" customHeight="1">
      <c r="A35" s="199" t="s">
        <v>94</v>
      </c>
      <c r="B35" s="191">
        <v>4128.5578700000005</v>
      </c>
      <c r="C35" s="191">
        <v>0</v>
      </c>
      <c r="D35" s="191">
        <v>0</v>
      </c>
      <c r="E35" s="191">
        <v>34111.307350000003</v>
      </c>
      <c r="F35" s="191">
        <v>14306.86953</v>
      </c>
      <c r="G35" s="191">
        <v>74267.338080000001</v>
      </c>
      <c r="H35" s="191">
        <v>484.11214000000001</v>
      </c>
      <c r="I35" s="191">
        <v>49172.872729999995</v>
      </c>
      <c r="J35" s="191">
        <v>4658.7580099999996</v>
      </c>
      <c r="K35" s="191">
        <v>4392.6283300000005</v>
      </c>
      <c r="L35" s="191">
        <v>14529.530279999999</v>
      </c>
      <c r="M35" s="191">
        <v>8683.3400199999996</v>
      </c>
      <c r="N35" s="191">
        <v>0</v>
      </c>
      <c r="O35" s="191">
        <v>63.340969999999999</v>
      </c>
      <c r="P35" s="191">
        <v>1815.3866599999999</v>
      </c>
      <c r="Q35" s="191">
        <v>15033.126319999999</v>
      </c>
      <c r="R35" s="191">
        <v>21388.040679999998</v>
      </c>
      <c r="S35" s="191">
        <v>23092.211159999999</v>
      </c>
      <c r="T35" s="191">
        <v>209.46832999999998</v>
      </c>
      <c r="U35" s="191">
        <v>1634.34256</v>
      </c>
      <c r="V35" s="191">
        <v>654143.88989999995</v>
      </c>
      <c r="W35" s="358">
        <v>8.5832321827506872E-2</v>
      </c>
    </row>
    <row r="36" spans="1:23" s="201" customFormat="1" ht="15" customHeight="1">
      <c r="A36" s="199" t="s">
        <v>341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  <c r="R36" s="191">
        <v>0</v>
      </c>
      <c r="S36" s="191">
        <v>0</v>
      </c>
      <c r="T36" s="191">
        <v>0</v>
      </c>
      <c r="U36" s="191">
        <v>0</v>
      </c>
      <c r="V36" s="191">
        <v>0</v>
      </c>
      <c r="W36" s="358">
        <v>0</v>
      </c>
    </row>
    <row r="37" spans="1:23" s="201" customFormat="1" ht="15" customHeight="1">
      <c r="A37" s="202" t="s">
        <v>519</v>
      </c>
      <c r="B37" s="203">
        <v>117764.79777000002</v>
      </c>
      <c r="C37" s="203">
        <v>208665.22976000002</v>
      </c>
      <c r="D37" s="203">
        <v>101869.59938</v>
      </c>
      <c r="E37" s="203">
        <v>209473.70365000004</v>
      </c>
      <c r="F37" s="203">
        <v>105069.66894999999</v>
      </c>
      <c r="G37" s="203">
        <v>302424.98054000002</v>
      </c>
      <c r="H37" s="203">
        <v>78447.426219999994</v>
      </c>
      <c r="I37" s="203">
        <v>282225.21281</v>
      </c>
      <c r="J37" s="203">
        <v>243838.92298999999</v>
      </c>
      <c r="K37" s="203">
        <v>66975.724969999996</v>
      </c>
      <c r="L37" s="203">
        <v>68433.259669999999</v>
      </c>
      <c r="M37" s="203">
        <v>58792.634130000006</v>
      </c>
      <c r="N37" s="203">
        <v>22468.14992</v>
      </c>
      <c r="O37" s="203">
        <v>38692.010389999989</v>
      </c>
      <c r="P37" s="203">
        <v>19191.949110000001</v>
      </c>
      <c r="Q37" s="203">
        <v>116190.47075000001</v>
      </c>
      <c r="R37" s="203">
        <v>164827.32634</v>
      </c>
      <c r="S37" s="203">
        <v>81761.802929999991</v>
      </c>
      <c r="T37" s="203">
        <v>23686.47063</v>
      </c>
      <c r="U37" s="203">
        <v>29818.874240000001</v>
      </c>
      <c r="V37" s="203">
        <v>7621183.6750100013</v>
      </c>
      <c r="W37" s="428">
        <v>1</v>
      </c>
    </row>
    <row r="38" spans="1:23" s="274" customFormat="1" ht="15" customHeight="1">
      <c r="A38" s="434" t="s">
        <v>579</v>
      </c>
      <c r="B38" s="200">
        <v>1.5452297542198453E-2</v>
      </c>
      <c r="C38" s="200">
        <v>2.7379635324131745E-2</v>
      </c>
      <c r="D38" s="200">
        <v>1.3366637483627675E-2</v>
      </c>
      <c r="E38" s="200">
        <v>2.7485717781198227E-2</v>
      </c>
      <c r="F38" s="200">
        <v>1.3786528895048854E-2</v>
      </c>
      <c r="G38" s="200">
        <v>3.9682153512669821E-2</v>
      </c>
      <c r="H38" s="200">
        <v>1.0293338878215272E-2</v>
      </c>
      <c r="I38" s="200">
        <v>3.7031677078643514E-2</v>
      </c>
      <c r="J38" s="200">
        <v>3.1994888640402702E-2</v>
      </c>
      <c r="K38" s="200">
        <v>8.7881000939020286E-3</v>
      </c>
      <c r="L38" s="200">
        <v>8.9793479055483068E-3</v>
      </c>
      <c r="M38" s="200">
        <v>7.7143704491445487E-3</v>
      </c>
      <c r="N38" s="200">
        <v>2.9481181504224163E-3</v>
      </c>
      <c r="O38" s="200">
        <v>5.0769030166366138E-3</v>
      </c>
      <c r="P38" s="200">
        <v>2.5182373143598086E-3</v>
      </c>
      <c r="Q38" s="200">
        <v>1.5245725034943149E-2</v>
      </c>
      <c r="R38" s="200">
        <v>2.1627523147155183E-2</v>
      </c>
      <c r="S38" s="200">
        <v>1.072822889679177E-2</v>
      </c>
      <c r="T38" s="200">
        <v>3.1079779257477238E-3</v>
      </c>
      <c r="U38" s="200">
        <v>3.9126303093542578E-3</v>
      </c>
      <c r="V38" s="200">
        <v>1</v>
      </c>
      <c r="W38" s="435"/>
    </row>
    <row r="39" spans="1:23" ht="15" customHeight="1" thickBot="1">
      <c r="A39" s="206"/>
      <c r="B39" s="207"/>
      <c r="C39" s="207"/>
      <c r="D39" s="207"/>
      <c r="E39" s="207"/>
      <c r="F39" s="208"/>
      <c r="G39" s="208"/>
      <c r="H39" s="208"/>
      <c r="I39" s="208"/>
      <c r="J39" s="208"/>
      <c r="K39" s="208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6"/>
    </row>
    <row r="40" spans="1:23" ht="15" customHeight="1" thickTop="1">
      <c r="A40" s="190" t="s">
        <v>503</v>
      </c>
      <c r="B40" s="210"/>
      <c r="C40" s="210"/>
      <c r="D40" s="210"/>
      <c r="E40" s="210"/>
      <c r="F40" s="200"/>
      <c r="G40" s="200"/>
      <c r="H40" s="200"/>
      <c r="I40" s="200"/>
      <c r="J40" s="200"/>
      <c r="K40" s="20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190"/>
    </row>
    <row r="41" spans="1:23" ht="15" customHeight="1">
      <c r="A41" s="217"/>
      <c r="B41" s="168"/>
      <c r="C41" s="168"/>
      <c r="D41" s="168"/>
      <c r="E41" s="168"/>
      <c r="F41" s="191"/>
      <c r="G41" s="191"/>
      <c r="H41" s="191"/>
      <c r="I41" s="191"/>
      <c r="J41" s="191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48"/>
  <sheetViews>
    <sheetView zoomScaleNormal="100" workbookViewId="0">
      <selection activeCell="H17" sqref="H17"/>
    </sheetView>
  </sheetViews>
  <sheetFormatPr baseColWidth="10" defaultColWidth="11.42578125" defaultRowHeight="12.75"/>
  <cols>
    <col min="1" max="1" width="56.140625" style="193" customWidth="1"/>
    <col min="2" max="22" width="11.5703125" style="192" customWidth="1"/>
    <col min="23" max="258" width="11.42578125" style="192"/>
    <col min="259" max="259" width="56.140625" style="192" customWidth="1"/>
    <col min="260" max="278" width="11.5703125" style="192" customWidth="1"/>
    <col min="279" max="514" width="11.42578125" style="192"/>
    <col min="515" max="515" width="56.140625" style="192" customWidth="1"/>
    <col min="516" max="534" width="11.5703125" style="192" customWidth="1"/>
    <col min="535" max="770" width="11.42578125" style="192"/>
    <col min="771" max="771" width="56.140625" style="192" customWidth="1"/>
    <col min="772" max="790" width="11.5703125" style="192" customWidth="1"/>
    <col min="791" max="1026" width="11.42578125" style="192"/>
    <col min="1027" max="1027" width="56.140625" style="192" customWidth="1"/>
    <col min="1028" max="1046" width="11.5703125" style="192" customWidth="1"/>
    <col min="1047" max="1282" width="11.42578125" style="192"/>
    <col min="1283" max="1283" width="56.140625" style="192" customWidth="1"/>
    <col min="1284" max="1302" width="11.5703125" style="192" customWidth="1"/>
    <col min="1303" max="1538" width="11.42578125" style="192"/>
    <col min="1539" max="1539" width="56.140625" style="192" customWidth="1"/>
    <col min="1540" max="1558" width="11.5703125" style="192" customWidth="1"/>
    <col min="1559" max="1794" width="11.42578125" style="192"/>
    <col min="1795" max="1795" width="56.140625" style="192" customWidth="1"/>
    <col min="1796" max="1814" width="11.5703125" style="192" customWidth="1"/>
    <col min="1815" max="2050" width="11.42578125" style="192"/>
    <col min="2051" max="2051" width="56.140625" style="192" customWidth="1"/>
    <col min="2052" max="2070" width="11.5703125" style="192" customWidth="1"/>
    <col min="2071" max="2306" width="11.42578125" style="192"/>
    <col min="2307" max="2307" width="56.140625" style="192" customWidth="1"/>
    <col min="2308" max="2326" width="11.5703125" style="192" customWidth="1"/>
    <col min="2327" max="2562" width="11.42578125" style="192"/>
    <col min="2563" max="2563" width="56.140625" style="192" customWidth="1"/>
    <col min="2564" max="2582" width="11.5703125" style="192" customWidth="1"/>
    <col min="2583" max="2818" width="11.42578125" style="192"/>
    <col min="2819" max="2819" width="56.140625" style="192" customWidth="1"/>
    <col min="2820" max="2838" width="11.5703125" style="192" customWidth="1"/>
    <col min="2839" max="3074" width="11.42578125" style="192"/>
    <col min="3075" max="3075" width="56.140625" style="192" customWidth="1"/>
    <col min="3076" max="3094" width="11.5703125" style="192" customWidth="1"/>
    <col min="3095" max="3330" width="11.42578125" style="192"/>
    <col min="3331" max="3331" width="56.140625" style="192" customWidth="1"/>
    <col min="3332" max="3350" width="11.5703125" style="192" customWidth="1"/>
    <col min="3351" max="3586" width="11.42578125" style="192"/>
    <col min="3587" max="3587" width="56.140625" style="192" customWidth="1"/>
    <col min="3588" max="3606" width="11.5703125" style="192" customWidth="1"/>
    <col min="3607" max="3842" width="11.42578125" style="192"/>
    <col min="3843" max="3843" width="56.140625" style="192" customWidth="1"/>
    <col min="3844" max="3862" width="11.5703125" style="192" customWidth="1"/>
    <col min="3863" max="4098" width="11.42578125" style="192"/>
    <col min="4099" max="4099" width="56.140625" style="192" customWidth="1"/>
    <col min="4100" max="4118" width="11.5703125" style="192" customWidth="1"/>
    <col min="4119" max="4354" width="11.42578125" style="192"/>
    <col min="4355" max="4355" width="56.140625" style="192" customWidth="1"/>
    <col min="4356" max="4374" width="11.5703125" style="192" customWidth="1"/>
    <col min="4375" max="4610" width="11.42578125" style="192"/>
    <col min="4611" max="4611" width="56.140625" style="192" customWidth="1"/>
    <col min="4612" max="4630" width="11.5703125" style="192" customWidth="1"/>
    <col min="4631" max="4866" width="11.42578125" style="192"/>
    <col min="4867" max="4867" width="56.140625" style="192" customWidth="1"/>
    <col min="4868" max="4886" width="11.5703125" style="192" customWidth="1"/>
    <col min="4887" max="5122" width="11.42578125" style="192"/>
    <col min="5123" max="5123" width="56.140625" style="192" customWidth="1"/>
    <col min="5124" max="5142" width="11.5703125" style="192" customWidth="1"/>
    <col min="5143" max="5378" width="11.42578125" style="192"/>
    <col min="5379" max="5379" width="56.140625" style="192" customWidth="1"/>
    <col min="5380" max="5398" width="11.5703125" style="192" customWidth="1"/>
    <col min="5399" max="5634" width="11.42578125" style="192"/>
    <col min="5635" max="5635" width="56.140625" style="192" customWidth="1"/>
    <col min="5636" max="5654" width="11.5703125" style="192" customWidth="1"/>
    <col min="5655" max="5890" width="11.42578125" style="192"/>
    <col min="5891" max="5891" width="56.140625" style="192" customWidth="1"/>
    <col min="5892" max="5910" width="11.5703125" style="192" customWidth="1"/>
    <col min="5911" max="6146" width="11.42578125" style="192"/>
    <col min="6147" max="6147" width="56.140625" style="192" customWidth="1"/>
    <col min="6148" max="6166" width="11.5703125" style="192" customWidth="1"/>
    <col min="6167" max="6402" width="11.42578125" style="192"/>
    <col min="6403" max="6403" width="56.140625" style="192" customWidth="1"/>
    <col min="6404" max="6422" width="11.5703125" style="192" customWidth="1"/>
    <col min="6423" max="6658" width="11.42578125" style="192"/>
    <col min="6659" max="6659" width="56.140625" style="192" customWidth="1"/>
    <col min="6660" max="6678" width="11.5703125" style="192" customWidth="1"/>
    <col min="6679" max="6914" width="11.42578125" style="192"/>
    <col min="6915" max="6915" width="56.140625" style="192" customWidth="1"/>
    <col min="6916" max="6934" width="11.5703125" style="192" customWidth="1"/>
    <col min="6935" max="7170" width="11.42578125" style="192"/>
    <col min="7171" max="7171" width="56.140625" style="192" customWidth="1"/>
    <col min="7172" max="7190" width="11.5703125" style="192" customWidth="1"/>
    <col min="7191" max="7426" width="11.42578125" style="192"/>
    <col min="7427" max="7427" width="56.140625" style="192" customWidth="1"/>
    <col min="7428" max="7446" width="11.5703125" style="192" customWidth="1"/>
    <col min="7447" max="7682" width="11.42578125" style="192"/>
    <col min="7683" max="7683" width="56.140625" style="192" customWidth="1"/>
    <col min="7684" max="7702" width="11.5703125" style="192" customWidth="1"/>
    <col min="7703" max="7938" width="11.42578125" style="192"/>
    <col min="7939" max="7939" width="56.140625" style="192" customWidth="1"/>
    <col min="7940" max="7958" width="11.5703125" style="192" customWidth="1"/>
    <col min="7959" max="8194" width="11.42578125" style="192"/>
    <col min="8195" max="8195" width="56.140625" style="192" customWidth="1"/>
    <col min="8196" max="8214" width="11.5703125" style="192" customWidth="1"/>
    <col min="8215" max="8450" width="11.42578125" style="192"/>
    <col min="8451" max="8451" width="56.140625" style="192" customWidth="1"/>
    <col min="8452" max="8470" width="11.5703125" style="192" customWidth="1"/>
    <col min="8471" max="8706" width="11.42578125" style="192"/>
    <col min="8707" max="8707" width="56.140625" style="192" customWidth="1"/>
    <col min="8708" max="8726" width="11.5703125" style="192" customWidth="1"/>
    <col min="8727" max="8962" width="11.42578125" style="192"/>
    <col min="8963" max="8963" width="56.140625" style="192" customWidth="1"/>
    <col min="8964" max="8982" width="11.5703125" style="192" customWidth="1"/>
    <col min="8983" max="9218" width="11.42578125" style="192"/>
    <col min="9219" max="9219" width="56.140625" style="192" customWidth="1"/>
    <col min="9220" max="9238" width="11.5703125" style="192" customWidth="1"/>
    <col min="9239" max="9474" width="11.42578125" style="192"/>
    <col min="9475" max="9475" width="56.140625" style="192" customWidth="1"/>
    <col min="9476" max="9494" width="11.5703125" style="192" customWidth="1"/>
    <col min="9495" max="9730" width="11.42578125" style="192"/>
    <col min="9731" max="9731" width="56.140625" style="192" customWidth="1"/>
    <col min="9732" max="9750" width="11.5703125" style="192" customWidth="1"/>
    <col min="9751" max="9986" width="11.42578125" style="192"/>
    <col min="9987" max="9987" width="56.140625" style="192" customWidth="1"/>
    <col min="9988" max="10006" width="11.5703125" style="192" customWidth="1"/>
    <col min="10007" max="10242" width="11.42578125" style="192"/>
    <col min="10243" max="10243" width="56.140625" style="192" customWidth="1"/>
    <col min="10244" max="10262" width="11.5703125" style="192" customWidth="1"/>
    <col min="10263" max="10498" width="11.42578125" style="192"/>
    <col min="10499" max="10499" width="56.140625" style="192" customWidth="1"/>
    <col min="10500" max="10518" width="11.5703125" style="192" customWidth="1"/>
    <col min="10519" max="10754" width="11.42578125" style="192"/>
    <col min="10755" max="10755" width="56.140625" style="192" customWidth="1"/>
    <col min="10756" max="10774" width="11.5703125" style="192" customWidth="1"/>
    <col min="10775" max="11010" width="11.42578125" style="192"/>
    <col min="11011" max="11011" width="56.140625" style="192" customWidth="1"/>
    <col min="11012" max="11030" width="11.5703125" style="192" customWidth="1"/>
    <col min="11031" max="11266" width="11.42578125" style="192"/>
    <col min="11267" max="11267" width="56.140625" style="192" customWidth="1"/>
    <col min="11268" max="11286" width="11.5703125" style="192" customWidth="1"/>
    <col min="11287" max="11522" width="11.42578125" style="192"/>
    <col min="11523" max="11523" width="56.140625" style="192" customWidth="1"/>
    <col min="11524" max="11542" width="11.5703125" style="192" customWidth="1"/>
    <col min="11543" max="11778" width="11.42578125" style="192"/>
    <col min="11779" max="11779" width="56.140625" style="192" customWidth="1"/>
    <col min="11780" max="11798" width="11.5703125" style="192" customWidth="1"/>
    <col min="11799" max="12034" width="11.42578125" style="192"/>
    <col min="12035" max="12035" width="56.140625" style="192" customWidth="1"/>
    <col min="12036" max="12054" width="11.5703125" style="192" customWidth="1"/>
    <col min="12055" max="12290" width="11.42578125" style="192"/>
    <col min="12291" max="12291" width="56.140625" style="192" customWidth="1"/>
    <col min="12292" max="12310" width="11.5703125" style="192" customWidth="1"/>
    <col min="12311" max="12546" width="11.42578125" style="192"/>
    <col min="12547" max="12547" width="56.140625" style="192" customWidth="1"/>
    <col min="12548" max="12566" width="11.5703125" style="192" customWidth="1"/>
    <col min="12567" max="12802" width="11.42578125" style="192"/>
    <col min="12803" max="12803" width="56.140625" style="192" customWidth="1"/>
    <col min="12804" max="12822" width="11.5703125" style="192" customWidth="1"/>
    <col min="12823" max="13058" width="11.42578125" style="192"/>
    <col min="13059" max="13059" width="56.140625" style="192" customWidth="1"/>
    <col min="13060" max="13078" width="11.5703125" style="192" customWidth="1"/>
    <col min="13079" max="13314" width="11.42578125" style="192"/>
    <col min="13315" max="13315" width="56.140625" style="192" customWidth="1"/>
    <col min="13316" max="13334" width="11.5703125" style="192" customWidth="1"/>
    <col min="13335" max="13570" width="11.42578125" style="192"/>
    <col min="13571" max="13571" width="56.140625" style="192" customWidth="1"/>
    <col min="13572" max="13590" width="11.5703125" style="192" customWidth="1"/>
    <col min="13591" max="13826" width="11.42578125" style="192"/>
    <col min="13827" max="13827" width="56.140625" style="192" customWidth="1"/>
    <col min="13828" max="13846" width="11.5703125" style="192" customWidth="1"/>
    <col min="13847" max="14082" width="11.42578125" style="192"/>
    <col min="14083" max="14083" width="56.140625" style="192" customWidth="1"/>
    <col min="14084" max="14102" width="11.5703125" style="192" customWidth="1"/>
    <col min="14103" max="14338" width="11.42578125" style="192"/>
    <col min="14339" max="14339" width="56.140625" style="192" customWidth="1"/>
    <col min="14340" max="14358" width="11.5703125" style="192" customWidth="1"/>
    <col min="14359" max="14594" width="11.42578125" style="192"/>
    <col min="14595" max="14595" width="56.140625" style="192" customWidth="1"/>
    <col min="14596" max="14614" width="11.5703125" style="192" customWidth="1"/>
    <col min="14615" max="14850" width="11.42578125" style="192"/>
    <col min="14851" max="14851" width="56.140625" style="192" customWidth="1"/>
    <col min="14852" max="14870" width="11.5703125" style="192" customWidth="1"/>
    <col min="14871" max="15106" width="11.42578125" style="192"/>
    <col min="15107" max="15107" width="56.140625" style="192" customWidth="1"/>
    <col min="15108" max="15126" width="11.5703125" style="192" customWidth="1"/>
    <col min="15127" max="15362" width="11.42578125" style="192"/>
    <col min="15363" max="15363" width="56.140625" style="192" customWidth="1"/>
    <col min="15364" max="15382" width="11.5703125" style="192" customWidth="1"/>
    <col min="15383" max="15618" width="11.42578125" style="192"/>
    <col min="15619" max="15619" width="56.140625" style="192" customWidth="1"/>
    <col min="15620" max="15638" width="11.5703125" style="192" customWidth="1"/>
    <col min="15639" max="15874" width="11.42578125" style="192"/>
    <col min="15875" max="15875" width="56.140625" style="192" customWidth="1"/>
    <col min="15876" max="15894" width="11.5703125" style="192" customWidth="1"/>
    <col min="15895" max="16130" width="11.42578125" style="192"/>
    <col min="16131" max="16131" width="56.140625" style="192" customWidth="1"/>
    <col min="16132" max="16150" width="11.5703125" style="192" customWidth="1"/>
    <col min="16151" max="16384" width="11.42578125" style="192"/>
  </cols>
  <sheetData>
    <row r="1" spans="1:22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</row>
    <row r="2" spans="1:22" s="169" customFormat="1" ht="15" customHeight="1">
      <c r="A2" s="586" t="s">
        <v>543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</row>
    <row r="3" spans="1:2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</row>
    <row r="4" spans="1:22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</row>
    <row r="5" spans="1:22" ht="15" customHeight="1">
      <c r="A5" s="194"/>
      <c r="B5" s="168"/>
      <c r="C5" s="168"/>
      <c r="D5" s="168"/>
      <c r="E5" s="168"/>
      <c r="F5" s="168"/>
      <c r="G5" s="191"/>
      <c r="H5" s="191"/>
      <c r="I5" s="191"/>
      <c r="J5" s="191"/>
      <c r="K5" s="191"/>
      <c r="L5" s="191"/>
      <c r="M5" s="168"/>
      <c r="N5" s="168"/>
      <c r="O5" s="168"/>
      <c r="P5" s="168"/>
      <c r="Q5" s="218"/>
      <c r="R5" s="168"/>
      <c r="S5" s="168"/>
      <c r="T5" s="168"/>
      <c r="U5" s="168"/>
      <c r="V5" s="168"/>
    </row>
    <row r="6" spans="1:22" s="201" customFormat="1" ht="30" customHeight="1">
      <c r="A6" s="195" t="s">
        <v>544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ht="15" customHeight="1">
      <c r="A7" s="199" t="s">
        <v>545</v>
      </c>
      <c r="B7" s="191">
        <v>611631.57094000001</v>
      </c>
      <c r="C7" s="191">
        <v>435427.65636000002</v>
      </c>
      <c r="D7" s="191">
        <v>232457.46242</v>
      </c>
      <c r="E7" s="191">
        <v>48548.620139999999</v>
      </c>
      <c r="F7" s="191">
        <v>165337.91256999999</v>
      </c>
      <c r="G7" s="191">
        <v>254509.72734000001</v>
      </c>
      <c r="H7" s="191">
        <v>117990.09882</v>
      </c>
      <c r="I7" s="191">
        <v>120006.56295000001</v>
      </c>
      <c r="J7" s="191">
        <v>83439.477900000013</v>
      </c>
      <c r="K7" s="191">
        <v>37139.274319999997</v>
      </c>
      <c r="L7" s="191">
        <v>38544.287630000006</v>
      </c>
      <c r="M7" s="191">
        <v>40294.649130000005</v>
      </c>
      <c r="N7" s="191">
        <v>80633.205900000001</v>
      </c>
      <c r="O7" s="191">
        <v>40370.963840000004</v>
      </c>
      <c r="P7" s="191">
        <v>43080.09807</v>
      </c>
      <c r="Q7" s="191">
        <v>23352.098739999998</v>
      </c>
      <c r="R7" s="191">
        <v>41042.852290000003</v>
      </c>
      <c r="S7" s="191">
        <v>19259.511620000001</v>
      </c>
      <c r="T7" s="191">
        <v>34265.416870000001</v>
      </c>
      <c r="U7" s="191">
        <v>187991.51001</v>
      </c>
      <c r="V7" s="191">
        <v>127842.28698999999</v>
      </c>
    </row>
    <row r="8" spans="1:22" ht="15" customHeight="1">
      <c r="A8" s="199" t="s">
        <v>546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</row>
    <row r="9" spans="1:22" ht="15" customHeight="1">
      <c r="A9" s="199" t="s">
        <v>547</v>
      </c>
      <c r="B9" s="191">
        <v>14585.058349999999</v>
      </c>
      <c r="C9" s="191">
        <v>1138.5145400000001</v>
      </c>
      <c r="D9" s="191">
        <v>0</v>
      </c>
      <c r="E9" s="191">
        <v>269.50084999999996</v>
      </c>
      <c r="F9" s="191">
        <v>4945.5304699999997</v>
      </c>
      <c r="G9" s="191">
        <v>0</v>
      </c>
      <c r="H9" s="191">
        <v>962.19627000000003</v>
      </c>
      <c r="I9" s="191">
        <v>0</v>
      </c>
      <c r="J9" s="191">
        <v>162.87195</v>
      </c>
      <c r="K9" s="191">
        <v>1631.27945</v>
      </c>
      <c r="L9" s="191">
        <v>0</v>
      </c>
      <c r="M9" s="191">
        <v>0</v>
      </c>
      <c r="N9" s="191">
        <v>0</v>
      </c>
      <c r="O9" s="191">
        <v>371.64846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934.37718000000007</v>
      </c>
    </row>
    <row r="10" spans="1:22" ht="15" customHeight="1">
      <c r="A10" s="199" t="s">
        <v>548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</row>
    <row r="11" spans="1:22" s="354" customFormat="1" ht="15" customHeight="1">
      <c r="A11" s="199" t="s">
        <v>549</v>
      </c>
      <c r="B11" s="191">
        <v>29348.950510000002</v>
      </c>
      <c r="C11" s="191">
        <v>29871.36275</v>
      </c>
      <c r="D11" s="191">
        <v>2429.90859</v>
      </c>
      <c r="E11" s="191">
        <v>88.081389999999999</v>
      </c>
      <c r="F11" s="191">
        <v>1169.3470300000001</v>
      </c>
      <c r="G11" s="191">
        <v>1613.16392</v>
      </c>
      <c r="H11" s="191">
        <v>2359.9159599999998</v>
      </c>
      <c r="I11" s="191">
        <v>2046.04781</v>
      </c>
      <c r="J11" s="191">
        <v>540.40773000000002</v>
      </c>
      <c r="K11" s="191">
        <v>564.8670699999999</v>
      </c>
      <c r="L11" s="191">
        <v>190.74798999999999</v>
      </c>
      <c r="M11" s="191">
        <v>1384.6758600000001</v>
      </c>
      <c r="N11" s="191">
        <v>5438.6075199999996</v>
      </c>
      <c r="O11" s="191">
        <v>2120.7650699999999</v>
      </c>
      <c r="P11" s="191">
        <v>969.14531000000011</v>
      </c>
      <c r="Q11" s="191">
        <v>0</v>
      </c>
      <c r="R11" s="191">
        <v>1039.0927799999999</v>
      </c>
      <c r="S11" s="191">
        <v>218.05107000000001</v>
      </c>
      <c r="T11" s="191">
        <v>2043.8512000000001</v>
      </c>
      <c r="U11" s="191">
        <v>2627.69011</v>
      </c>
      <c r="V11" s="191">
        <v>161.66506000000001</v>
      </c>
    </row>
    <row r="12" spans="1:22" ht="15" customHeight="1">
      <c r="A12" s="199" t="s">
        <v>550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0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0</v>
      </c>
    </row>
    <row r="13" spans="1:22" ht="15" customHeight="1">
      <c r="A13" s="199" t="s">
        <v>551</v>
      </c>
      <c r="B13" s="191">
        <v>28559.442660000001</v>
      </c>
      <c r="C13" s="191">
        <v>29871.36275</v>
      </c>
      <c r="D13" s="191">
        <v>2429.90859</v>
      </c>
      <c r="E13" s="191">
        <v>88.081389999999999</v>
      </c>
      <c r="F13" s="191">
        <v>1169.3470300000001</v>
      </c>
      <c r="G13" s="191">
        <v>1613.16392</v>
      </c>
      <c r="H13" s="191">
        <v>2359.9159599999998</v>
      </c>
      <c r="I13" s="191">
        <v>2046.04781</v>
      </c>
      <c r="J13" s="191">
        <v>540.40773000000002</v>
      </c>
      <c r="K13" s="191">
        <v>564.8670699999999</v>
      </c>
      <c r="L13" s="191">
        <v>190.74798999999999</v>
      </c>
      <c r="M13" s="191">
        <v>1384.6758600000001</v>
      </c>
      <c r="N13" s="191">
        <v>5438.6075199999996</v>
      </c>
      <c r="O13" s="191">
        <v>2120.7650699999999</v>
      </c>
      <c r="P13" s="191">
        <v>969.14531000000011</v>
      </c>
      <c r="Q13" s="191">
        <v>0</v>
      </c>
      <c r="R13" s="191">
        <v>1039.0927799999999</v>
      </c>
      <c r="S13" s="191">
        <v>218.05107000000001</v>
      </c>
      <c r="T13" s="191">
        <v>2043.8512000000001</v>
      </c>
      <c r="U13" s="191">
        <v>2627.69011</v>
      </c>
      <c r="V13" s="191">
        <v>161.66506000000001</v>
      </c>
    </row>
    <row r="14" spans="1:22" ht="15" customHeight="1">
      <c r="A14" s="199" t="s">
        <v>552</v>
      </c>
      <c r="B14" s="191">
        <v>789.50784999999996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  <c r="T14" s="191">
        <v>0</v>
      </c>
      <c r="U14" s="191">
        <v>0</v>
      </c>
      <c r="V14" s="191">
        <v>0</v>
      </c>
    </row>
    <row r="15" spans="1:22" s="354" customFormat="1" ht="15" customHeight="1">
      <c r="A15" s="199" t="s">
        <v>553</v>
      </c>
      <c r="B15" s="191">
        <v>0</v>
      </c>
      <c r="C15" s="191">
        <v>159.12232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0</v>
      </c>
      <c r="Q15" s="191">
        <v>190.00226999999998</v>
      </c>
      <c r="R15" s="191">
        <v>0</v>
      </c>
      <c r="S15" s="191">
        <v>0</v>
      </c>
      <c r="T15" s="191">
        <v>0</v>
      </c>
      <c r="U15" s="191">
        <v>0</v>
      </c>
      <c r="V15" s="191">
        <v>0</v>
      </c>
    </row>
    <row r="16" spans="1:22" ht="15" customHeight="1">
      <c r="A16" s="199" t="s">
        <v>554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</row>
    <row r="17" spans="1:22" ht="15" customHeight="1">
      <c r="A17" s="199" t="s">
        <v>301</v>
      </c>
      <c r="B17" s="191">
        <v>0</v>
      </c>
      <c r="C17" s="191">
        <v>159.12232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0</v>
      </c>
      <c r="Q17" s="191">
        <v>190.00226999999998</v>
      </c>
      <c r="R17" s="191">
        <v>0</v>
      </c>
      <c r="S17" s="191">
        <v>0</v>
      </c>
      <c r="T17" s="191">
        <v>0</v>
      </c>
      <c r="U17" s="191">
        <v>0</v>
      </c>
      <c r="V17" s="191">
        <v>0</v>
      </c>
    </row>
    <row r="18" spans="1:22" ht="15" customHeight="1">
      <c r="A18" s="199" t="s">
        <v>555</v>
      </c>
      <c r="B18" s="191">
        <v>0</v>
      </c>
      <c r="C18" s="191">
        <v>0</v>
      </c>
      <c r="D18" s="191">
        <v>0</v>
      </c>
      <c r="E18" s="191">
        <v>0</v>
      </c>
      <c r="F18" s="191">
        <v>0</v>
      </c>
      <c r="G18" s="191">
        <v>0</v>
      </c>
      <c r="H18" s="191">
        <v>0</v>
      </c>
      <c r="I18" s="191">
        <v>0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1">
        <v>0</v>
      </c>
      <c r="P18" s="191">
        <v>0</v>
      </c>
      <c r="Q18" s="191">
        <v>0</v>
      </c>
      <c r="R18" s="191">
        <v>0</v>
      </c>
      <c r="S18" s="191">
        <v>0</v>
      </c>
      <c r="T18" s="191">
        <v>0</v>
      </c>
      <c r="U18" s="191">
        <v>0</v>
      </c>
      <c r="V18" s="191">
        <v>0</v>
      </c>
    </row>
    <row r="19" spans="1:22" ht="15" customHeight="1">
      <c r="A19" s="199" t="s">
        <v>556</v>
      </c>
      <c r="B19" s="191">
        <v>0</v>
      </c>
      <c r="C19" s="191">
        <v>0</v>
      </c>
      <c r="D19" s="191">
        <v>0</v>
      </c>
      <c r="E19" s="191">
        <v>0</v>
      </c>
      <c r="F19" s="191">
        <v>0</v>
      </c>
      <c r="G19" s="191">
        <v>0</v>
      </c>
      <c r="H19" s="191">
        <v>0</v>
      </c>
      <c r="I19" s="191">
        <v>0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1">
        <v>0</v>
      </c>
      <c r="P19" s="191">
        <v>0</v>
      </c>
      <c r="Q19" s="191">
        <v>0</v>
      </c>
      <c r="R19" s="191">
        <v>0</v>
      </c>
      <c r="S19" s="191">
        <v>0</v>
      </c>
      <c r="T19" s="191">
        <v>0</v>
      </c>
      <c r="U19" s="191">
        <v>0</v>
      </c>
      <c r="V19" s="191">
        <v>0</v>
      </c>
    </row>
    <row r="20" spans="1:22" s="354" customFormat="1" ht="15" customHeight="1">
      <c r="A20" s="199" t="s">
        <v>557</v>
      </c>
      <c r="B20" s="191">
        <v>38350.799939999997</v>
      </c>
      <c r="C20" s="191">
        <v>0</v>
      </c>
      <c r="D20" s="191">
        <v>84198.550279999996</v>
      </c>
      <c r="E20" s="191">
        <v>105.92072</v>
      </c>
      <c r="F20" s="191">
        <v>19566.62516</v>
      </c>
      <c r="G20" s="191">
        <v>0</v>
      </c>
      <c r="H20" s="191">
        <v>7956.3455899999999</v>
      </c>
      <c r="I20" s="191">
        <v>0</v>
      </c>
      <c r="J20" s="191">
        <v>312.78560999999996</v>
      </c>
      <c r="K20" s="191">
        <v>31611.716789999999</v>
      </c>
      <c r="L20" s="191">
        <v>201.31908999999999</v>
      </c>
      <c r="M20" s="191">
        <v>411.51830000000001</v>
      </c>
      <c r="N20" s="191">
        <v>57084.855659999994</v>
      </c>
      <c r="O20" s="191">
        <v>9826.8654100000003</v>
      </c>
      <c r="P20" s="191">
        <v>923.47402</v>
      </c>
      <c r="Q20" s="191">
        <v>0</v>
      </c>
      <c r="R20" s="191">
        <v>268.29053000000005</v>
      </c>
      <c r="S20" s="191">
        <v>52268.2549</v>
      </c>
      <c r="T20" s="191">
        <v>129.13821000000002</v>
      </c>
      <c r="U20" s="191">
        <v>0</v>
      </c>
      <c r="V20" s="191">
        <v>50249.491880000001</v>
      </c>
    </row>
    <row r="21" spans="1:22" ht="15" customHeight="1">
      <c r="A21" s="199" t="s">
        <v>558</v>
      </c>
      <c r="B21" s="191">
        <v>36835.660469999995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301.58305999999999</v>
      </c>
      <c r="K21" s="191">
        <v>0</v>
      </c>
      <c r="L21" s="191">
        <v>0</v>
      </c>
      <c r="M21" s="191">
        <v>0</v>
      </c>
      <c r="N21" s="191">
        <v>0</v>
      </c>
      <c r="O21" s="191">
        <v>0</v>
      </c>
      <c r="P21" s="191">
        <v>0</v>
      </c>
      <c r="Q21" s="191">
        <v>0</v>
      </c>
      <c r="R21" s="191">
        <v>0</v>
      </c>
      <c r="S21" s="191">
        <v>0</v>
      </c>
      <c r="T21" s="191">
        <v>0</v>
      </c>
      <c r="U21" s="191">
        <v>0</v>
      </c>
      <c r="V21" s="191">
        <v>0</v>
      </c>
    </row>
    <row r="22" spans="1:22" ht="15" customHeight="1">
      <c r="A22" s="199" t="s">
        <v>559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0</v>
      </c>
      <c r="V22" s="191">
        <v>0</v>
      </c>
    </row>
    <row r="23" spans="1:22" s="354" customFormat="1" ht="15" customHeight="1">
      <c r="A23" s="199" t="s">
        <v>560</v>
      </c>
      <c r="B23" s="191">
        <v>1172.5313000000001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0</v>
      </c>
      <c r="U23" s="191">
        <v>0</v>
      </c>
      <c r="V23" s="191">
        <v>0</v>
      </c>
    </row>
    <row r="24" spans="1:22" ht="15" customHeight="1">
      <c r="A24" s="199" t="s">
        <v>561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</row>
    <row r="25" spans="1:22" ht="15" customHeight="1">
      <c r="A25" s="199" t="s">
        <v>562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91">
        <v>0</v>
      </c>
      <c r="U25" s="191">
        <v>0</v>
      </c>
      <c r="V25" s="191">
        <v>0</v>
      </c>
    </row>
    <row r="26" spans="1:22" ht="15" customHeight="1">
      <c r="A26" s="199" t="s">
        <v>1003</v>
      </c>
      <c r="B26" s="191">
        <v>0</v>
      </c>
      <c r="C26" s="191">
        <v>0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  <c r="R26" s="191">
        <v>0</v>
      </c>
      <c r="S26" s="191">
        <v>0</v>
      </c>
      <c r="T26" s="191">
        <v>0</v>
      </c>
      <c r="U26" s="191">
        <v>0</v>
      </c>
      <c r="V26" s="191">
        <v>0</v>
      </c>
    </row>
    <row r="27" spans="1:22" ht="15" customHeight="1">
      <c r="A27" s="199" t="s">
        <v>563</v>
      </c>
      <c r="B27" s="191">
        <v>342.60816999999997</v>
      </c>
      <c r="C27" s="191">
        <v>0</v>
      </c>
      <c r="D27" s="191">
        <v>84198.550279999996</v>
      </c>
      <c r="E27" s="191">
        <v>105.92072</v>
      </c>
      <c r="F27" s="191">
        <v>19566.62516</v>
      </c>
      <c r="G27" s="191">
        <v>0</v>
      </c>
      <c r="H27" s="191">
        <v>7956.3455899999999</v>
      </c>
      <c r="I27" s="191">
        <v>0</v>
      </c>
      <c r="J27" s="191">
        <v>11.202549999999999</v>
      </c>
      <c r="K27" s="191">
        <v>31611.716789999999</v>
      </c>
      <c r="L27" s="191">
        <v>201.31908999999999</v>
      </c>
      <c r="M27" s="191">
        <v>411.51830000000001</v>
      </c>
      <c r="N27" s="191">
        <v>57084.855659999994</v>
      </c>
      <c r="O27" s="191">
        <v>9826.8654100000003</v>
      </c>
      <c r="P27" s="191">
        <v>923.47402</v>
      </c>
      <c r="Q27" s="191">
        <v>0</v>
      </c>
      <c r="R27" s="191">
        <v>268.29053000000005</v>
      </c>
      <c r="S27" s="191">
        <v>52268.2549</v>
      </c>
      <c r="T27" s="191">
        <v>129.13821000000002</v>
      </c>
      <c r="U27" s="191">
        <v>0</v>
      </c>
      <c r="V27" s="191">
        <v>50249.491880000001</v>
      </c>
    </row>
    <row r="28" spans="1:22" s="354" customFormat="1" ht="15" customHeight="1">
      <c r="A28" s="199" t="s">
        <v>564</v>
      </c>
      <c r="B28" s="191">
        <v>256170.86348</v>
      </c>
      <c r="C28" s="191">
        <v>247451.05653999999</v>
      </c>
      <c r="D28" s="191">
        <v>22168.994609999998</v>
      </c>
      <c r="E28" s="191">
        <v>36823.348829999995</v>
      </c>
      <c r="F28" s="191">
        <v>11715.105009999999</v>
      </c>
      <c r="G28" s="191">
        <v>69643.661930000002</v>
      </c>
      <c r="H28" s="191">
        <v>59283.058579999997</v>
      </c>
      <c r="I28" s="191">
        <v>60057.525509999999</v>
      </c>
      <c r="J28" s="191">
        <v>44980.075100000002</v>
      </c>
      <c r="K28" s="191">
        <v>63749.865909999993</v>
      </c>
      <c r="L28" s="191">
        <v>61308.480759999999</v>
      </c>
      <c r="M28" s="191">
        <v>13761.410189999999</v>
      </c>
      <c r="N28" s="191">
        <v>100548.25840999999</v>
      </c>
      <c r="O28" s="191">
        <v>50150.148390000002</v>
      </c>
      <c r="P28" s="191">
        <v>25192.408019999999</v>
      </c>
      <c r="Q28" s="191">
        <v>33147.208989999999</v>
      </c>
      <c r="R28" s="191">
        <v>54045.20665</v>
      </c>
      <c r="S28" s="191">
        <v>112975.59375</v>
      </c>
      <c r="T28" s="191">
        <v>20244.41749</v>
      </c>
      <c r="U28" s="191">
        <v>83180.886209999997</v>
      </c>
      <c r="V28" s="191">
        <v>122501.83262</v>
      </c>
    </row>
    <row r="29" spans="1:22" ht="15" customHeight="1">
      <c r="A29" s="199" t="s">
        <v>565</v>
      </c>
      <c r="B29" s="191">
        <v>0</v>
      </c>
      <c r="C29" s="191">
        <v>0</v>
      </c>
      <c r="D29" s="191">
        <v>0</v>
      </c>
      <c r="E29" s="191">
        <v>0</v>
      </c>
      <c r="F29" s="191">
        <v>0</v>
      </c>
      <c r="G29" s="191">
        <v>0</v>
      </c>
      <c r="H29" s="191">
        <v>0</v>
      </c>
      <c r="I29" s="191">
        <v>0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1">
        <v>0</v>
      </c>
      <c r="P29" s="191">
        <v>0</v>
      </c>
      <c r="Q29" s="191">
        <v>0</v>
      </c>
      <c r="R29" s="191">
        <v>0</v>
      </c>
      <c r="S29" s="191">
        <v>0</v>
      </c>
      <c r="T29" s="191">
        <v>0</v>
      </c>
      <c r="U29" s="191">
        <v>0</v>
      </c>
      <c r="V29" s="191">
        <v>0</v>
      </c>
    </row>
    <row r="30" spans="1:22" ht="15" customHeight="1">
      <c r="A30" s="199" t="s">
        <v>566</v>
      </c>
      <c r="B30" s="191">
        <v>256170.86348</v>
      </c>
      <c r="C30" s="191">
        <v>247451.05653999999</v>
      </c>
      <c r="D30" s="191">
        <v>22168.994609999998</v>
      </c>
      <c r="E30" s="191">
        <v>36823.348829999995</v>
      </c>
      <c r="F30" s="191">
        <v>11715.105009999999</v>
      </c>
      <c r="G30" s="191">
        <v>69643.661930000002</v>
      </c>
      <c r="H30" s="191">
        <v>59283.058579999997</v>
      </c>
      <c r="I30" s="191">
        <v>60057.525509999999</v>
      </c>
      <c r="J30" s="191">
        <v>44980.075100000002</v>
      </c>
      <c r="K30" s="191">
        <v>63749.865909999993</v>
      </c>
      <c r="L30" s="191">
        <v>61308.480759999999</v>
      </c>
      <c r="M30" s="191">
        <v>13761.410189999999</v>
      </c>
      <c r="N30" s="191">
        <v>100548.25840999999</v>
      </c>
      <c r="O30" s="191">
        <v>50150.148390000002</v>
      </c>
      <c r="P30" s="191">
        <v>25192.408019999999</v>
      </c>
      <c r="Q30" s="191">
        <v>33147.208989999999</v>
      </c>
      <c r="R30" s="191">
        <v>54045.20665</v>
      </c>
      <c r="S30" s="191">
        <v>112975.59375</v>
      </c>
      <c r="T30" s="191">
        <v>20244.41749</v>
      </c>
      <c r="U30" s="191">
        <v>83180.886209999997</v>
      </c>
      <c r="V30" s="191">
        <v>122501.83262</v>
      </c>
    </row>
    <row r="31" spans="1:22" ht="15" customHeight="1">
      <c r="A31" s="199" t="s">
        <v>567</v>
      </c>
      <c r="B31" s="191">
        <v>0</v>
      </c>
      <c r="C31" s="191">
        <v>24175.969570000001</v>
      </c>
      <c r="D31" s="191">
        <v>0</v>
      </c>
      <c r="E31" s="191">
        <v>0</v>
      </c>
      <c r="F31" s="191">
        <v>0</v>
      </c>
      <c r="G31" s="191">
        <v>0</v>
      </c>
      <c r="H31" s="191">
        <v>4775.8692000000001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1">
        <v>23717.656429999999</v>
      </c>
      <c r="P31" s="191">
        <v>0</v>
      </c>
      <c r="Q31" s="191">
        <v>0</v>
      </c>
      <c r="R31" s="191">
        <v>0</v>
      </c>
      <c r="S31" s="191">
        <v>0</v>
      </c>
      <c r="T31" s="191">
        <v>0</v>
      </c>
      <c r="U31" s="191">
        <v>0</v>
      </c>
      <c r="V31" s="191">
        <v>0</v>
      </c>
    </row>
    <row r="32" spans="1:22" ht="15" customHeight="1">
      <c r="A32" s="199" t="s">
        <v>568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91">
        <v>0</v>
      </c>
      <c r="Q32" s="191">
        <v>0</v>
      </c>
      <c r="R32" s="191">
        <v>0</v>
      </c>
      <c r="S32" s="191">
        <v>0</v>
      </c>
      <c r="T32" s="191">
        <v>0</v>
      </c>
      <c r="U32" s="191">
        <v>0</v>
      </c>
      <c r="V32" s="191">
        <v>0</v>
      </c>
    </row>
    <row r="33" spans="1:22" s="354" customFormat="1" ht="15" customHeight="1">
      <c r="A33" s="199" t="s">
        <v>569</v>
      </c>
      <c r="B33" s="191">
        <v>0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0</v>
      </c>
      <c r="R33" s="191">
        <v>0</v>
      </c>
      <c r="S33" s="191">
        <v>0</v>
      </c>
      <c r="T33" s="191">
        <v>0</v>
      </c>
      <c r="U33" s="191">
        <v>0</v>
      </c>
      <c r="V33" s="191">
        <v>0</v>
      </c>
    </row>
    <row r="34" spans="1:22" ht="15" customHeight="1">
      <c r="A34" s="199" t="s">
        <v>570</v>
      </c>
      <c r="B34" s="191">
        <v>0</v>
      </c>
      <c r="C34" s="191">
        <v>24175.969570000001</v>
      </c>
      <c r="D34" s="191">
        <v>0</v>
      </c>
      <c r="E34" s="191">
        <v>0</v>
      </c>
      <c r="F34" s="191">
        <v>0</v>
      </c>
      <c r="G34" s="191">
        <v>0</v>
      </c>
      <c r="H34" s="191">
        <v>1435.2051799999999</v>
      </c>
      <c r="I34" s="191">
        <v>0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1">
        <v>23717.656429999999</v>
      </c>
      <c r="P34" s="191">
        <v>0</v>
      </c>
      <c r="Q34" s="191">
        <v>0</v>
      </c>
      <c r="R34" s="191">
        <v>0</v>
      </c>
      <c r="S34" s="191">
        <v>0</v>
      </c>
      <c r="T34" s="191">
        <v>0</v>
      </c>
      <c r="U34" s="191">
        <v>0</v>
      </c>
      <c r="V34" s="191">
        <v>0</v>
      </c>
    </row>
    <row r="35" spans="1:22" ht="15" customHeight="1">
      <c r="A35" s="199" t="s">
        <v>571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  <c r="R35" s="191">
        <v>0</v>
      </c>
      <c r="S35" s="191">
        <v>0</v>
      </c>
      <c r="T35" s="191">
        <v>0</v>
      </c>
      <c r="U35" s="191">
        <v>0</v>
      </c>
      <c r="V35" s="191">
        <v>0</v>
      </c>
    </row>
    <row r="36" spans="1:22" ht="15" customHeight="1">
      <c r="A36" s="199" t="s">
        <v>572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  <c r="R36" s="191">
        <v>0</v>
      </c>
      <c r="S36" s="191">
        <v>0</v>
      </c>
      <c r="T36" s="191">
        <v>0</v>
      </c>
      <c r="U36" s="191">
        <v>0</v>
      </c>
      <c r="V36" s="191">
        <v>0</v>
      </c>
    </row>
    <row r="37" spans="1:22" ht="15" customHeight="1">
      <c r="A37" s="199" t="s">
        <v>573</v>
      </c>
      <c r="B37" s="191">
        <v>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3340.6640200000002</v>
      </c>
      <c r="I37" s="191">
        <v>0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  <c r="R37" s="191">
        <v>0</v>
      </c>
      <c r="S37" s="191">
        <v>0</v>
      </c>
      <c r="T37" s="191">
        <v>0</v>
      </c>
      <c r="U37" s="191">
        <v>0</v>
      </c>
      <c r="V37" s="191">
        <v>0</v>
      </c>
    </row>
    <row r="38" spans="1:22" s="354" customFormat="1" ht="15" customHeight="1">
      <c r="A38" s="199" t="s">
        <v>574</v>
      </c>
      <c r="B38" s="191">
        <v>0</v>
      </c>
      <c r="C38" s="191">
        <v>0</v>
      </c>
      <c r="D38" s="191">
        <v>0</v>
      </c>
      <c r="E38" s="191">
        <v>0</v>
      </c>
      <c r="F38" s="191">
        <v>0</v>
      </c>
      <c r="G38" s="191">
        <v>0</v>
      </c>
      <c r="H38" s="191">
        <v>0</v>
      </c>
      <c r="I38" s="191">
        <v>0</v>
      </c>
      <c r="J38" s="191">
        <v>0</v>
      </c>
      <c r="K38" s="191">
        <v>0</v>
      </c>
      <c r="L38" s="191">
        <v>0</v>
      </c>
      <c r="M38" s="191">
        <v>0</v>
      </c>
      <c r="N38" s="191">
        <v>0</v>
      </c>
      <c r="O38" s="191">
        <v>0</v>
      </c>
      <c r="P38" s="191">
        <v>0</v>
      </c>
      <c r="Q38" s="191">
        <v>0</v>
      </c>
      <c r="R38" s="191">
        <v>0</v>
      </c>
      <c r="S38" s="191">
        <v>0</v>
      </c>
      <c r="T38" s="191">
        <v>0</v>
      </c>
      <c r="U38" s="191">
        <v>0</v>
      </c>
      <c r="V38" s="191">
        <v>0</v>
      </c>
    </row>
    <row r="39" spans="1:22" ht="15" customHeight="1">
      <c r="A39" s="199" t="s">
        <v>575</v>
      </c>
      <c r="B39" s="191">
        <v>0</v>
      </c>
      <c r="C39" s="191">
        <v>0</v>
      </c>
      <c r="D39" s="191">
        <v>0</v>
      </c>
      <c r="E39" s="191">
        <v>0</v>
      </c>
      <c r="F39" s="191">
        <v>0</v>
      </c>
      <c r="G39" s="191">
        <v>0</v>
      </c>
      <c r="H39" s="191">
        <v>0</v>
      </c>
      <c r="I39" s="191">
        <v>0</v>
      </c>
      <c r="J39" s="191">
        <v>0</v>
      </c>
      <c r="K39" s="191">
        <v>0</v>
      </c>
      <c r="L39" s="191">
        <v>0</v>
      </c>
      <c r="M39" s="191">
        <v>0</v>
      </c>
      <c r="N39" s="191">
        <v>0</v>
      </c>
      <c r="O39" s="191">
        <v>0</v>
      </c>
      <c r="P39" s="191">
        <v>0</v>
      </c>
      <c r="Q39" s="191">
        <v>0</v>
      </c>
      <c r="R39" s="191">
        <v>0</v>
      </c>
      <c r="S39" s="191">
        <v>0</v>
      </c>
      <c r="T39" s="191">
        <v>0</v>
      </c>
      <c r="U39" s="191">
        <v>0</v>
      </c>
      <c r="V39" s="191">
        <v>0</v>
      </c>
    </row>
    <row r="40" spans="1:22" ht="15" customHeight="1">
      <c r="A40" s="199" t="s">
        <v>576</v>
      </c>
      <c r="B40" s="191">
        <v>0</v>
      </c>
      <c r="C40" s="191">
        <v>0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0</v>
      </c>
      <c r="J40" s="191">
        <v>0</v>
      </c>
      <c r="K40" s="191">
        <v>0</v>
      </c>
      <c r="L40" s="191">
        <v>0</v>
      </c>
      <c r="M40" s="191">
        <v>0</v>
      </c>
      <c r="N40" s="191">
        <v>0</v>
      </c>
      <c r="O40" s="191">
        <v>0</v>
      </c>
      <c r="P40" s="191">
        <v>0</v>
      </c>
      <c r="Q40" s="191">
        <v>0</v>
      </c>
      <c r="R40" s="191">
        <v>0</v>
      </c>
      <c r="S40" s="191">
        <v>0</v>
      </c>
      <c r="T40" s="191">
        <v>0</v>
      </c>
      <c r="U40" s="191">
        <v>0</v>
      </c>
      <c r="V40" s="191">
        <v>0</v>
      </c>
    </row>
    <row r="41" spans="1:22" s="356" customFormat="1" ht="15" customHeight="1">
      <c r="A41" s="321" t="s">
        <v>577</v>
      </c>
      <c r="B41" s="191">
        <v>950087.24322000006</v>
      </c>
      <c r="C41" s="191">
        <v>738223.68208000006</v>
      </c>
      <c r="D41" s="191">
        <v>341254.91589999996</v>
      </c>
      <c r="E41" s="191">
        <v>85835.471930000014</v>
      </c>
      <c r="F41" s="191">
        <v>202734.52024000001</v>
      </c>
      <c r="G41" s="191">
        <v>325766.55319000001</v>
      </c>
      <c r="H41" s="191">
        <v>193327.48441999999</v>
      </c>
      <c r="I41" s="191">
        <v>182110.13627000002</v>
      </c>
      <c r="J41" s="191">
        <v>129435.61829000001</v>
      </c>
      <c r="K41" s="191">
        <v>134697.00354000001</v>
      </c>
      <c r="L41" s="191">
        <v>100244.83547000001</v>
      </c>
      <c r="M41" s="191">
        <v>55852.253479999999</v>
      </c>
      <c r="N41" s="191">
        <v>243704.92749</v>
      </c>
      <c r="O41" s="191">
        <v>126558.04759999999</v>
      </c>
      <c r="P41" s="191">
        <v>70165.125419999997</v>
      </c>
      <c r="Q41" s="191">
        <v>56689.31</v>
      </c>
      <c r="R41" s="191">
        <v>96395.442249999993</v>
      </c>
      <c r="S41" s="191">
        <v>184721.41133999999</v>
      </c>
      <c r="T41" s="191">
        <v>56682.823770000003</v>
      </c>
      <c r="U41" s="191">
        <v>273800.08632999996</v>
      </c>
      <c r="V41" s="191">
        <v>301689.65373000002</v>
      </c>
    </row>
    <row r="42" spans="1:22" s="330" customFormat="1" ht="15" customHeight="1">
      <c r="A42" s="199" t="s">
        <v>578</v>
      </c>
      <c r="B42" s="191">
        <v>348257.93763999996</v>
      </c>
      <c r="C42" s="191">
        <v>23698.537079999998</v>
      </c>
      <c r="D42" s="191">
        <v>0</v>
      </c>
      <c r="E42" s="191">
        <v>8104.3804099999998</v>
      </c>
      <c r="F42" s="191">
        <v>212.01666</v>
      </c>
      <c r="G42" s="191">
        <v>0</v>
      </c>
      <c r="H42" s="191">
        <v>0</v>
      </c>
      <c r="I42" s="191">
        <v>0</v>
      </c>
      <c r="J42" s="191">
        <v>32815.247629999998</v>
      </c>
      <c r="K42" s="191">
        <v>0</v>
      </c>
      <c r="L42" s="191">
        <v>0</v>
      </c>
      <c r="M42" s="191">
        <v>5926.1929199999995</v>
      </c>
      <c r="N42" s="191">
        <v>0</v>
      </c>
      <c r="O42" s="191">
        <v>0</v>
      </c>
      <c r="P42" s="191">
        <v>0</v>
      </c>
      <c r="Q42" s="191">
        <v>0</v>
      </c>
      <c r="R42" s="191">
        <v>0</v>
      </c>
      <c r="S42" s="191">
        <v>0</v>
      </c>
      <c r="T42" s="191">
        <v>5706.2955899999997</v>
      </c>
      <c r="U42" s="191">
        <v>5868.3052099999995</v>
      </c>
      <c r="V42" s="191">
        <v>0</v>
      </c>
    </row>
    <row r="43" spans="1:22" s="201" customFormat="1" ht="15" customHeight="1">
      <c r="A43" s="202" t="s">
        <v>501</v>
      </c>
      <c r="B43" s="203">
        <v>1298345.18086</v>
      </c>
      <c r="C43" s="203">
        <v>761922.21915999998</v>
      </c>
      <c r="D43" s="203">
        <v>341254.91589999996</v>
      </c>
      <c r="E43" s="203">
        <v>93939.852339999998</v>
      </c>
      <c r="F43" s="203">
        <v>202946.53690000001</v>
      </c>
      <c r="G43" s="203">
        <v>325766.55319000001</v>
      </c>
      <c r="H43" s="203">
        <v>193327.48441999999</v>
      </c>
      <c r="I43" s="203">
        <v>182110.13627000002</v>
      </c>
      <c r="J43" s="203">
        <v>162250.86591999998</v>
      </c>
      <c r="K43" s="203">
        <v>134697.00354000001</v>
      </c>
      <c r="L43" s="203">
        <v>100244.83547000001</v>
      </c>
      <c r="M43" s="203">
        <v>61778.446400000001</v>
      </c>
      <c r="N43" s="203">
        <v>243704.92749</v>
      </c>
      <c r="O43" s="203">
        <v>126558.04759999999</v>
      </c>
      <c r="P43" s="203">
        <v>70165.125419999997</v>
      </c>
      <c r="Q43" s="203">
        <v>56689.31</v>
      </c>
      <c r="R43" s="203">
        <v>96395.442249999993</v>
      </c>
      <c r="S43" s="203">
        <v>184721.41133999999</v>
      </c>
      <c r="T43" s="203">
        <v>62389.119359999997</v>
      </c>
      <c r="U43" s="203">
        <v>279668.39154000004</v>
      </c>
      <c r="V43" s="203">
        <v>301689.65373000002</v>
      </c>
    </row>
    <row r="44" spans="1:22" ht="15" customHeight="1">
      <c r="A44" s="321" t="s">
        <v>579</v>
      </c>
      <c r="B44" s="200">
        <v>0.170360043294631</v>
      </c>
      <c r="C44" s="200">
        <v>9.9974262743641934E-2</v>
      </c>
      <c r="D44" s="200">
        <v>4.4777154106831057E-2</v>
      </c>
      <c r="E44" s="200">
        <v>1.2326149892691214E-2</v>
      </c>
      <c r="F44" s="200">
        <v>2.6629267256861742E-2</v>
      </c>
      <c r="G44" s="200">
        <v>4.2744876265209016E-2</v>
      </c>
      <c r="H44" s="200">
        <v>2.5367120471011861E-2</v>
      </c>
      <c r="I44" s="200">
        <v>2.3895256174323715E-2</v>
      </c>
      <c r="J44" s="200">
        <v>2.1289457495743649E-2</v>
      </c>
      <c r="K44" s="200">
        <v>1.7674026671036593E-2</v>
      </c>
      <c r="L44" s="200">
        <v>1.3153446989667571E-2</v>
      </c>
      <c r="M44" s="200">
        <v>8.106148471554964E-3</v>
      </c>
      <c r="N44" s="200">
        <v>3.1977306659551681E-2</v>
      </c>
      <c r="O44" s="200">
        <v>1.6606088108355541E-2</v>
      </c>
      <c r="P44" s="200">
        <v>9.2065915755983677E-3</v>
      </c>
      <c r="Q44" s="200">
        <v>7.4383865310346407E-3</v>
      </c>
      <c r="R44" s="200">
        <v>1.2648355735596844E-2</v>
      </c>
      <c r="S44" s="200">
        <v>2.4237889967353026E-2</v>
      </c>
      <c r="T44" s="200">
        <v>8.1862768329785032E-3</v>
      </c>
      <c r="U44" s="200">
        <v>3.6696188342868502E-2</v>
      </c>
      <c r="V44" s="200">
        <v>3.9585668918138833E-2</v>
      </c>
    </row>
    <row r="45" spans="1:22" ht="15" customHeight="1" thickBot="1">
      <c r="A45" s="275"/>
      <c r="B45" s="207"/>
      <c r="C45" s="207"/>
      <c r="D45" s="207"/>
      <c r="E45" s="207"/>
      <c r="F45" s="207"/>
      <c r="G45" s="208"/>
      <c r="H45" s="208"/>
      <c r="I45" s="208"/>
      <c r="J45" s="208"/>
      <c r="K45" s="208"/>
      <c r="L45" s="208"/>
      <c r="M45" s="207"/>
      <c r="N45" s="207"/>
      <c r="O45" s="207"/>
      <c r="P45" s="207"/>
      <c r="Q45" s="207"/>
      <c r="R45" s="207"/>
      <c r="S45" s="207"/>
      <c r="T45" s="207"/>
      <c r="U45" s="207"/>
      <c r="V45" s="207"/>
    </row>
    <row r="46" spans="1:22" ht="15" customHeight="1" thickTop="1">
      <c r="A46" s="276" t="s">
        <v>503</v>
      </c>
      <c r="B46" s="168"/>
      <c r="C46" s="168"/>
      <c r="D46" s="168"/>
      <c r="E46" s="168"/>
      <c r="F46" s="168"/>
      <c r="G46" s="191"/>
      <c r="H46" s="191"/>
      <c r="I46" s="191"/>
      <c r="J46" s="191"/>
      <c r="K46" s="191"/>
      <c r="L46" s="191"/>
      <c r="M46" s="168"/>
      <c r="N46" s="168"/>
      <c r="O46" s="168"/>
      <c r="P46" s="168"/>
      <c r="Q46" s="168"/>
      <c r="R46" s="168"/>
      <c r="S46" s="168"/>
      <c r="T46" s="168"/>
      <c r="U46" s="168"/>
      <c r="V46" s="168"/>
    </row>
    <row r="47" spans="1:22" ht="15" customHeight="1">
      <c r="A47" s="276" t="s">
        <v>580</v>
      </c>
      <c r="B47" s="168"/>
      <c r="C47" s="168"/>
      <c r="D47" s="168"/>
      <c r="E47" s="168"/>
      <c r="F47" s="168"/>
      <c r="G47" s="191"/>
      <c r="H47" s="191"/>
      <c r="I47" s="191"/>
      <c r="J47" s="191"/>
      <c r="K47" s="191"/>
      <c r="L47" s="191"/>
      <c r="M47" s="168"/>
      <c r="N47" s="168"/>
      <c r="O47" s="168"/>
      <c r="P47" s="168"/>
      <c r="Q47" s="168"/>
      <c r="R47" s="168"/>
      <c r="S47" s="168"/>
      <c r="T47" s="168"/>
      <c r="U47" s="168"/>
      <c r="V47" s="168"/>
    </row>
    <row r="48" spans="1:22" ht="15" customHeight="1">
      <c r="A48" s="276" t="s">
        <v>581</v>
      </c>
      <c r="B48" s="168"/>
      <c r="C48" s="168"/>
      <c r="D48" s="168"/>
      <c r="E48" s="168"/>
      <c r="F48" s="168"/>
      <c r="G48" s="191"/>
      <c r="H48" s="191"/>
      <c r="I48" s="191"/>
      <c r="J48" s="191"/>
      <c r="K48" s="191"/>
      <c r="L48" s="191"/>
      <c r="M48" s="168"/>
      <c r="N48" s="168"/>
      <c r="O48" s="168"/>
      <c r="P48" s="168"/>
      <c r="Q48" s="168"/>
      <c r="R48" s="168"/>
      <c r="S48" s="168"/>
      <c r="T48" s="168"/>
      <c r="U48" s="168"/>
      <c r="V48" s="168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48"/>
  <sheetViews>
    <sheetView zoomScaleNormal="100" workbookViewId="0">
      <selection activeCell="D21" sqref="D21"/>
    </sheetView>
  </sheetViews>
  <sheetFormatPr baseColWidth="10" defaultColWidth="11.42578125" defaultRowHeight="12.75"/>
  <cols>
    <col min="1" max="1" width="53" style="193" customWidth="1"/>
    <col min="2" max="21" width="11.5703125" style="192" customWidth="1"/>
    <col min="22" max="22" width="12.7109375" style="192" customWidth="1"/>
    <col min="23" max="23" width="10.7109375" style="192" customWidth="1"/>
    <col min="24" max="258" width="11.42578125" style="192"/>
    <col min="259" max="259" width="53" style="192" customWidth="1"/>
    <col min="260" max="277" width="11.5703125" style="192" customWidth="1"/>
    <col min="278" max="278" width="12.7109375" style="192" customWidth="1"/>
    <col min="279" max="279" width="10.7109375" style="192" customWidth="1"/>
    <col min="280" max="514" width="11.42578125" style="192"/>
    <col min="515" max="515" width="53" style="192" customWidth="1"/>
    <col min="516" max="533" width="11.5703125" style="192" customWidth="1"/>
    <col min="534" max="534" width="12.7109375" style="192" customWidth="1"/>
    <col min="535" max="535" width="10.7109375" style="192" customWidth="1"/>
    <col min="536" max="770" width="11.42578125" style="192"/>
    <col min="771" max="771" width="53" style="192" customWidth="1"/>
    <col min="772" max="789" width="11.5703125" style="192" customWidth="1"/>
    <col min="790" max="790" width="12.7109375" style="192" customWidth="1"/>
    <col min="791" max="791" width="10.7109375" style="192" customWidth="1"/>
    <col min="792" max="1026" width="11.42578125" style="192"/>
    <col min="1027" max="1027" width="53" style="192" customWidth="1"/>
    <col min="1028" max="1045" width="11.5703125" style="192" customWidth="1"/>
    <col min="1046" max="1046" width="12.7109375" style="192" customWidth="1"/>
    <col min="1047" max="1047" width="10.7109375" style="192" customWidth="1"/>
    <col min="1048" max="1282" width="11.42578125" style="192"/>
    <col min="1283" max="1283" width="53" style="192" customWidth="1"/>
    <col min="1284" max="1301" width="11.5703125" style="192" customWidth="1"/>
    <col min="1302" max="1302" width="12.7109375" style="192" customWidth="1"/>
    <col min="1303" max="1303" width="10.7109375" style="192" customWidth="1"/>
    <col min="1304" max="1538" width="11.42578125" style="192"/>
    <col min="1539" max="1539" width="53" style="192" customWidth="1"/>
    <col min="1540" max="1557" width="11.5703125" style="192" customWidth="1"/>
    <col min="1558" max="1558" width="12.7109375" style="192" customWidth="1"/>
    <col min="1559" max="1559" width="10.7109375" style="192" customWidth="1"/>
    <col min="1560" max="1794" width="11.42578125" style="192"/>
    <col min="1795" max="1795" width="53" style="192" customWidth="1"/>
    <col min="1796" max="1813" width="11.5703125" style="192" customWidth="1"/>
    <col min="1814" max="1814" width="12.7109375" style="192" customWidth="1"/>
    <col min="1815" max="1815" width="10.7109375" style="192" customWidth="1"/>
    <col min="1816" max="2050" width="11.42578125" style="192"/>
    <col min="2051" max="2051" width="53" style="192" customWidth="1"/>
    <col min="2052" max="2069" width="11.5703125" style="192" customWidth="1"/>
    <col min="2070" max="2070" width="12.7109375" style="192" customWidth="1"/>
    <col min="2071" max="2071" width="10.7109375" style="192" customWidth="1"/>
    <col min="2072" max="2306" width="11.42578125" style="192"/>
    <col min="2307" max="2307" width="53" style="192" customWidth="1"/>
    <col min="2308" max="2325" width="11.5703125" style="192" customWidth="1"/>
    <col min="2326" max="2326" width="12.7109375" style="192" customWidth="1"/>
    <col min="2327" max="2327" width="10.7109375" style="192" customWidth="1"/>
    <col min="2328" max="2562" width="11.42578125" style="192"/>
    <col min="2563" max="2563" width="53" style="192" customWidth="1"/>
    <col min="2564" max="2581" width="11.5703125" style="192" customWidth="1"/>
    <col min="2582" max="2582" width="12.7109375" style="192" customWidth="1"/>
    <col min="2583" max="2583" width="10.7109375" style="192" customWidth="1"/>
    <col min="2584" max="2818" width="11.42578125" style="192"/>
    <col min="2819" max="2819" width="53" style="192" customWidth="1"/>
    <col min="2820" max="2837" width="11.5703125" style="192" customWidth="1"/>
    <col min="2838" max="2838" width="12.7109375" style="192" customWidth="1"/>
    <col min="2839" max="2839" width="10.7109375" style="192" customWidth="1"/>
    <col min="2840" max="3074" width="11.42578125" style="192"/>
    <col min="3075" max="3075" width="53" style="192" customWidth="1"/>
    <col min="3076" max="3093" width="11.5703125" style="192" customWidth="1"/>
    <col min="3094" max="3094" width="12.7109375" style="192" customWidth="1"/>
    <col min="3095" max="3095" width="10.7109375" style="192" customWidth="1"/>
    <col min="3096" max="3330" width="11.42578125" style="192"/>
    <col min="3331" max="3331" width="53" style="192" customWidth="1"/>
    <col min="3332" max="3349" width="11.5703125" style="192" customWidth="1"/>
    <col min="3350" max="3350" width="12.7109375" style="192" customWidth="1"/>
    <col min="3351" max="3351" width="10.7109375" style="192" customWidth="1"/>
    <col min="3352" max="3586" width="11.42578125" style="192"/>
    <col min="3587" max="3587" width="53" style="192" customWidth="1"/>
    <col min="3588" max="3605" width="11.5703125" style="192" customWidth="1"/>
    <col min="3606" max="3606" width="12.7109375" style="192" customWidth="1"/>
    <col min="3607" max="3607" width="10.7109375" style="192" customWidth="1"/>
    <col min="3608" max="3842" width="11.42578125" style="192"/>
    <col min="3843" max="3843" width="53" style="192" customWidth="1"/>
    <col min="3844" max="3861" width="11.5703125" style="192" customWidth="1"/>
    <col min="3862" max="3862" width="12.7109375" style="192" customWidth="1"/>
    <col min="3863" max="3863" width="10.7109375" style="192" customWidth="1"/>
    <col min="3864" max="4098" width="11.42578125" style="192"/>
    <col min="4099" max="4099" width="53" style="192" customWidth="1"/>
    <col min="4100" max="4117" width="11.5703125" style="192" customWidth="1"/>
    <col min="4118" max="4118" width="12.7109375" style="192" customWidth="1"/>
    <col min="4119" max="4119" width="10.7109375" style="192" customWidth="1"/>
    <col min="4120" max="4354" width="11.42578125" style="192"/>
    <col min="4355" max="4355" width="53" style="192" customWidth="1"/>
    <col min="4356" max="4373" width="11.5703125" style="192" customWidth="1"/>
    <col min="4374" max="4374" width="12.7109375" style="192" customWidth="1"/>
    <col min="4375" max="4375" width="10.7109375" style="192" customWidth="1"/>
    <col min="4376" max="4610" width="11.42578125" style="192"/>
    <col min="4611" max="4611" width="53" style="192" customWidth="1"/>
    <col min="4612" max="4629" width="11.5703125" style="192" customWidth="1"/>
    <col min="4630" max="4630" width="12.7109375" style="192" customWidth="1"/>
    <col min="4631" max="4631" width="10.7109375" style="192" customWidth="1"/>
    <col min="4632" max="4866" width="11.42578125" style="192"/>
    <col min="4867" max="4867" width="53" style="192" customWidth="1"/>
    <col min="4868" max="4885" width="11.5703125" style="192" customWidth="1"/>
    <col min="4886" max="4886" width="12.7109375" style="192" customWidth="1"/>
    <col min="4887" max="4887" width="10.7109375" style="192" customWidth="1"/>
    <col min="4888" max="5122" width="11.42578125" style="192"/>
    <col min="5123" max="5123" width="53" style="192" customWidth="1"/>
    <col min="5124" max="5141" width="11.5703125" style="192" customWidth="1"/>
    <col min="5142" max="5142" width="12.7109375" style="192" customWidth="1"/>
    <col min="5143" max="5143" width="10.7109375" style="192" customWidth="1"/>
    <col min="5144" max="5378" width="11.42578125" style="192"/>
    <col min="5379" max="5379" width="53" style="192" customWidth="1"/>
    <col min="5380" max="5397" width="11.5703125" style="192" customWidth="1"/>
    <col min="5398" max="5398" width="12.7109375" style="192" customWidth="1"/>
    <col min="5399" max="5399" width="10.7109375" style="192" customWidth="1"/>
    <col min="5400" max="5634" width="11.42578125" style="192"/>
    <col min="5635" max="5635" width="53" style="192" customWidth="1"/>
    <col min="5636" max="5653" width="11.5703125" style="192" customWidth="1"/>
    <col min="5654" max="5654" width="12.7109375" style="192" customWidth="1"/>
    <col min="5655" max="5655" width="10.7109375" style="192" customWidth="1"/>
    <col min="5656" max="5890" width="11.42578125" style="192"/>
    <col min="5891" max="5891" width="53" style="192" customWidth="1"/>
    <col min="5892" max="5909" width="11.5703125" style="192" customWidth="1"/>
    <col min="5910" max="5910" width="12.7109375" style="192" customWidth="1"/>
    <col min="5911" max="5911" width="10.7109375" style="192" customWidth="1"/>
    <col min="5912" max="6146" width="11.42578125" style="192"/>
    <col min="6147" max="6147" width="53" style="192" customWidth="1"/>
    <col min="6148" max="6165" width="11.5703125" style="192" customWidth="1"/>
    <col min="6166" max="6166" width="12.7109375" style="192" customWidth="1"/>
    <col min="6167" max="6167" width="10.7109375" style="192" customWidth="1"/>
    <col min="6168" max="6402" width="11.42578125" style="192"/>
    <col min="6403" max="6403" width="53" style="192" customWidth="1"/>
    <col min="6404" max="6421" width="11.5703125" style="192" customWidth="1"/>
    <col min="6422" max="6422" width="12.7109375" style="192" customWidth="1"/>
    <col min="6423" max="6423" width="10.7109375" style="192" customWidth="1"/>
    <col min="6424" max="6658" width="11.42578125" style="192"/>
    <col min="6659" max="6659" width="53" style="192" customWidth="1"/>
    <col min="6660" max="6677" width="11.5703125" style="192" customWidth="1"/>
    <col min="6678" max="6678" width="12.7109375" style="192" customWidth="1"/>
    <col min="6679" max="6679" width="10.7109375" style="192" customWidth="1"/>
    <col min="6680" max="6914" width="11.42578125" style="192"/>
    <col min="6915" max="6915" width="53" style="192" customWidth="1"/>
    <col min="6916" max="6933" width="11.5703125" style="192" customWidth="1"/>
    <col min="6934" max="6934" width="12.7109375" style="192" customWidth="1"/>
    <col min="6935" max="6935" width="10.7109375" style="192" customWidth="1"/>
    <col min="6936" max="7170" width="11.42578125" style="192"/>
    <col min="7171" max="7171" width="53" style="192" customWidth="1"/>
    <col min="7172" max="7189" width="11.5703125" style="192" customWidth="1"/>
    <col min="7190" max="7190" width="12.7109375" style="192" customWidth="1"/>
    <col min="7191" max="7191" width="10.7109375" style="192" customWidth="1"/>
    <col min="7192" max="7426" width="11.42578125" style="192"/>
    <col min="7427" max="7427" width="53" style="192" customWidth="1"/>
    <col min="7428" max="7445" width="11.5703125" style="192" customWidth="1"/>
    <col min="7446" max="7446" width="12.7109375" style="192" customWidth="1"/>
    <col min="7447" max="7447" width="10.7109375" style="192" customWidth="1"/>
    <col min="7448" max="7682" width="11.42578125" style="192"/>
    <col min="7683" max="7683" width="53" style="192" customWidth="1"/>
    <col min="7684" max="7701" width="11.5703125" style="192" customWidth="1"/>
    <col min="7702" max="7702" width="12.7109375" style="192" customWidth="1"/>
    <col min="7703" max="7703" width="10.7109375" style="192" customWidth="1"/>
    <col min="7704" max="7938" width="11.42578125" style="192"/>
    <col min="7939" max="7939" width="53" style="192" customWidth="1"/>
    <col min="7940" max="7957" width="11.5703125" style="192" customWidth="1"/>
    <col min="7958" max="7958" width="12.7109375" style="192" customWidth="1"/>
    <col min="7959" max="7959" width="10.7109375" style="192" customWidth="1"/>
    <col min="7960" max="8194" width="11.42578125" style="192"/>
    <col min="8195" max="8195" width="53" style="192" customWidth="1"/>
    <col min="8196" max="8213" width="11.5703125" style="192" customWidth="1"/>
    <col min="8214" max="8214" width="12.7109375" style="192" customWidth="1"/>
    <col min="8215" max="8215" width="10.7109375" style="192" customWidth="1"/>
    <col min="8216" max="8450" width="11.42578125" style="192"/>
    <col min="8451" max="8451" width="53" style="192" customWidth="1"/>
    <col min="8452" max="8469" width="11.5703125" style="192" customWidth="1"/>
    <col min="8470" max="8470" width="12.7109375" style="192" customWidth="1"/>
    <col min="8471" max="8471" width="10.7109375" style="192" customWidth="1"/>
    <col min="8472" max="8706" width="11.42578125" style="192"/>
    <col min="8707" max="8707" width="53" style="192" customWidth="1"/>
    <col min="8708" max="8725" width="11.5703125" style="192" customWidth="1"/>
    <col min="8726" max="8726" width="12.7109375" style="192" customWidth="1"/>
    <col min="8727" max="8727" width="10.7109375" style="192" customWidth="1"/>
    <col min="8728" max="8962" width="11.42578125" style="192"/>
    <col min="8963" max="8963" width="53" style="192" customWidth="1"/>
    <col min="8964" max="8981" width="11.5703125" style="192" customWidth="1"/>
    <col min="8982" max="8982" width="12.7109375" style="192" customWidth="1"/>
    <col min="8983" max="8983" width="10.7109375" style="192" customWidth="1"/>
    <col min="8984" max="9218" width="11.42578125" style="192"/>
    <col min="9219" max="9219" width="53" style="192" customWidth="1"/>
    <col min="9220" max="9237" width="11.5703125" style="192" customWidth="1"/>
    <col min="9238" max="9238" width="12.7109375" style="192" customWidth="1"/>
    <col min="9239" max="9239" width="10.7109375" style="192" customWidth="1"/>
    <col min="9240" max="9474" width="11.42578125" style="192"/>
    <col min="9475" max="9475" width="53" style="192" customWidth="1"/>
    <col min="9476" max="9493" width="11.5703125" style="192" customWidth="1"/>
    <col min="9494" max="9494" width="12.7109375" style="192" customWidth="1"/>
    <col min="9495" max="9495" width="10.7109375" style="192" customWidth="1"/>
    <col min="9496" max="9730" width="11.42578125" style="192"/>
    <col min="9731" max="9731" width="53" style="192" customWidth="1"/>
    <col min="9732" max="9749" width="11.5703125" style="192" customWidth="1"/>
    <col min="9750" max="9750" width="12.7109375" style="192" customWidth="1"/>
    <col min="9751" max="9751" width="10.7109375" style="192" customWidth="1"/>
    <col min="9752" max="9986" width="11.42578125" style="192"/>
    <col min="9987" max="9987" width="53" style="192" customWidth="1"/>
    <col min="9988" max="10005" width="11.5703125" style="192" customWidth="1"/>
    <col min="10006" max="10006" width="12.7109375" style="192" customWidth="1"/>
    <col min="10007" max="10007" width="10.7109375" style="192" customWidth="1"/>
    <col min="10008" max="10242" width="11.42578125" style="192"/>
    <col min="10243" max="10243" width="53" style="192" customWidth="1"/>
    <col min="10244" max="10261" width="11.5703125" style="192" customWidth="1"/>
    <col min="10262" max="10262" width="12.7109375" style="192" customWidth="1"/>
    <col min="10263" max="10263" width="10.7109375" style="192" customWidth="1"/>
    <col min="10264" max="10498" width="11.42578125" style="192"/>
    <col min="10499" max="10499" width="53" style="192" customWidth="1"/>
    <col min="10500" max="10517" width="11.5703125" style="192" customWidth="1"/>
    <col min="10518" max="10518" width="12.7109375" style="192" customWidth="1"/>
    <col min="10519" max="10519" width="10.7109375" style="192" customWidth="1"/>
    <col min="10520" max="10754" width="11.42578125" style="192"/>
    <col min="10755" max="10755" width="53" style="192" customWidth="1"/>
    <col min="10756" max="10773" width="11.5703125" style="192" customWidth="1"/>
    <col min="10774" max="10774" width="12.7109375" style="192" customWidth="1"/>
    <col min="10775" max="10775" width="10.7109375" style="192" customWidth="1"/>
    <col min="10776" max="11010" width="11.42578125" style="192"/>
    <col min="11011" max="11011" width="53" style="192" customWidth="1"/>
    <col min="11012" max="11029" width="11.5703125" style="192" customWidth="1"/>
    <col min="11030" max="11030" width="12.7109375" style="192" customWidth="1"/>
    <col min="11031" max="11031" width="10.7109375" style="192" customWidth="1"/>
    <col min="11032" max="11266" width="11.42578125" style="192"/>
    <col min="11267" max="11267" width="53" style="192" customWidth="1"/>
    <col min="11268" max="11285" width="11.5703125" style="192" customWidth="1"/>
    <col min="11286" max="11286" width="12.7109375" style="192" customWidth="1"/>
    <col min="11287" max="11287" width="10.7109375" style="192" customWidth="1"/>
    <col min="11288" max="11522" width="11.42578125" style="192"/>
    <col min="11523" max="11523" width="53" style="192" customWidth="1"/>
    <col min="11524" max="11541" width="11.5703125" style="192" customWidth="1"/>
    <col min="11542" max="11542" width="12.7109375" style="192" customWidth="1"/>
    <col min="11543" max="11543" width="10.7109375" style="192" customWidth="1"/>
    <col min="11544" max="11778" width="11.42578125" style="192"/>
    <col min="11779" max="11779" width="53" style="192" customWidth="1"/>
    <col min="11780" max="11797" width="11.5703125" style="192" customWidth="1"/>
    <col min="11798" max="11798" width="12.7109375" style="192" customWidth="1"/>
    <col min="11799" max="11799" width="10.7109375" style="192" customWidth="1"/>
    <col min="11800" max="12034" width="11.42578125" style="192"/>
    <col min="12035" max="12035" width="53" style="192" customWidth="1"/>
    <col min="12036" max="12053" width="11.5703125" style="192" customWidth="1"/>
    <col min="12054" max="12054" width="12.7109375" style="192" customWidth="1"/>
    <col min="12055" max="12055" width="10.7109375" style="192" customWidth="1"/>
    <col min="12056" max="12290" width="11.42578125" style="192"/>
    <col min="12291" max="12291" width="53" style="192" customWidth="1"/>
    <col min="12292" max="12309" width="11.5703125" style="192" customWidth="1"/>
    <col min="12310" max="12310" width="12.7109375" style="192" customWidth="1"/>
    <col min="12311" max="12311" width="10.7109375" style="192" customWidth="1"/>
    <col min="12312" max="12546" width="11.42578125" style="192"/>
    <col min="12547" max="12547" width="53" style="192" customWidth="1"/>
    <col min="12548" max="12565" width="11.5703125" style="192" customWidth="1"/>
    <col min="12566" max="12566" width="12.7109375" style="192" customWidth="1"/>
    <col min="12567" max="12567" width="10.7109375" style="192" customWidth="1"/>
    <col min="12568" max="12802" width="11.42578125" style="192"/>
    <col min="12803" max="12803" width="53" style="192" customWidth="1"/>
    <col min="12804" max="12821" width="11.5703125" style="192" customWidth="1"/>
    <col min="12822" max="12822" width="12.7109375" style="192" customWidth="1"/>
    <col min="12823" max="12823" width="10.7109375" style="192" customWidth="1"/>
    <col min="12824" max="13058" width="11.42578125" style="192"/>
    <col min="13059" max="13059" width="53" style="192" customWidth="1"/>
    <col min="13060" max="13077" width="11.5703125" style="192" customWidth="1"/>
    <col min="13078" max="13078" width="12.7109375" style="192" customWidth="1"/>
    <col min="13079" max="13079" width="10.7109375" style="192" customWidth="1"/>
    <col min="13080" max="13314" width="11.42578125" style="192"/>
    <col min="13315" max="13315" width="53" style="192" customWidth="1"/>
    <col min="13316" max="13333" width="11.5703125" style="192" customWidth="1"/>
    <col min="13334" max="13334" width="12.7109375" style="192" customWidth="1"/>
    <col min="13335" max="13335" width="10.7109375" style="192" customWidth="1"/>
    <col min="13336" max="13570" width="11.42578125" style="192"/>
    <col min="13571" max="13571" width="53" style="192" customWidth="1"/>
    <col min="13572" max="13589" width="11.5703125" style="192" customWidth="1"/>
    <col min="13590" max="13590" width="12.7109375" style="192" customWidth="1"/>
    <col min="13591" max="13591" width="10.7109375" style="192" customWidth="1"/>
    <col min="13592" max="13826" width="11.42578125" style="192"/>
    <col min="13827" max="13827" width="53" style="192" customWidth="1"/>
    <col min="13828" max="13845" width="11.5703125" style="192" customWidth="1"/>
    <col min="13846" max="13846" width="12.7109375" style="192" customWidth="1"/>
    <col min="13847" max="13847" width="10.7109375" style="192" customWidth="1"/>
    <col min="13848" max="14082" width="11.42578125" style="192"/>
    <col min="14083" max="14083" width="53" style="192" customWidth="1"/>
    <col min="14084" max="14101" width="11.5703125" style="192" customWidth="1"/>
    <col min="14102" max="14102" width="12.7109375" style="192" customWidth="1"/>
    <col min="14103" max="14103" width="10.7109375" style="192" customWidth="1"/>
    <col min="14104" max="14338" width="11.42578125" style="192"/>
    <col min="14339" max="14339" width="53" style="192" customWidth="1"/>
    <col min="14340" max="14357" width="11.5703125" style="192" customWidth="1"/>
    <col min="14358" max="14358" width="12.7109375" style="192" customWidth="1"/>
    <col min="14359" max="14359" width="10.7109375" style="192" customWidth="1"/>
    <col min="14360" max="14594" width="11.42578125" style="192"/>
    <col min="14595" max="14595" width="53" style="192" customWidth="1"/>
    <col min="14596" max="14613" width="11.5703125" style="192" customWidth="1"/>
    <col min="14614" max="14614" width="12.7109375" style="192" customWidth="1"/>
    <col min="14615" max="14615" width="10.7109375" style="192" customWidth="1"/>
    <col min="14616" max="14850" width="11.42578125" style="192"/>
    <col min="14851" max="14851" width="53" style="192" customWidth="1"/>
    <col min="14852" max="14869" width="11.5703125" style="192" customWidth="1"/>
    <col min="14870" max="14870" width="12.7109375" style="192" customWidth="1"/>
    <col min="14871" max="14871" width="10.7109375" style="192" customWidth="1"/>
    <col min="14872" max="15106" width="11.42578125" style="192"/>
    <col min="15107" max="15107" width="53" style="192" customWidth="1"/>
    <col min="15108" max="15125" width="11.5703125" style="192" customWidth="1"/>
    <col min="15126" max="15126" width="12.7109375" style="192" customWidth="1"/>
    <col min="15127" max="15127" width="10.7109375" style="192" customWidth="1"/>
    <col min="15128" max="15362" width="11.42578125" style="192"/>
    <col min="15363" max="15363" width="53" style="192" customWidth="1"/>
    <col min="15364" max="15381" width="11.5703125" style="192" customWidth="1"/>
    <col min="15382" max="15382" width="12.7109375" style="192" customWidth="1"/>
    <col min="15383" max="15383" width="10.7109375" style="192" customWidth="1"/>
    <col min="15384" max="15618" width="11.42578125" style="192"/>
    <col min="15619" max="15619" width="53" style="192" customWidth="1"/>
    <col min="15620" max="15637" width="11.5703125" style="192" customWidth="1"/>
    <col min="15638" max="15638" width="12.7109375" style="192" customWidth="1"/>
    <col min="15639" max="15639" width="10.7109375" style="192" customWidth="1"/>
    <col min="15640" max="15874" width="11.42578125" style="192"/>
    <col min="15875" max="15875" width="53" style="192" customWidth="1"/>
    <col min="15876" max="15893" width="11.5703125" style="192" customWidth="1"/>
    <col min="15894" max="15894" width="12.7109375" style="192" customWidth="1"/>
    <col min="15895" max="15895" width="10.7109375" style="192" customWidth="1"/>
    <col min="15896" max="16130" width="11.42578125" style="192"/>
    <col min="16131" max="16131" width="53" style="192" customWidth="1"/>
    <col min="16132" max="16149" width="11.5703125" style="192" customWidth="1"/>
    <col min="16150" max="16150" width="12.7109375" style="192" customWidth="1"/>
    <col min="16151" max="16151" width="10.7109375" style="192" customWidth="1"/>
    <col min="16152" max="16384" width="11.42578125" style="192"/>
  </cols>
  <sheetData>
    <row r="1" spans="1:23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</row>
    <row r="2" spans="1:23" s="169" customFormat="1" ht="15" customHeight="1">
      <c r="A2" s="586" t="s">
        <v>543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</row>
    <row r="3" spans="1:23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</row>
    <row r="4" spans="1:23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</row>
    <row r="5" spans="1:23" ht="15" customHeight="1">
      <c r="A5" s="194"/>
      <c r="B5" s="168"/>
      <c r="C5" s="168"/>
      <c r="D5" s="168"/>
      <c r="E5" s="168"/>
      <c r="F5" s="191"/>
      <c r="G5" s="191"/>
      <c r="H5" s="191"/>
      <c r="I5" s="191"/>
      <c r="J5" s="191"/>
      <c r="K5" s="168"/>
      <c r="L5" s="168"/>
      <c r="M5" s="168"/>
      <c r="N5" s="168"/>
      <c r="O5" s="218"/>
      <c r="P5" s="168"/>
      <c r="Q5" s="168"/>
      <c r="R5" s="168"/>
      <c r="S5" s="168"/>
      <c r="T5" s="168"/>
      <c r="U5" s="168"/>
      <c r="V5" s="168"/>
      <c r="W5" s="194"/>
    </row>
    <row r="6" spans="1:23" s="201" customFormat="1" ht="30" customHeight="1">
      <c r="A6" s="195" t="s">
        <v>544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  <c r="W6" s="196" t="s">
        <v>66</v>
      </c>
    </row>
    <row r="7" spans="1:23" ht="15" customHeight="1">
      <c r="A7" s="199" t="s">
        <v>545</v>
      </c>
      <c r="B7" s="191">
        <v>12226.847230000001</v>
      </c>
      <c r="C7" s="191">
        <v>62193.622200000005</v>
      </c>
      <c r="D7" s="191">
        <v>2799.7529500000001</v>
      </c>
      <c r="E7" s="191">
        <v>157874.42515999998</v>
      </c>
      <c r="F7" s="191">
        <v>57743.725210000004</v>
      </c>
      <c r="G7" s="191">
        <v>130605.04653000001</v>
      </c>
      <c r="H7" s="191">
        <v>14610.86709</v>
      </c>
      <c r="I7" s="191">
        <v>180700.79665999999</v>
      </c>
      <c r="J7" s="191">
        <v>66000.764340000009</v>
      </c>
      <c r="K7" s="191">
        <v>40723.823179999999</v>
      </c>
      <c r="L7" s="191">
        <v>31756.74381</v>
      </c>
      <c r="M7" s="191">
        <v>28836.521760000003</v>
      </c>
      <c r="N7" s="191">
        <v>7307.4142899999997</v>
      </c>
      <c r="O7" s="191">
        <v>7988.1004400000002</v>
      </c>
      <c r="P7" s="191">
        <v>14792.0908</v>
      </c>
      <c r="Q7" s="191">
        <v>69351.859779999999</v>
      </c>
      <c r="R7" s="191">
        <v>72982.688069999989</v>
      </c>
      <c r="S7" s="191">
        <v>49093.899079999996</v>
      </c>
      <c r="T7" s="191">
        <v>2668.6359400000001</v>
      </c>
      <c r="U7" s="191">
        <v>11220.63075</v>
      </c>
      <c r="V7" s="191">
        <v>3804643.50012</v>
      </c>
      <c r="W7" s="430">
        <v>0.49921949952612055</v>
      </c>
    </row>
    <row r="8" spans="1:23" ht="15" customHeight="1">
      <c r="A8" s="199" t="s">
        <v>546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  <c r="W8" s="430">
        <v>0</v>
      </c>
    </row>
    <row r="9" spans="1:23" ht="15" customHeight="1">
      <c r="A9" s="199" t="s">
        <v>547</v>
      </c>
      <c r="B9" s="191">
        <v>0</v>
      </c>
      <c r="C9" s="191">
        <v>0</v>
      </c>
      <c r="D9" s="191">
        <v>0</v>
      </c>
      <c r="E9" s="191">
        <v>0</v>
      </c>
      <c r="F9" s="191">
        <v>356.52553999999998</v>
      </c>
      <c r="G9" s="191">
        <v>784.01152000000002</v>
      </c>
      <c r="H9" s="191">
        <v>41260.982790000002</v>
      </c>
      <c r="I9" s="191">
        <v>3633.3072099999999</v>
      </c>
      <c r="J9" s="191">
        <v>1200.71921</v>
      </c>
      <c r="K9" s="191">
        <v>3718.3749500000004</v>
      </c>
      <c r="L9" s="191">
        <v>0</v>
      </c>
      <c r="M9" s="191">
        <v>0</v>
      </c>
      <c r="N9" s="191">
        <v>0</v>
      </c>
      <c r="O9" s="191">
        <v>4249.9560300000003</v>
      </c>
      <c r="P9" s="191">
        <v>4030.7121099999999</v>
      </c>
      <c r="Q9" s="191">
        <v>20.400009999999998</v>
      </c>
      <c r="R9" s="191">
        <v>201.29407999999998</v>
      </c>
      <c r="S9" s="191">
        <v>0</v>
      </c>
      <c r="T9" s="191">
        <v>199.13157000000001</v>
      </c>
      <c r="U9" s="191">
        <v>1561.33772</v>
      </c>
      <c r="V9" s="191">
        <v>86217.730260000011</v>
      </c>
      <c r="W9" s="430">
        <v>1.1312905440238413E-2</v>
      </c>
    </row>
    <row r="10" spans="1:23" ht="15" customHeight="1">
      <c r="A10" s="199" t="s">
        <v>548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  <c r="W10" s="430">
        <v>0</v>
      </c>
    </row>
    <row r="11" spans="1:23" s="354" customFormat="1" ht="15" customHeight="1">
      <c r="A11" s="199" t="s">
        <v>549</v>
      </c>
      <c r="B11" s="191">
        <v>946.41372000000001</v>
      </c>
      <c r="C11" s="191">
        <v>1341.57925</v>
      </c>
      <c r="D11" s="191">
        <v>1375.21352</v>
      </c>
      <c r="E11" s="191">
        <v>954.70853</v>
      </c>
      <c r="F11" s="191">
        <v>831.23056000000008</v>
      </c>
      <c r="G11" s="191">
        <v>3758.54934</v>
      </c>
      <c r="H11" s="191">
        <v>175.0299</v>
      </c>
      <c r="I11" s="191">
        <v>3889.94544</v>
      </c>
      <c r="J11" s="191">
        <v>1135.3483899999999</v>
      </c>
      <c r="K11" s="191">
        <v>332.12892999999997</v>
      </c>
      <c r="L11" s="191">
        <v>11.666069999999999</v>
      </c>
      <c r="M11" s="191">
        <v>2443.7790199999999</v>
      </c>
      <c r="N11" s="191">
        <v>227.06404000000001</v>
      </c>
      <c r="O11" s="191">
        <v>890.73302000000001</v>
      </c>
      <c r="P11" s="191">
        <v>0</v>
      </c>
      <c r="Q11" s="191">
        <v>395.76628999999997</v>
      </c>
      <c r="R11" s="191">
        <v>1146.1635900000001</v>
      </c>
      <c r="S11" s="191">
        <v>0</v>
      </c>
      <c r="T11" s="191">
        <v>50</v>
      </c>
      <c r="U11" s="191">
        <v>20</v>
      </c>
      <c r="V11" s="191">
        <v>106151.66434</v>
      </c>
      <c r="W11" s="430">
        <v>1.3928500986756872E-2</v>
      </c>
    </row>
    <row r="12" spans="1:23" ht="15" customHeight="1">
      <c r="A12" s="199" t="s">
        <v>550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0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0</v>
      </c>
      <c r="W12" s="430">
        <v>0</v>
      </c>
    </row>
    <row r="13" spans="1:23" ht="15" customHeight="1">
      <c r="A13" s="199" t="s">
        <v>551</v>
      </c>
      <c r="B13" s="191">
        <v>946.41372000000001</v>
      </c>
      <c r="C13" s="191">
        <v>1341.57925</v>
      </c>
      <c r="D13" s="191">
        <v>1375.21352</v>
      </c>
      <c r="E13" s="191">
        <v>954.70853</v>
      </c>
      <c r="F13" s="191">
        <v>831.23056000000008</v>
      </c>
      <c r="G13" s="191">
        <v>3758.54934</v>
      </c>
      <c r="H13" s="191">
        <v>175.0299</v>
      </c>
      <c r="I13" s="191">
        <v>3889.94544</v>
      </c>
      <c r="J13" s="191">
        <v>1135.3483899999999</v>
      </c>
      <c r="K13" s="191">
        <v>332.12892999999997</v>
      </c>
      <c r="L13" s="191">
        <v>11.666069999999999</v>
      </c>
      <c r="M13" s="191">
        <v>2443.7790199999999</v>
      </c>
      <c r="N13" s="191">
        <v>227.06404000000001</v>
      </c>
      <c r="O13" s="191">
        <v>890.73302000000001</v>
      </c>
      <c r="P13" s="191">
        <v>0</v>
      </c>
      <c r="Q13" s="191">
        <v>395.76628999999997</v>
      </c>
      <c r="R13" s="191">
        <v>1146.1635900000001</v>
      </c>
      <c r="S13" s="191">
        <v>0</v>
      </c>
      <c r="T13" s="191">
        <v>50</v>
      </c>
      <c r="U13" s="191">
        <v>20</v>
      </c>
      <c r="V13" s="191">
        <v>105362.15648999999</v>
      </c>
      <c r="W13" s="430">
        <v>1.3824907124746801E-2</v>
      </c>
    </row>
    <row r="14" spans="1:23" ht="15" customHeight="1">
      <c r="A14" s="199" t="s">
        <v>552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0</v>
      </c>
      <c r="K14" s="191">
        <v>0</v>
      </c>
      <c r="L14" s="191">
        <v>0</v>
      </c>
      <c r="M14" s="191">
        <v>0</v>
      </c>
      <c r="N14" s="191">
        <v>0</v>
      </c>
      <c r="O14" s="191">
        <v>0</v>
      </c>
      <c r="P14" s="191">
        <v>0</v>
      </c>
      <c r="Q14" s="191">
        <v>0</v>
      </c>
      <c r="R14" s="191">
        <v>0</v>
      </c>
      <c r="S14" s="191">
        <v>0</v>
      </c>
      <c r="T14" s="191">
        <v>0</v>
      </c>
      <c r="U14" s="191">
        <v>0</v>
      </c>
      <c r="V14" s="191">
        <v>789.50784999999996</v>
      </c>
      <c r="W14" s="430">
        <v>1.0359386201007063E-4</v>
      </c>
    </row>
    <row r="15" spans="1:23" s="354" customFormat="1" ht="15" customHeight="1">
      <c r="A15" s="199" t="s">
        <v>553</v>
      </c>
      <c r="B15" s="191">
        <v>0</v>
      </c>
      <c r="C15" s="191">
        <v>0</v>
      </c>
      <c r="D15" s="191">
        <v>83.814019999999999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277.73341999999997</v>
      </c>
      <c r="Q15" s="191">
        <v>0</v>
      </c>
      <c r="R15" s="191">
        <v>0</v>
      </c>
      <c r="S15" s="191">
        <v>0</v>
      </c>
      <c r="T15" s="191">
        <v>0</v>
      </c>
      <c r="U15" s="191">
        <v>75.409949999999995</v>
      </c>
      <c r="V15" s="191">
        <v>786.08197999999993</v>
      </c>
      <c r="W15" s="430">
        <v>1.031443425986494E-4</v>
      </c>
    </row>
    <row r="16" spans="1:23" ht="15" customHeight="1">
      <c r="A16" s="199" t="s">
        <v>554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  <c r="W16" s="430">
        <v>0</v>
      </c>
    </row>
    <row r="17" spans="1:23" ht="15" customHeight="1">
      <c r="A17" s="199" t="s">
        <v>301</v>
      </c>
      <c r="B17" s="191">
        <v>0</v>
      </c>
      <c r="C17" s="191">
        <v>0</v>
      </c>
      <c r="D17" s="191">
        <v>83.814019999999999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277.73341999999997</v>
      </c>
      <c r="Q17" s="191">
        <v>0</v>
      </c>
      <c r="R17" s="191">
        <v>0</v>
      </c>
      <c r="S17" s="191">
        <v>0</v>
      </c>
      <c r="T17" s="191">
        <v>0</v>
      </c>
      <c r="U17" s="191">
        <v>75.409949999999995</v>
      </c>
      <c r="V17" s="191">
        <v>786.08197999999993</v>
      </c>
      <c r="W17" s="430">
        <v>1.031443425986494E-4</v>
      </c>
    </row>
    <row r="18" spans="1:23" ht="15" customHeight="1">
      <c r="A18" s="199" t="s">
        <v>555</v>
      </c>
      <c r="B18" s="191">
        <v>0</v>
      </c>
      <c r="C18" s="191">
        <v>0</v>
      </c>
      <c r="D18" s="191">
        <v>0</v>
      </c>
      <c r="E18" s="191">
        <v>0</v>
      </c>
      <c r="F18" s="191">
        <v>0</v>
      </c>
      <c r="G18" s="191">
        <v>0</v>
      </c>
      <c r="H18" s="191">
        <v>0</v>
      </c>
      <c r="I18" s="191">
        <v>0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1">
        <v>0</v>
      </c>
      <c r="P18" s="191">
        <v>0</v>
      </c>
      <c r="Q18" s="191">
        <v>0</v>
      </c>
      <c r="R18" s="191">
        <v>0</v>
      </c>
      <c r="S18" s="191">
        <v>0</v>
      </c>
      <c r="T18" s="191">
        <v>0</v>
      </c>
      <c r="U18" s="191">
        <v>0</v>
      </c>
      <c r="V18" s="191">
        <v>0</v>
      </c>
      <c r="W18" s="430">
        <v>0</v>
      </c>
    </row>
    <row r="19" spans="1:23" ht="15" customHeight="1">
      <c r="A19" s="199" t="s">
        <v>556</v>
      </c>
      <c r="B19" s="191">
        <v>0</v>
      </c>
      <c r="C19" s="191">
        <v>0</v>
      </c>
      <c r="D19" s="191">
        <v>0</v>
      </c>
      <c r="E19" s="191">
        <v>0</v>
      </c>
      <c r="F19" s="191">
        <v>0</v>
      </c>
      <c r="G19" s="191">
        <v>0</v>
      </c>
      <c r="H19" s="191">
        <v>0</v>
      </c>
      <c r="I19" s="191">
        <v>0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1">
        <v>0</v>
      </c>
      <c r="P19" s="191">
        <v>0</v>
      </c>
      <c r="Q19" s="191">
        <v>0</v>
      </c>
      <c r="R19" s="191">
        <v>0</v>
      </c>
      <c r="S19" s="191">
        <v>0</v>
      </c>
      <c r="T19" s="191">
        <v>0</v>
      </c>
      <c r="U19" s="191">
        <v>0</v>
      </c>
      <c r="V19" s="191">
        <v>0</v>
      </c>
      <c r="W19" s="430">
        <v>0</v>
      </c>
    </row>
    <row r="20" spans="1:23" ht="15" customHeight="1">
      <c r="A20" s="199" t="s">
        <v>557</v>
      </c>
      <c r="B20" s="191">
        <v>562.11198999999999</v>
      </c>
      <c r="C20" s="191">
        <v>43107.451110000002</v>
      </c>
      <c r="D20" s="191">
        <v>4511.9646399999992</v>
      </c>
      <c r="E20" s="191">
        <v>1245.72569</v>
      </c>
      <c r="F20" s="191">
        <v>88.220889999999997</v>
      </c>
      <c r="G20" s="191">
        <v>67927.915900000007</v>
      </c>
      <c r="H20" s="191">
        <v>0</v>
      </c>
      <c r="I20" s="191">
        <v>88035.384579999998</v>
      </c>
      <c r="J20" s="191">
        <v>24744.970929999999</v>
      </c>
      <c r="K20" s="191">
        <v>961.08105</v>
      </c>
      <c r="L20" s="191">
        <v>17404.832269999999</v>
      </c>
      <c r="M20" s="191">
        <v>11951.128070000001</v>
      </c>
      <c r="N20" s="191">
        <v>9447.4763199999998</v>
      </c>
      <c r="O20" s="191">
        <v>16914.479859999999</v>
      </c>
      <c r="P20" s="191">
        <v>91.412779999999998</v>
      </c>
      <c r="Q20" s="191">
        <v>711.12090000000001</v>
      </c>
      <c r="R20" s="191">
        <v>20233.074579999997</v>
      </c>
      <c r="S20" s="191">
        <v>10747.94009</v>
      </c>
      <c r="T20" s="191">
        <v>12372.62167</v>
      </c>
      <c r="U20" s="191">
        <v>6108.6034600000003</v>
      </c>
      <c r="V20" s="191">
        <v>690633.46886999998</v>
      </c>
      <c r="W20" s="430">
        <v>9.0620236738184673E-2</v>
      </c>
    </row>
    <row r="21" spans="1:23" ht="15" customHeight="1">
      <c r="A21" s="199" t="s">
        <v>558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1">
        <v>6347.5313900000001</v>
      </c>
      <c r="P21" s="191">
        <v>0</v>
      </c>
      <c r="Q21" s="191">
        <v>0</v>
      </c>
      <c r="R21" s="191">
        <v>0</v>
      </c>
      <c r="S21" s="191">
        <v>0</v>
      </c>
      <c r="T21" s="191">
        <v>0</v>
      </c>
      <c r="U21" s="191">
        <v>0</v>
      </c>
      <c r="V21" s="191">
        <v>43484.774920000003</v>
      </c>
      <c r="W21" s="430">
        <v>5.7057770516169802E-3</v>
      </c>
    </row>
    <row r="22" spans="1:23" ht="15" customHeight="1">
      <c r="A22" s="199" t="s">
        <v>559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1">
        <v>0</v>
      </c>
      <c r="P22" s="191">
        <v>0</v>
      </c>
      <c r="Q22" s="191">
        <v>0</v>
      </c>
      <c r="R22" s="191">
        <v>0</v>
      </c>
      <c r="S22" s="191">
        <v>0</v>
      </c>
      <c r="T22" s="191">
        <v>0</v>
      </c>
      <c r="U22" s="191">
        <v>0</v>
      </c>
      <c r="V22" s="191">
        <v>0</v>
      </c>
      <c r="W22" s="430">
        <v>0</v>
      </c>
    </row>
    <row r="23" spans="1:23" s="354" customFormat="1" ht="15" customHeight="1">
      <c r="A23" s="199" t="s">
        <v>560</v>
      </c>
      <c r="B23" s="191">
        <v>0</v>
      </c>
      <c r="C23" s="191">
        <v>0</v>
      </c>
      <c r="D23" s="191">
        <v>0</v>
      </c>
      <c r="E23" s="191">
        <v>0</v>
      </c>
      <c r="F23" s="191">
        <v>0</v>
      </c>
      <c r="G23" s="191">
        <v>0</v>
      </c>
      <c r="H23" s="191">
        <v>0</v>
      </c>
      <c r="I23" s="191">
        <v>0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1">
        <v>0</v>
      </c>
      <c r="P23" s="191">
        <v>0</v>
      </c>
      <c r="Q23" s="191">
        <v>0</v>
      </c>
      <c r="R23" s="191">
        <v>0</v>
      </c>
      <c r="S23" s="191">
        <v>0</v>
      </c>
      <c r="T23" s="191">
        <v>0</v>
      </c>
      <c r="U23" s="191">
        <v>0</v>
      </c>
      <c r="V23" s="191">
        <v>1172.5313000000001</v>
      </c>
      <c r="W23" s="430">
        <v>1.5385159969554294E-4</v>
      </c>
    </row>
    <row r="24" spans="1:23" ht="15" customHeight="1">
      <c r="A24" s="199" t="s">
        <v>561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  <c r="W24" s="430">
        <v>0</v>
      </c>
    </row>
    <row r="25" spans="1:23" ht="15" customHeight="1">
      <c r="A25" s="199" t="s">
        <v>562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91">
        <v>0</v>
      </c>
      <c r="U25" s="191">
        <v>0</v>
      </c>
      <c r="V25" s="191">
        <v>0</v>
      </c>
      <c r="W25" s="430">
        <v>0</v>
      </c>
    </row>
    <row r="26" spans="1:23" ht="15" customHeight="1">
      <c r="A26" s="199" t="s">
        <v>1003</v>
      </c>
      <c r="B26" s="191">
        <v>0</v>
      </c>
      <c r="C26" s="191">
        <v>0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  <c r="R26" s="191">
        <v>0</v>
      </c>
      <c r="S26" s="191">
        <v>0</v>
      </c>
      <c r="T26" s="191">
        <v>0</v>
      </c>
      <c r="U26" s="191">
        <v>0</v>
      </c>
      <c r="V26" s="191">
        <v>0</v>
      </c>
      <c r="W26" s="430">
        <v>0</v>
      </c>
    </row>
    <row r="27" spans="1:23" ht="15" customHeight="1">
      <c r="A27" s="199" t="s">
        <v>563</v>
      </c>
      <c r="B27" s="191">
        <v>562.11198999999999</v>
      </c>
      <c r="C27" s="191">
        <v>43107.451110000002</v>
      </c>
      <c r="D27" s="191">
        <v>4511.9646399999992</v>
      </c>
      <c r="E27" s="191">
        <v>1245.72569</v>
      </c>
      <c r="F27" s="191">
        <v>88.220889999999997</v>
      </c>
      <c r="G27" s="191">
        <v>67927.915900000007</v>
      </c>
      <c r="H27" s="191">
        <v>0</v>
      </c>
      <c r="I27" s="191">
        <v>88035.384579999998</v>
      </c>
      <c r="J27" s="191">
        <v>24744.970929999999</v>
      </c>
      <c r="K27" s="191">
        <v>961.08105</v>
      </c>
      <c r="L27" s="191">
        <v>17404.832269999999</v>
      </c>
      <c r="M27" s="191">
        <v>11951.128070000001</v>
      </c>
      <c r="N27" s="191">
        <v>9447.4763199999998</v>
      </c>
      <c r="O27" s="191">
        <v>10566.948470000001</v>
      </c>
      <c r="P27" s="191">
        <v>91.412779999999998</v>
      </c>
      <c r="Q27" s="191">
        <v>711.12090000000001</v>
      </c>
      <c r="R27" s="191">
        <v>20233.074579999997</v>
      </c>
      <c r="S27" s="191">
        <v>10747.94009</v>
      </c>
      <c r="T27" s="191">
        <v>12372.62167</v>
      </c>
      <c r="U27" s="191">
        <v>6108.6034600000003</v>
      </c>
      <c r="V27" s="191">
        <v>645976.16264999995</v>
      </c>
      <c r="W27" s="430">
        <v>8.476060808687215E-2</v>
      </c>
    </row>
    <row r="28" spans="1:23" s="354" customFormat="1" ht="15" customHeight="1">
      <c r="A28" s="199" t="s">
        <v>564</v>
      </c>
      <c r="B28" s="191">
        <v>98978.661800000002</v>
      </c>
      <c r="C28" s="191">
        <v>102022.57723000001</v>
      </c>
      <c r="D28" s="191">
        <v>93098.854250000004</v>
      </c>
      <c r="E28" s="191">
        <v>33303.224320000001</v>
      </c>
      <c r="F28" s="191">
        <v>15643.952810000001</v>
      </c>
      <c r="G28" s="191">
        <v>95697.05412999999</v>
      </c>
      <c r="H28" s="191">
        <v>22400.546440000002</v>
      </c>
      <c r="I28" s="191">
        <v>5965.7788899999996</v>
      </c>
      <c r="J28" s="191">
        <v>150757.12012000001</v>
      </c>
      <c r="K28" s="191">
        <v>21240.31683</v>
      </c>
      <c r="L28" s="191">
        <v>19260.017530000001</v>
      </c>
      <c r="M28" s="191">
        <v>15561.205250000001</v>
      </c>
      <c r="N28" s="191">
        <v>5486.1952699999993</v>
      </c>
      <c r="O28" s="191">
        <v>7306.6660499999998</v>
      </c>
      <c r="P28" s="191">
        <v>0</v>
      </c>
      <c r="Q28" s="191">
        <v>39900.735990000001</v>
      </c>
      <c r="R28" s="191">
        <v>70264.106029999995</v>
      </c>
      <c r="S28" s="191">
        <v>21745.499390000001</v>
      </c>
      <c r="T28" s="191">
        <v>7935.2530399999996</v>
      </c>
      <c r="U28" s="191">
        <v>10832.89291</v>
      </c>
      <c r="V28" s="191">
        <v>2386500.0652600001</v>
      </c>
      <c r="W28" s="430">
        <v>0.31314034236337107</v>
      </c>
    </row>
    <row r="29" spans="1:23" ht="15" customHeight="1">
      <c r="A29" s="199" t="s">
        <v>565</v>
      </c>
      <c r="B29" s="191">
        <v>0</v>
      </c>
      <c r="C29" s="191">
        <v>0</v>
      </c>
      <c r="D29" s="191">
        <v>0</v>
      </c>
      <c r="E29" s="191">
        <v>0</v>
      </c>
      <c r="F29" s="191">
        <v>0</v>
      </c>
      <c r="G29" s="191">
        <v>0</v>
      </c>
      <c r="H29" s="191">
        <v>0</v>
      </c>
      <c r="I29" s="191">
        <v>0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1">
        <v>0</v>
      </c>
      <c r="P29" s="191">
        <v>0</v>
      </c>
      <c r="Q29" s="191">
        <v>0</v>
      </c>
      <c r="R29" s="191">
        <v>0</v>
      </c>
      <c r="S29" s="191">
        <v>0</v>
      </c>
      <c r="T29" s="191">
        <v>0</v>
      </c>
      <c r="U29" s="191">
        <v>0</v>
      </c>
      <c r="V29" s="191">
        <v>0</v>
      </c>
      <c r="W29" s="430">
        <v>0</v>
      </c>
    </row>
    <row r="30" spans="1:23" ht="15" customHeight="1">
      <c r="A30" s="199" t="s">
        <v>566</v>
      </c>
      <c r="B30" s="191">
        <v>98978.661800000002</v>
      </c>
      <c r="C30" s="191">
        <v>102022.57723000001</v>
      </c>
      <c r="D30" s="191">
        <v>93098.854250000004</v>
      </c>
      <c r="E30" s="191">
        <v>33303.224320000001</v>
      </c>
      <c r="F30" s="191">
        <v>15643.952810000001</v>
      </c>
      <c r="G30" s="191">
        <v>95697.05412999999</v>
      </c>
      <c r="H30" s="191">
        <v>22400.546440000002</v>
      </c>
      <c r="I30" s="191">
        <v>5965.7788899999996</v>
      </c>
      <c r="J30" s="191">
        <v>150757.12012000001</v>
      </c>
      <c r="K30" s="191">
        <v>21240.31683</v>
      </c>
      <c r="L30" s="191">
        <v>19260.017530000001</v>
      </c>
      <c r="M30" s="191">
        <v>15561.205250000001</v>
      </c>
      <c r="N30" s="191">
        <v>5486.1952699999993</v>
      </c>
      <c r="O30" s="191">
        <v>7306.6660499999998</v>
      </c>
      <c r="P30" s="191">
        <v>0</v>
      </c>
      <c r="Q30" s="191">
        <v>39900.735990000001</v>
      </c>
      <c r="R30" s="191">
        <v>70264.106029999995</v>
      </c>
      <c r="S30" s="191">
        <v>21745.499390000001</v>
      </c>
      <c r="T30" s="191">
        <v>7935.2530399999996</v>
      </c>
      <c r="U30" s="191">
        <v>10832.89291</v>
      </c>
      <c r="V30" s="191">
        <v>2386500.0652600001</v>
      </c>
      <c r="W30" s="430">
        <v>0.31314034236337107</v>
      </c>
    </row>
    <row r="31" spans="1:23" ht="15" customHeight="1">
      <c r="A31" s="199" t="s">
        <v>567</v>
      </c>
      <c r="B31" s="191">
        <v>0</v>
      </c>
      <c r="C31" s="191">
        <v>0</v>
      </c>
      <c r="D31" s="191">
        <v>0</v>
      </c>
      <c r="E31" s="191">
        <v>13.305149999999999</v>
      </c>
      <c r="F31" s="191">
        <v>22011.971229999999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1">
        <v>1342.075</v>
      </c>
      <c r="P31" s="191">
        <v>0</v>
      </c>
      <c r="Q31" s="191">
        <v>5810.5880299999999</v>
      </c>
      <c r="R31" s="191">
        <v>0</v>
      </c>
      <c r="S31" s="191">
        <v>174.46449999999999</v>
      </c>
      <c r="T31" s="191">
        <v>460.82846000000001</v>
      </c>
      <c r="U31" s="191">
        <v>0</v>
      </c>
      <c r="V31" s="191">
        <v>82482.727569999988</v>
      </c>
      <c r="W31" s="430">
        <v>1.0822823735192536E-2</v>
      </c>
    </row>
    <row r="32" spans="1:23" ht="15" customHeight="1">
      <c r="A32" s="199" t="s">
        <v>568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91">
        <v>0</v>
      </c>
      <c r="Q32" s="191">
        <v>0</v>
      </c>
      <c r="R32" s="191">
        <v>0</v>
      </c>
      <c r="S32" s="191">
        <v>0</v>
      </c>
      <c r="T32" s="191">
        <v>0</v>
      </c>
      <c r="U32" s="191">
        <v>0</v>
      </c>
      <c r="V32" s="191">
        <v>0</v>
      </c>
      <c r="W32" s="430">
        <v>0</v>
      </c>
    </row>
    <row r="33" spans="1:23" s="354" customFormat="1" ht="15" customHeight="1">
      <c r="A33" s="199" t="s">
        <v>569</v>
      </c>
      <c r="B33" s="191">
        <v>0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91">
        <v>0</v>
      </c>
      <c r="Q33" s="191">
        <v>0</v>
      </c>
      <c r="R33" s="191">
        <v>0</v>
      </c>
      <c r="S33" s="191">
        <v>0</v>
      </c>
      <c r="T33" s="191">
        <v>0</v>
      </c>
      <c r="U33" s="191">
        <v>0</v>
      </c>
      <c r="V33" s="191">
        <v>0</v>
      </c>
      <c r="W33" s="430">
        <v>0</v>
      </c>
    </row>
    <row r="34" spans="1:23" ht="15" customHeight="1">
      <c r="A34" s="199" t="s">
        <v>570</v>
      </c>
      <c r="B34" s="191">
        <v>0</v>
      </c>
      <c r="C34" s="191">
        <v>0</v>
      </c>
      <c r="D34" s="191">
        <v>0</v>
      </c>
      <c r="E34" s="191">
        <v>13.305149999999999</v>
      </c>
      <c r="F34" s="191">
        <v>22011.971229999999</v>
      </c>
      <c r="G34" s="191">
        <v>0</v>
      </c>
      <c r="H34" s="191">
        <v>0</v>
      </c>
      <c r="I34" s="191">
        <v>0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1">
        <v>1342.075</v>
      </c>
      <c r="P34" s="191">
        <v>0</v>
      </c>
      <c r="Q34" s="191">
        <v>5810.5880299999999</v>
      </c>
      <c r="R34" s="191">
        <v>0</v>
      </c>
      <c r="S34" s="191">
        <v>174.46449999999999</v>
      </c>
      <c r="T34" s="191">
        <v>460.82846000000001</v>
      </c>
      <c r="U34" s="191">
        <v>0</v>
      </c>
      <c r="V34" s="191">
        <v>79142.063549999992</v>
      </c>
      <c r="W34" s="430">
        <v>1.0384484474208764E-2</v>
      </c>
    </row>
    <row r="35" spans="1:23" ht="15" customHeight="1">
      <c r="A35" s="199" t="s">
        <v>571</v>
      </c>
      <c r="B35" s="191">
        <v>0</v>
      </c>
      <c r="C35" s="191">
        <v>0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1">
        <v>0</v>
      </c>
      <c r="P35" s="191">
        <v>0</v>
      </c>
      <c r="Q35" s="191">
        <v>0</v>
      </c>
      <c r="R35" s="191">
        <v>0</v>
      </c>
      <c r="S35" s="191">
        <v>0</v>
      </c>
      <c r="T35" s="191">
        <v>0</v>
      </c>
      <c r="U35" s="191">
        <v>0</v>
      </c>
      <c r="V35" s="191">
        <v>0</v>
      </c>
      <c r="W35" s="430">
        <v>0</v>
      </c>
    </row>
    <row r="36" spans="1:23" ht="15" customHeight="1">
      <c r="A36" s="199" t="s">
        <v>572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1">
        <v>0</v>
      </c>
      <c r="P36" s="191">
        <v>0</v>
      </c>
      <c r="Q36" s="191">
        <v>0</v>
      </c>
      <c r="R36" s="191">
        <v>0</v>
      </c>
      <c r="S36" s="191">
        <v>0</v>
      </c>
      <c r="T36" s="191">
        <v>0</v>
      </c>
      <c r="U36" s="191">
        <v>0</v>
      </c>
      <c r="V36" s="191">
        <v>0</v>
      </c>
      <c r="W36" s="430">
        <v>0</v>
      </c>
    </row>
    <row r="37" spans="1:23" ht="15" customHeight="1">
      <c r="A37" s="199" t="s">
        <v>573</v>
      </c>
      <c r="B37" s="191">
        <v>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0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1">
        <v>0</v>
      </c>
      <c r="P37" s="191">
        <v>0</v>
      </c>
      <c r="Q37" s="191">
        <v>0</v>
      </c>
      <c r="R37" s="191">
        <v>0</v>
      </c>
      <c r="S37" s="191">
        <v>0</v>
      </c>
      <c r="T37" s="191">
        <v>0</v>
      </c>
      <c r="U37" s="191">
        <v>0</v>
      </c>
      <c r="V37" s="191">
        <v>3340.6640200000002</v>
      </c>
      <c r="W37" s="430">
        <v>4.3833926098377348E-4</v>
      </c>
    </row>
    <row r="38" spans="1:23" s="354" customFormat="1" ht="15" customHeight="1">
      <c r="A38" s="199" t="s">
        <v>574</v>
      </c>
      <c r="B38" s="191">
        <v>0</v>
      </c>
      <c r="C38" s="191">
        <v>0</v>
      </c>
      <c r="D38" s="191">
        <v>0</v>
      </c>
      <c r="E38" s="191">
        <v>0</v>
      </c>
      <c r="F38" s="191">
        <v>0</v>
      </c>
      <c r="G38" s="191">
        <v>0</v>
      </c>
      <c r="H38" s="191">
        <v>0</v>
      </c>
      <c r="I38" s="191">
        <v>0</v>
      </c>
      <c r="J38" s="191">
        <v>0</v>
      </c>
      <c r="K38" s="191">
        <v>0</v>
      </c>
      <c r="L38" s="191">
        <v>0</v>
      </c>
      <c r="M38" s="191">
        <v>0</v>
      </c>
      <c r="N38" s="191">
        <v>0</v>
      </c>
      <c r="O38" s="191">
        <v>0</v>
      </c>
      <c r="P38" s="191">
        <v>0</v>
      </c>
      <c r="Q38" s="191">
        <v>0</v>
      </c>
      <c r="R38" s="191">
        <v>0</v>
      </c>
      <c r="S38" s="191">
        <v>0</v>
      </c>
      <c r="T38" s="191">
        <v>0</v>
      </c>
      <c r="U38" s="191">
        <v>0</v>
      </c>
      <c r="V38" s="191">
        <v>0</v>
      </c>
      <c r="W38" s="430">
        <v>0</v>
      </c>
    </row>
    <row r="39" spans="1:23" ht="15" customHeight="1">
      <c r="A39" s="199" t="s">
        <v>575</v>
      </c>
      <c r="B39" s="191">
        <v>0</v>
      </c>
      <c r="C39" s="191">
        <v>0</v>
      </c>
      <c r="D39" s="191">
        <v>0</v>
      </c>
      <c r="E39" s="191">
        <v>0</v>
      </c>
      <c r="F39" s="191">
        <v>0</v>
      </c>
      <c r="G39" s="191">
        <v>0</v>
      </c>
      <c r="H39" s="191">
        <v>0</v>
      </c>
      <c r="I39" s="191">
        <v>0</v>
      </c>
      <c r="J39" s="191">
        <v>0</v>
      </c>
      <c r="K39" s="191">
        <v>0</v>
      </c>
      <c r="L39" s="191">
        <v>0</v>
      </c>
      <c r="M39" s="191">
        <v>0</v>
      </c>
      <c r="N39" s="191">
        <v>0</v>
      </c>
      <c r="O39" s="191">
        <v>0</v>
      </c>
      <c r="P39" s="191">
        <v>0</v>
      </c>
      <c r="Q39" s="191">
        <v>0</v>
      </c>
      <c r="R39" s="191">
        <v>0</v>
      </c>
      <c r="S39" s="191">
        <v>0</v>
      </c>
      <c r="T39" s="191">
        <v>0</v>
      </c>
      <c r="U39" s="191">
        <v>0</v>
      </c>
      <c r="V39" s="191">
        <v>0</v>
      </c>
      <c r="W39" s="430">
        <v>0</v>
      </c>
    </row>
    <row r="40" spans="1:23" ht="15" customHeight="1">
      <c r="A40" s="199" t="s">
        <v>576</v>
      </c>
      <c r="B40" s="191">
        <v>0</v>
      </c>
      <c r="C40" s="191">
        <v>0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0</v>
      </c>
      <c r="J40" s="191">
        <v>0</v>
      </c>
      <c r="K40" s="191">
        <v>0</v>
      </c>
      <c r="L40" s="191">
        <v>0</v>
      </c>
      <c r="M40" s="191">
        <v>0</v>
      </c>
      <c r="N40" s="191">
        <v>0</v>
      </c>
      <c r="O40" s="191">
        <v>0</v>
      </c>
      <c r="P40" s="191">
        <v>0</v>
      </c>
      <c r="Q40" s="191">
        <v>0</v>
      </c>
      <c r="R40" s="191">
        <v>0</v>
      </c>
      <c r="S40" s="191">
        <v>0</v>
      </c>
      <c r="T40" s="191">
        <v>0</v>
      </c>
      <c r="U40" s="191">
        <v>0</v>
      </c>
      <c r="V40" s="191">
        <v>0</v>
      </c>
      <c r="W40" s="430">
        <v>0</v>
      </c>
    </row>
    <row r="41" spans="1:23" s="356" customFormat="1" ht="15" customHeight="1">
      <c r="A41" s="321" t="s">
        <v>577</v>
      </c>
      <c r="B41" s="191">
        <v>112714.03473999999</v>
      </c>
      <c r="C41" s="191">
        <v>208665.22978999998</v>
      </c>
      <c r="D41" s="191">
        <v>101869.59938</v>
      </c>
      <c r="E41" s="191">
        <v>193391.38884999999</v>
      </c>
      <c r="F41" s="191">
        <v>96675.626239999998</v>
      </c>
      <c r="G41" s="191">
        <v>298772.57742000005</v>
      </c>
      <c r="H41" s="191">
        <v>78447.426219999994</v>
      </c>
      <c r="I41" s="191">
        <v>282225.21277999994</v>
      </c>
      <c r="J41" s="191">
        <v>243838.92299000002</v>
      </c>
      <c r="K41" s="191">
        <v>66975.72494</v>
      </c>
      <c r="L41" s="191">
        <v>68433.259680000003</v>
      </c>
      <c r="M41" s="191">
        <v>58792.634100000003</v>
      </c>
      <c r="N41" s="191">
        <v>22468.149920000003</v>
      </c>
      <c r="O41" s="191">
        <v>38692.010399999999</v>
      </c>
      <c r="P41" s="191">
        <v>19191.949109999998</v>
      </c>
      <c r="Q41" s="191">
        <v>116190.47100000001</v>
      </c>
      <c r="R41" s="191">
        <v>164827.32634999999</v>
      </c>
      <c r="S41" s="191">
        <v>81761.803060000006</v>
      </c>
      <c r="T41" s="191">
        <v>23686.470679999999</v>
      </c>
      <c r="U41" s="191">
        <v>29818.874789999998</v>
      </c>
      <c r="V41" s="191">
        <v>7157415.2383999992</v>
      </c>
      <c r="W41" s="430">
        <v>0.93914745313246273</v>
      </c>
    </row>
    <row r="42" spans="1:23" s="330" customFormat="1" ht="15" customHeight="1">
      <c r="A42" s="199" t="s">
        <v>578</v>
      </c>
      <c r="B42" s="191">
        <v>5050.7630300000001</v>
      </c>
      <c r="C42" s="191">
        <v>0</v>
      </c>
      <c r="D42" s="191">
        <v>0</v>
      </c>
      <c r="E42" s="191">
        <v>16082.3148</v>
      </c>
      <c r="F42" s="191">
        <v>8394.0427100000015</v>
      </c>
      <c r="G42" s="191">
        <v>3652.4031</v>
      </c>
      <c r="H42" s="191">
        <v>0</v>
      </c>
      <c r="I42" s="191">
        <v>0</v>
      </c>
      <c r="J42" s="191">
        <v>0</v>
      </c>
      <c r="K42" s="191">
        <v>0</v>
      </c>
      <c r="L42" s="191">
        <v>0</v>
      </c>
      <c r="M42" s="191">
        <v>0</v>
      </c>
      <c r="N42" s="191">
        <v>0</v>
      </c>
      <c r="O42" s="191">
        <v>0</v>
      </c>
      <c r="P42" s="191">
        <v>0</v>
      </c>
      <c r="Q42" s="191">
        <v>0</v>
      </c>
      <c r="R42" s="191">
        <v>0</v>
      </c>
      <c r="S42" s="191">
        <v>0</v>
      </c>
      <c r="T42" s="191">
        <v>0</v>
      </c>
      <c r="U42" s="191">
        <v>0</v>
      </c>
      <c r="V42" s="191">
        <v>463768.43677999999</v>
      </c>
      <c r="W42" s="430">
        <v>6.0852546867537147E-2</v>
      </c>
    </row>
    <row r="43" spans="1:23" s="201" customFormat="1" ht="15" customHeight="1">
      <c r="A43" s="202" t="s">
        <v>501</v>
      </c>
      <c r="B43" s="203">
        <v>117764.79776999999</v>
      </c>
      <c r="C43" s="203">
        <v>208665.22978999998</v>
      </c>
      <c r="D43" s="203">
        <v>101869.59938</v>
      </c>
      <c r="E43" s="203">
        <v>209473.70365000001</v>
      </c>
      <c r="F43" s="203">
        <v>105069.66895000001</v>
      </c>
      <c r="G43" s="203">
        <v>302424.98051999998</v>
      </c>
      <c r="H43" s="203">
        <v>78447.426219999994</v>
      </c>
      <c r="I43" s="203">
        <v>282225.21277999994</v>
      </c>
      <c r="J43" s="203">
        <v>243838.92299000002</v>
      </c>
      <c r="K43" s="203">
        <v>66975.72494</v>
      </c>
      <c r="L43" s="203">
        <v>68433.259680000003</v>
      </c>
      <c r="M43" s="203">
        <v>58792.634100000003</v>
      </c>
      <c r="N43" s="203">
        <v>22468.149920000003</v>
      </c>
      <c r="O43" s="203">
        <v>38692.010399999999</v>
      </c>
      <c r="P43" s="203">
        <v>19191.949109999998</v>
      </c>
      <c r="Q43" s="203">
        <v>116190.47100000001</v>
      </c>
      <c r="R43" s="203">
        <v>164827.32634999999</v>
      </c>
      <c r="S43" s="203">
        <v>81761.803060000006</v>
      </c>
      <c r="T43" s="203">
        <v>23686.470679999999</v>
      </c>
      <c r="U43" s="203">
        <v>29818.874789999998</v>
      </c>
      <c r="V43" s="203">
        <v>7621183.6751799993</v>
      </c>
      <c r="W43" s="436">
        <v>0.99999999999999989</v>
      </c>
    </row>
    <row r="44" spans="1:23" ht="15" customHeight="1">
      <c r="A44" s="321" t="s">
        <v>579</v>
      </c>
      <c r="B44" s="200">
        <v>1.545229754185377E-2</v>
      </c>
      <c r="C44" s="200">
        <v>2.7379635327457408E-2</v>
      </c>
      <c r="D44" s="200">
        <v>1.3366637483329519E-2</v>
      </c>
      <c r="E44" s="200">
        <v>2.7485717780585128E-2</v>
      </c>
      <c r="F44" s="200">
        <v>1.3786528894741332E-2</v>
      </c>
      <c r="G44" s="200">
        <v>3.9682153509160399E-2</v>
      </c>
      <c r="H44" s="200">
        <v>1.0293338877985669E-2</v>
      </c>
      <c r="I44" s="200">
        <v>3.7031677073881081E-2</v>
      </c>
      <c r="J44" s="200">
        <v>3.1994888639689023E-2</v>
      </c>
      <c r="K44" s="200">
        <v>8.788100089769605E-3</v>
      </c>
      <c r="L44" s="200">
        <v>8.9793479066601449E-3</v>
      </c>
      <c r="M44" s="200">
        <v>7.7143704450360756E-3</v>
      </c>
      <c r="N44" s="200">
        <v>2.9481181503566564E-3</v>
      </c>
      <c r="O44" s="200">
        <v>5.076903017835502E-3</v>
      </c>
      <c r="P44" s="200">
        <v>2.5182373143036361E-3</v>
      </c>
      <c r="Q44" s="200">
        <v>1.5245725067406381E-2</v>
      </c>
      <c r="R44" s="200">
        <v>2.1627523147984891E-2</v>
      </c>
      <c r="S44" s="200">
        <v>1.0728228913610185E-2</v>
      </c>
      <c r="T44" s="200">
        <v>3.1079779322390581E-3</v>
      </c>
      <c r="U44" s="200">
        <v>3.9126303814342499E-3</v>
      </c>
      <c r="V44" s="200">
        <v>1</v>
      </c>
      <c r="W44" s="321"/>
    </row>
    <row r="45" spans="1:23" ht="15" customHeight="1" thickBot="1">
      <c r="A45" s="275"/>
      <c r="B45" s="207"/>
      <c r="C45" s="207"/>
      <c r="D45" s="207"/>
      <c r="E45" s="207"/>
      <c r="F45" s="208"/>
      <c r="G45" s="208"/>
      <c r="H45" s="208"/>
      <c r="I45" s="208"/>
      <c r="J45" s="208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75"/>
    </row>
    <row r="46" spans="1:23" ht="15" customHeight="1" thickTop="1">
      <c r="A46" s="276" t="s">
        <v>503</v>
      </c>
      <c r="B46" s="168"/>
      <c r="C46" s="168"/>
      <c r="D46" s="168"/>
      <c r="E46" s="168"/>
      <c r="F46" s="191"/>
      <c r="G46" s="191"/>
      <c r="H46" s="191"/>
      <c r="I46" s="191"/>
      <c r="J46" s="191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276"/>
    </row>
    <row r="47" spans="1:23" ht="15" customHeight="1">
      <c r="A47" s="276" t="s">
        <v>580</v>
      </c>
      <c r="B47" s="168"/>
      <c r="C47" s="168"/>
      <c r="D47" s="168"/>
      <c r="E47" s="168"/>
      <c r="F47" s="191"/>
      <c r="G47" s="191"/>
      <c r="H47" s="191"/>
      <c r="I47" s="191"/>
      <c r="J47" s="191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276"/>
    </row>
    <row r="48" spans="1:23" ht="15" customHeight="1">
      <c r="A48" s="278"/>
      <c r="B48" s="168"/>
      <c r="C48" s="168"/>
      <c r="D48" s="168"/>
      <c r="E48" s="168"/>
      <c r="F48" s="191"/>
      <c r="G48" s="191"/>
      <c r="H48" s="191"/>
      <c r="I48" s="191"/>
      <c r="J48" s="191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59"/>
  <sheetViews>
    <sheetView zoomScaleNormal="100" workbookViewId="0">
      <selection activeCell="D23" sqref="D23"/>
    </sheetView>
  </sheetViews>
  <sheetFormatPr baseColWidth="10" defaultColWidth="11.42578125" defaultRowHeight="12.75"/>
  <cols>
    <col min="1" max="1" width="66.85546875" style="193" customWidth="1"/>
    <col min="2" max="22" width="10.28515625" style="192" customWidth="1"/>
    <col min="23" max="258" width="11.42578125" style="192"/>
    <col min="259" max="259" width="66.85546875" style="192" customWidth="1"/>
    <col min="260" max="278" width="10.28515625" style="192" customWidth="1"/>
    <col min="279" max="514" width="11.42578125" style="192"/>
    <col min="515" max="515" width="66.85546875" style="192" customWidth="1"/>
    <col min="516" max="534" width="10.28515625" style="192" customWidth="1"/>
    <col min="535" max="770" width="11.42578125" style="192"/>
    <col min="771" max="771" width="66.85546875" style="192" customWidth="1"/>
    <col min="772" max="790" width="10.28515625" style="192" customWidth="1"/>
    <col min="791" max="1026" width="11.42578125" style="192"/>
    <col min="1027" max="1027" width="66.85546875" style="192" customWidth="1"/>
    <col min="1028" max="1046" width="10.28515625" style="192" customWidth="1"/>
    <col min="1047" max="1282" width="11.42578125" style="192"/>
    <col min="1283" max="1283" width="66.85546875" style="192" customWidth="1"/>
    <col min="1284" max="1302" width="10.28515625" style="192" customWidth="1"/>
    <col min="1303" max="1538" width="11.42578125" style="192"/>
    <col min="1539" max="1539" width="66.85546875" style="192" customWidth="1"/>
    <col min="1540" max="1558" width="10.28515625" style="192" customWidth="1"/>
    <col min="1559" max="1794" width="11.42578125" style="192"/>
    <col min="1795" max="1795" width="66.85546875" style="192" customWidth="1"/>
    <col min="1796" max="1814" width="10.28515625" style="192" customWidth="1"/>
    <col min="1815" max="2050" width="11.42578125" style="192"/>
    <col min="2051" max="2051" width="66.85546875" style="192" customWidth="1"/>
    <col min="2052" max="2070" width="10.28515625" style="192" customWidth="1"/>
    <col min="2071" max="2306" width="11.42578125" style="192"/>
    <col min="2307" max="2307" width="66.85546875" style="192" customWidth="1"/>
    <col min="2308" max="2326" width="10.28515625" style="192" customWidth="1"/>
    <col min="2327" max="2562" width="11.42578125" style="192"/>
    <col min="2563" max="2563" width="66.85546875" style="192" customWidth="1"/>
    <col min="2564" max="2582" width="10.28515625" style="192" customWidth="1"/>
    <col min="2583" max="2818" width="11.42578125" style="192"/>
    <col min="2819" max="2819" width="66.85546875" style="192" customWidth="1"/>
    <col min="2820" max="2838" width="10.28515625" style="192" customWidth="1"/>
    <col min="2839" max="3074" width="11.42578125" style="192"/>
    <col min="3075" max="3075" width="66.85546875" style="192" customWidth="1"/>
    <col min="3076" max="3094" width="10.28515625" style="192" customWidth="1"/>
    <col min="3095" max="3330" width="11.42578125" style="192"/>
    <col min="3331" max="3331" width="66.85546875" style="192" customWidth="1"/>
    <col min="3332" max="3350" width="10.28515625" style="192" customWidth="1"/>
    <col min="3351" max="3586" width="11.42578125" style="192"/>
    <col min="3587" max="3587" width="66.85546875" style="192" customWidth="1"/>
    <col min="3588" max="3606" width="10.28515625" style="192" customWidth="1"/>
    <col min="3607" max="3842" width="11.42578125" style="192"/>
    <col min="3843" max="3843" width="66.85546875" style="192" customWidth="1"/>
    <col min="3844" max="3862" width="10.28515625" style="192" customWidth="1"/>
    <col min="3863" max="4098" width="11.42578125" style="192"/>
    <col min="4099" max="4099" width="66.85546875" style="192" customWidth="1"/>
    <col min="4100" max="4118" width="10.28515625" style="192" customWidth="1"/>
    <col min="4119" max="4354" width="11.42578125" style="192"/>
    <col min="4355" max="4355" width="66.85546875" style="192" customWidth="1"/>
    <col min="4356" max="4374" width="10.28515625" style="192" customWidth="1"/>
    <col min="4375" max="4610" width="11.42578125" style="192"/>
    <col min="4611" max="4611" width="66.85546875" style="192" customWidth="1"/>
    <col min="4612" max="4630" width="10.28515625" style="192" customWidth="1"/>
    <col min="4631" max="4866" width="11.42578125" style="192"/>
    <col min="4867" max="4867" width="66.85546875" style="192" customWidth="1"/>
    <col min="4868" max="4886" width="10.28515625" style="192" customWidth="1"/>
    <col min="4887" max="5122" width="11.42578125" style="192"/>
    <col min="5123" max="5123" width="66.85546875" style="192" customWidth="1"/>
    <col min="5124" max="5142" width="10.28515625" style="192" customWidth="1"/>
    <col min="5143" max="5378" width="11.42578125" style="192"/>
    <col min="5379" max="5379" width="66.85546875" style="192" customWidth="1"/>
    <col min="5380" max="5398" width="10.28515625" style="192" customWidth="1"/>
    <col min="5399" max="5634" width="11.42578125" style="192"/>
    <col min="5635" max="5635" width="66.85546875" style="192" customWidth="1"/>
    <col min="5636" max="5654" width="10.28515625" style="192" customWidth="1"/>
    <col min="5655" max="5890" width="11.42578125" style="192"/>
    <col min="5891" max="5891" width="66.85546875" style="192" customWidth="1"/>
    <col min="5892" max="5910" width="10.28515625" style="192" customWidth="1"/>
    <col min="5911" max="6146" width="11.42578125" style="192"/>
    <col min="6147" max="6147" width="66.85546875" style="192" customWidth="1"/>
    <col min="6148" max="6166" width="10.28515625" style="192" customWidth="1"/>
    <col min="6167" max="6402" width="11.42578125" style="192"/>
    <col min="6403" max="6403" width="66.85546875" style="192" customWidth="1"/>
    <col min="6404" max="6422" width="10.28515625" style="192" customWidth="1"/>
    <col min="6423" max="6658" width="11.42578125" style="192"/>
    <col min="6659" max="6659" width="66.85546875" style="192" customWidth="1"/>
    <col min="6660" max="6678" width="10.28515625" style="192" customWidth="1"/>
    <col min="6679" max="6914" width="11.42578125" style="192"/>
    <col min="6915" max="6915" width="66.85546875" style="192" customWidth="1"/>
    <col min="6916" max="6934" width="10.28515625" style="192" customWidth="1"/>
    <col min="6935" max="7170" width="11.42578125" style="192"/>
    <col min="7171" max="7171" width="66.85546875" style="192" customWidth="1"/>
    <col min="7172" max="7190" width="10.28515625" style="192" customWidth="1"/>
    <col min="7191" max="7426" width="11.42578125" style="192"/>
    <col min="7427" max="7427" width="66.85546875" style="192" customWidth="1"/>
    <col min="7428" max="7446" width="10.28515625" style="192" customWidth="1"/>
    <col min="7447" max="7682" width="11.42578125" style="192"/>
    <col min="7683" max="7683" width="66.85546875" style="192" customWidth="1"/>
    <col min="7684" max="7702" width="10.28515625" style="192" customWidth="1"/>
    <col min="7703" max="7938" width="11.42578125" style="192"/>
    <col min="7939" max="7939" width="66.85546875" style="192" customWidth="1"/>
    <col min="7940" max="7958" width="10.28515625" style="192" customWidth="1"/>
    <col min="7959" max="8194" width="11.42578125" style="192"/>
    <col min="8195" max="8195" width="66.85546875" style="192" customWidth="1"/>
    <col min="8196" max="8214" width="10.28515625" style="192" customWidth="1"/>
    <col min="8215" max="8450" width="11.42578125" style="192"/>
    <col min="8451" max="8451" width="66.85546875" style="192" customWidth="1"/>
    <col min="8452" max="8470" width="10.28515625" style="192" customWidth="1"/>
    <col min="8471" max="8706" width="11.42578125" style="192"/>
    <col min="8707" max="8707" width="66.85546875" style="192" customWidth="1"/>
    <col min="8708" max="8726" width="10.28515625" style="192" customWidth="1"/>
    <col min="8727" max="8962" width="11.42578125" style="192"/>
    <col min="8963" max="8963" width="66.85546875" style="192" customWidth="1"/>
    <col min="8964" max="8982" width="10.28515625" style="192" customWidth="1"/>
    <col min="8983" max="9218" width="11.42578125" style="192"/>
    <col min="9219" max="9219" width="66.85546875" style="192" customWidth="1"/>
    <col min="9220" max="9238" width="10.28515625" style="192" customWidth="1"/>
    <col min="9239" max="9474" width="11.42578125" style="192"/>
    <col min="9475" max="9475" width="66.85546875" style="192" customWidth="1"/>
    <col min="9476" max="9494" width="10.28515625" style="192" customWidth="1"/>
    <col min="9495" max="9730" width="11.42578125" style="192"/>
    <col min="9731" max="9731" width="66.85546875" style="192" customWidth="1"/>
    <col min="9732" max="9750" width="10.28515625" style="192" customWidth="1"/>
    <col min="9751" max="9986" width="11.42578125" style="192"/>
    <col min="9987" max="9987" width="66.85546875" style="192" customWidth="1"/>
    <col min="9988" max="10006" width="10.28515625" style="192" customWidth="1"/>
    <col min="10007" max="10242" width="11.42578125" style="192"/>
    <col min="10243" max="10243" width="66.85546875" style="192" customWidth="1"/>
    <col min="10244" max="10262" width="10.28515625" style="192" customWidth="1"/>
    <col min="10263" max="10498" width="11.42578125" style="192"/>
    <col min="10499" max="10499" width="66.85546875" style="192" customWidth="1"/>
    <col min="10500" max="10518" width="10.28515625" style="192" customWidth="1"/>
    <col min="10519" max="10754" width="11.42578125" style="192"/>
    <col min="10755" max="10755" width="66.85546875" style="192" customWidth="1"/>
    <col min="10756" max="10774" width="10.28515625" style="192" customWidth="1"/>
    <col min="10775" max="11010" width="11.42578125" style="192"/>
    <col min="11011" max="11011" width="66.85546875" style="192" customWidth="1"/>
    <col min="11012" max="11030" width="10.28515625" style="192" customWidth="1"/>
    <col min="11031" max="11266" width="11.42578125" style="192"/>
    <col min="11267" max="11267" width="66.85546875" style="192" customWidth="1"/>
    <col min="11268" max="11286" width="10.28515625" style="192" customWidth="1"/>
    <col min="11287" max="11522" width="11.42578125" style="192"/>
    <col min="11523" max="11523" width="66.85546875" style="192" customWidth="1"/>
    <col min="11524" max="11542" width="10.28515625" style="192" customWidth="1"/>
    <col min="11543" max="11778" width="11.42578125" style="192"/>
    <col min="11779" max="11779" width="66.85546875" style="192" customWidth="1"/>
    <col min="11780" max="11798" width="10.28515625" style="192" customWidth="1"/>
    <col min="11799" max="12034" width="11.42578125" style="192"/>
    <col min="12035" max="12035" width="66.85546875" style="192" customWidth="1"/>
    <col min="12036" max="12054" width="10.28515625" style="192" customWidth="1"/>
    <col min="12055" max="12290" width="11.42578125" style="192"/>
    <col min="12291" max="12291" width="66.85546875" style="192" customWidth="1"/>
    <col min="12292" max="12310" width="10.28515625" style="192" customWidth="1"/>
    <col min="12311" max="12546" width="11.42578125" style="192"/>
    <col min="12547" max="12547" width="66.85546875" style="192" customWidth="1"/>
    <col min="12548" max="12566" width="10.28515625" style="192" customWidth="1"/>
    <col min="12567" max="12802" width="11.42578125" style="192"/>
    <col min="12803" max="12803" width="66.85546875" style="192" customWidth="1"/>
    <col min="12804" max="12822" width="10.28515625" style="192" customWidth="1"/>
    <col min="12823" max="13058" width="11.42578125" style="192"/>
    <col min="13059" max="13059" width="66.85546875" style="192" customWidth="1"/>
    <col min="13060" max="13078" width="10.28515625" style="192" customWidth="1"/>
    <col min="13079" max="13314" width="11.42578125" style="192"/>
    <col min="13315" max="13315" width="66.85546875" style="192" customWidth="1"/>
    <col min="13316" max="13334" width="10.28515625" style="192" customWidth="1"/>
    <col min="13335" max="13570" width="11.42578125" style="192"/>
    <col min="13571" max="13571" width="66.85546875" style="192" customWidth="1"/>
    <col min="13572" max="13590" width="10.28515625" style="192" customWidth="1"/>
    <col min="13591" max="13826" width="11.42578125" style="192"/>
    <col min="13827" max="13827" width="66.85546875" style="192" customWidth="1"/>
    <col min="13828" max="13846" width="10.28515625" style="192" customWidth="1"/>
    <col min="13847" max="14082" width="11.42578125" style="192"/>
    <col min="14083" max="14083" width="66.85546875" style="192" customWidth="1"/>
    <col min="14084" max="14102" width="10.28515625" style="192" customWidth="1"/>
    <col min="14103" max="14338" width="11.42578125" style="192"/>
    <col min="14339" max="14339" width="66.85546875" style="192" customWidth="1"/>
    <col min="14340" max="14358" width="10.28515625" style="192" customWidth="1"/>
    <col min="14359" max="14594" width="11.42578125" style="192"/>
    <col min="14595" max="14595" width="66.85546875" style="192" customWidth="1"/>
    <col min="14596" max="14614" width="10.28515625" style="192" customWidth="1"/>
    <col min="14615" max="14850" width="11.42578125" style="192"/>
    <col min="14851" max="14851" width="66.85546875" style="192" customWidth="1"/>
    <col min="14852" max="14870" width="10.28515625" style="192" customWidth="1"/>
    <col min="14871" max="15106" width="11.42578125" style="192"/>
    <col min="15107" max="15107" width="66.85546875" style="192" customWidth="1"/>
    <col min="15108" max="15126" width="10.28515625" style="192" customWidth="1"/>
    <col min="15127" max="15362" width="11.42578125" style="192"/>
    <col min="15363" max="15363" width="66.85546875" style="192" customWidth="1"/>
    <col min="15364" max="15382" width="10.28515625" style="192" customWidth="1"/>
    <col min="15383" max="15618" width="11.42578125" style="192"/>
    <col min="15619" max="15619" width="66.85546875" style="192" customWidth="1"/>
    <col min="15620" max="15638" width="10.28515625" style="192" customWidth="1"/>
    <col min="15639" max="15874" width="11.42578125" style="192"/>
    <col min="15875" max="15875" width="66.85546875" style="192" customWidth="1"/>
    <col min="15876" max="15894" width="10.28515625" style="192" customWidth="1"/>
    <col min="15895" max="16130" width="11.42578125" style="192"/>
    <col min="16131" max="16131" width="66.85546875" style="192" customWidth="1"/>
    <col min="16132" max="16150" width="10.28515625" style="192" customWidth="1"/>
    <col min="16151" max="16384" width="11.42578125" style="192"/>
  </cols>
  <sheetData>
    <row r="1" spans="1:22" s="169" customFormat="1" ht="30" customHeight="1">
      <c r="A1" s="582" t="s">
        <v>281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  <c r="R1" s="582"/>
      <c r="S1" s="582"/>
      <c r="T1" s="582"/>
      <c r="U1" s="582"/>
      <c r="V1" s="582"/>
    </row>
    <row r="2" spans="1:22" s="169" customFormat="1" ht="15" customHeight="1">
      <c r="A2" s="583" t="s">
        <v>582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  <c r="R2" s="583"/>
      <c r="S2" s="583"/>
      <c r="T2" s="583"/>
      <c r="U2" s="583"/>
      <c r="V2" s="583"/>
    </row>
    <row r="3" spans="1:22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  <c r="R3" s="588"/>
      <c r="S3" s="588"/>
      <c r="T3" s="588"/>
      <c r="U3" s="588"/>
      <c r="V3" s="588"/>
    </row>
    <row r="4" spans="1:22" s="169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  <c r="V4" s="584"/>
    </row>
    <row r="5" spans="1:22" ht="15" customHeight="1">
      <c r="A5" s="194"/>
      <c r="B5" s="168"/>
      <c r="C5" s="168"/>
      <c r="D5" s="168"/>
      <c r="E5" s="168"/>
      <c r="F5" s="168"/>
      <c r="G5" s="191"/>
      <c r="H5" s="191"/>
      <c r="I5" s="191"/>
      <c r="J5" s="191"/>
      <c r="K5" s="191"/>
      <c r="L5" s="168"/>
      <c r="M5" s="168"/>
      <c r="N5" s="168"/>
      <c r="O5" s="168"/>
      <c r="P5" s="218"/>
      <c r="Q5" s="168"/>
      <c r="R5" s="168"/>
      <c r="S5" s="168"/>
      <c r="T5" s="168"/>
      <c r="U5" s="168"/>
      <c r="V5" s="168"/>
    </row>
    <row r="6" spans="1:22" s="201" customFormat="1" ht="30" customHeight="1">
      <c r="A6" s="195" t="s">
        <v>510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ht="15" customHeight="1">
      <c r="A7" s="282" t="s">
        <v>583</v>
      </c>
      <c r="B7" s="283">
        <v>30883.226159999998</v>
      </c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  <c r="I7" s="283">
        <v>0</v>
      </c>
      <c r="J7" s="283">
        <v>0</v>
      </c>
      <c r="K7" s="283">
        <v>0</v>
      </c>
      <c r="L7" s="283">
        <v>0</v>
      </c>
      <c r="M7" s="283">
        <v>0</v>
      </c>
      <c r="N7" s="283">
        <v>0</v>
      </c>
      <c r="O7" s="283">
        <v>0</v>
      </c>
      <c r="P7" s="283">
        <v>0</v>
      </c>
      <c r="Q7" s="283">
        <v>0</v>
      </c>
      <c r="R7" s="283">
        <v>0</v>
      </c>
      <c r="S7" s="283">
        <v>0</v>
      </c>
      <c r="T7" s="283">
        <v>0</v>
      </c>
      <c r="U7" s="283">
        <v>0</v>
      </c>
      <c r="V7" s="283">
        <v>0</v>
      </c>
    </row>
    <row r="8" spans="1:22" ht="15" customHeight="1">
      <c r="A8" s="199" t="s">
        <v>584</v>
      </c>
      <c r="B8" s="191">
        <v>5098.8570199999995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</row>
    <row r="9" spans="1:22" ht="15" customHeight="1">
      <c r="A9" s="199" t="s">
        <v>585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</row>
    <row r="10" spans="1:22" ht="15" customHeight="1">
      <c r="A10" s="199" t="s">
        <v>586</v>
      </c>
      <c r="B10" s="191">
        <v>5098.8570199999995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0</v>
      </c>
    </row>
    <row r="11" spans="1:22" ht="15" customHeight="1">
      <c r="A11" s="199" t="s">
        <v>587</v>
      </c>
      <c r="B11" s="191">
        <v>25784.369139999999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  <c r="R11" s="191">
        <v>0</v>
      </c>
      <c r="S11" s="191">
        <v>0</v>
      </c>
      <c r="T11" s="191">
        <v>0</v>
      </c>
      <c r="U11" s="191">
        <v>0</v>
      </c>
      <c r="V11" s="191">
        <v>0</v>
      </c>
    </row>
    <row r="12" spans="1:22" ht="15" customHeight="1">
      <c r="A12" s="199" t="s">
        <v>585</v>
      </c>
      <c r="B12" s="191">
        <v>25784.369139999999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0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0</v>
      </c>
    </row>
    <row r="13" spans="1:22" ht="15" customHeight="1">
      <c r="A13" s="199" t="s">
        <v>586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0</v>
      </c>
      <c r="K13" s="191">
        <v>0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0</v>
      </c>
      <c r="R13" s="191">
        <v>0</v>
      </c>
      <c r="S13" s="191">
        <v>0</v>
      </c>
      <c r="T13" s="191">
        <v>0</v>
      </c>
      <c r="U13" s="191">
        <v>0</v>
      </c>
      <c r="V13" s="191">
        <v>0</v>
      </c>
    </row>
    <row r="14" spans="1:22" ht="15" customHeight="1">
      <c r="A14" s="282" t="s">
        <v>588</v>
      </c>
      <c r="B14" s="283">
        <v>61774.070180000002</v>
      </c>
      <c r="C14" s="283">
        <v>8399.2228400000004</v>
      </c>
      <c r="D14" s="283">
        <v>3831.3144300000004</v>
      </c>
      <c r="E14" s="283">
        <v>0</v>
      </c>
      <c r="F14" s="283">
        <v>690.94268999999997</v>
      </c>
      <c r="G14" s="283">
        <v>0</v>
      </c>
      <c r="H14" s="283">
        <v>0</v>
      </c>
      <c r="I14" s="283">
        <v>42.875</v>
      </c>
      <c r="J14" s="283">
        <v>0</v>
      </c>
      <c r="K14" s="283">
        <v>0</v>
      </c>
      <c r="L14" s="283">
        <v>0</v>
      </c>
      <c r="M14" s="283">
        <v>0</v>
      </c>
      <c r="N14" s="283">
        <v>756.85580000000004</v>
      </c>
      <c r="O14" s="283">
        <v>0</v>
      </c>
      <c r="P14" s="283">
        <v>0</v>
      </c>
      <c r="Q14" s="283">
        <v>0</v>
      </c>
      <c r="R14" s="283">
        <v>0</v>
      </c>
      <c r="S14" s="283">
        <v>0</v>
      </c>
      <c r="T14" s="283">
        <v>0</v>
      </c>
      <c r="U14" s="283">
        <v>0</v>
      </c>
      <c r="V14" s="283">
        <v>0</v>
      </c>
    </row>
    <row r="15" spans="1:22" ht="15" customHeight="1">
      <c r="A15" s="199" t="s">
        <v>584</v>
      </c>
      <c r="B15" s="191">
        <v>11103.1083</v>
      </c>
      <c r="C15" s="191">
        <v>545.84662000000003</v>
      </c>
      <c r="D15" s="191">
        <v>734.57588999999996</v>
      </c>
      <c r="E15" s="191">
        <v>0</v>
      </c>
      <c r="F15" s="191">
        <v>690.94268999999997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191">
        <v>0</v>
      </c>
      <c r="M15" s="191">
        <v>0</v>
      </c>
      <c r="N15" s="191">
        <v>42.822470000000003</v>
      </c>
      <c r="O15" s="191">
        <v>0</v>
      </c>
      <c r="P15" s="191">
        <v>0</v>
      </c>
      <c r="Q15" s="191">
        <v>0</v>
      </c>
      <c r="R15" s="191">
        <v>0</v>
      </c>
      <c r="S15" s="191">
        <v>0</v>
      </c>
      <c r="T15" s="191">
        <v>0</v>
      </c>
      <c r="U15" s="191">
        <v>0</v>
      </c>
      <c r="V15" s="191">
        <v>0</v>
      </c>
    </row>
    <row r="16" spans="1:22" ht="15" customHeight="1">
      <c r="A16" s="199" t="s">
        <v>585</v>
      </c>
      <c r="B16" s="191">
        <v>9290.4704099999999</v>
      </c>
      <c r="C16" s="191">
        <v>545.84662000000003</v>
      </c>
      <c r="D16" s="191">
        <v>0</v>
      </c>
      <c r="E16" s="191">
        <v>0</v>
      </c>
      <c r="F16" s="191">
        <v>517.06191000000001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191">
        <v>0</v>
      </c>
      <c r="M16" s="191">
        <v>0</v>
      </c>
      <c r="N16" s="191">
        <v>42.822470000000003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0</v>
      </c>
    </row>
    <row r="17" spans="1:22" ht="15" customHeight="1">
      <c r="A17" s="199" t="s">
        <v>586</v>
      </c>
      <c r="B17" s="191">
        <v>1812.63789</v>
      </c>
      <c r="C17" s="191">
        <v>0</v>
      </c>
      <c r="D17" s="191">
        <v>734.57588999999996</v>
      </c>
      <c r="E17" s="191">
        <v>0</v>
      </c>
      <c r="F17" s="191">
        <v>173.88077999999999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0</v>
      </c>
      <c r="Q17" s="191">
        <v>0</v>
      </c>
      <c r="R17" s="191">
        <v>0</v>
      </c>
      <c r="S17" s="191">
        <v>0</v>
      </c>
      <c r="T17" s="191">
        <v>0</v>
      </c>
      <c r="U17" s="191">
        <v>0</v>
      </c>
      <c r="V17" s="191">
        <v>0</v>
      </c>
    </row>
    <row r="18" spans="1:22" ht="15" customHeight="1">
      <c r="A18" s="199" t="s">
        <v>587</v>
      </c>
      <c r="B18" s="191">
        <v>50670.961880000003</v>
      </c>
      <c r="C18" s="191">
        <v>7853.3762200000001</v>
      </c>
      <c r="D18" s="191">
        <v>3096.7385399999998</v>
      </c>
      <c r="E18" s="191">
        <v>0</v>
      </c>
      <c r="F18" s="191">
        <v>0</v>
      </c>
      <c r="G18" s="191">
        <v>0</v>
      </c>
      <c r="H18" s="191">
        <v>0</v>
      </c>
      <c r="I18" s="191">
        <v>42.875</v>
      </c>
      <c r="J18" s="191">
        <v>0</v>
      </c>
      <c r="K18" s="191">
        <v>0</v>
      </c>
      <c r="L18" s="191">
        <v>0</v>
      </c>
      <c r="M18" s="191">
        <v>0</v>
      </c>
      <c r="N18" s="191">
        <v>714.03332999999998</v>
      </c>
      <c r="O18" s="191">
        <v>0</v>
      </c>
      <c r="P18" s="191">
        <v>0</v>
      </c>
      <c r="Q18" s="191">
        <v>0</v>
      </c>
      <c r="R18" s="191">
        <v>0</v>
      </c>
      <c r="S18" s="191">
        <v>0</v>
      </c>
      <c r="T18" s="191">
        <v>0</v>
      </c>
      <c r="U18" s="191">
        <v>0</v>
      </c>
      <c r="V18" s="191">
        <v>0</v>
      </c>
    </row>
    <row r="19" spans="1:22" ht="15" customHeight="1">
      <c r="A19" s="199" t="s">
        <v>585</v>
      </c>
      <c r="B19" s="191">
        <v>45996.164680000002</v>
      </c>
      <c r="C19" s="191">
        <v>7291.50515</v>
      </c>
      <c r="D19" s="191">
        <v>2182.8091199999999</v>
      </c>
      <c r="E19" s="191">
        <v>0</v>
      </c>
      <c r="F19" s="191">
        <v>0</v>
      </c>
      <c r="G19" s="191">
        <v>0</v>
      </c>
      <c r="H19" s="191">
        <v>0</v>
      </c>
      <c r="I19" s="191">
        <v>42.875</v>
      </c>
      <c r="J19" s="191">
        <v>0</v>
      </c>
      <c r="K19" s="191">
        <v>0</v>
      </c>
      <c r="L19" s="191">
        <v>0</v>
      </c>
      <c r="M19" s="191">
        <v>0</v>
      </c>
      <c r="N19" s="191">
        <v>714.03332999999998</v>
      </c>
      <c r="O19" s="191">
        <v>0</v>
      </c>
      <c r="P19" s="191">
        <v>0</v>
      </c>
      <c r="Q19" s="191">
        <v>0</v>
      </c>
      <c r="R19" s="191">
        <v>0</v>
      </c>
      <c r="S19" s="191">
        <v>0</v>
      </c>
      <c r="T19" s="191">
        <v>0</v>
      </c>
      <c r="U19" s="191">
        <v>0</v>
      </c>
      <c r="V19" s="191">
        <v>0</v>
      </c>
    </row>
    <row r="20" spans="1:22" ht="15" customHeight="1">
      <c r="A20" s="199" t="s">
        <v>586</v>
      </c>
      <c r="B20" s="191">
        <v>4674.7972</v>
      </c>
      <c r="C20" s="191">
        <v>561.87106999999992</v>
      </c>
      <c r="D20" s="191">
        <v>913.92942000000005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  <c r="R20" s="191">
        <v>0</v>
      </c>
      <c r="S20" s="191">
        <v>0</v>
      </c>
      <c r="T20" s="191">
        <v>0</v>
      </c>
      <c r="U20" s="191">
        <v>0</v>
      </c>
      <c r="V20" s="191">
        <v>0</v>
      </c>
    </row>
    <row r="21" spans="1:22" ht="15" customHeight="1">
      <c r="A21" s="282" t="s">
        <v>589</v>
      </c>
      <c r="B21" s="283">
        <v>514514.65768</v>
      </c>
      <c r="C21" s="283">
        <v>414132.19767000002</v>
      </c>
      <c r="D21" s="283">
        <v>205014.91612000001</v>
      </c>
      <c r="E21" s="283">
        <v>28227.101750000002</v>
      </c>
      <c r="F21" s="283">
        <v>88633.704889999994</v>
      </c>
      <c r="G21" s="283">
        <v>138248.22146</v>
      </c>
      <c r="H21" s="283">
        <v>62380.211060000001</v>
      </c>
      <c r="I21" s="283">
        <v>99299.550090000004</v>
      </c>
      <c r="J21" s="283">
        <v>116071.281</v>
      </c>
      <c r="K21" s="283">
        <v>72029.209870000006</v>
      </c>
      <c r="L21" s="283">
        <v>23726.866260000003</v>
      </c>
      <c r="M21" s="283">
        <v>28584.293980000002</v>
      </c>
      <c r="N21" s="283">
        <v>43869.744810000004</v>
      </c>
      <c r="O21" s="283">
        <v>61497.714799999994</v>
      </c>
      <c r="P21" s="283">
        <v>36273.76064</v>
      </c>
      <c r="Q21" s="283">
        <v>11132.9085</v>
      </c>
      <c r="R21" s="283">
        <v>57198.04393</v>
      </c>
      <c r="S21" s="283">
        <v>23891.959910000001</v>
      </c>
      <c r="T21" s="283">
        <v>20835.290649999999</v>
      </c>
      <c r="U21" s="283">
        <v>61013.167679999999</v>
      </c>
      <c r="V21" s="283">
        <v>32648.848409999999</v>
      </c>
    </row>
    <row r="22" spans="1:22" ht="15" customHeight="1">
      <c r="A22" s="199" t="s">
        <v>584</v>
      </c>
      <c r="B22" s="191">
        <v>157190.66284999999</v>
      </c>
      <c r="C22" s="191">
        <v>89662.967139999993</v>
      </c>
      <c r="D22" s="191">
        <v>18924.51541</v>
      </c>
      <c r="E22" s="191">
        <v>8197.2865600000005</v>
      </c>
      <c r="F22" s="191">
        <v>15016.42361</v>
      </c>
      <c r="G22" s="191">
        <v>32731.96888</v>
      </c>
      <c r="H22" s="191">
        <v>14052.864800000001</v>
      </c>
      <c r="I22" s="191">
        <v>18086.41489</v>
      </c>
      <c r="J22" s="191">
        <v>39389.785499999998</v>
      </c>
      <c r="K22" s="191">
        <v>28196.581289999998</v>
      </c>
      <c r="L22" s="191">
        <v>3751.8489100000002</v>
      </c>
      <c r="M22" s="191">
        <v>1386.8601299999998</v>
      </c>
      <c r="N22" s="191">
        <v>12783.88012</v>
      </c>
      <c r="O22" s="191">
        <v>35733.230040000002</v>
      </c>
      <c r="P22" s="191">
        <v>23626.78988</v>
      </c>
      <c r="Q22" s="191">
        <v>845.41681999999992</v>
      </c>
      <c r="R22" s="191">
        <v>19299.990109999999</v>
      </c>
      <c r="S22" s="191">
        <v>5018.0841600000003</v>
      </c>
      <c r="T22" s="191">
        <v>5723.99712</v>
      </c>
      <c r="U22" s="191">
        <v>17757.77233</v>
      </c>
      <c r="V22" s="191">
        <v>10949.92157</v>
      </c>
    </row>
    <row r="23" spans="1:22" ht="15" customHeight="1">
      <c r="A23" s="199" t="s">
        <v>585</v>
      </c>
      <c r="B23" s="191">
        <v>124683.92236</v>
      </c>
      <c r="C23" s="191">
        <v>82428.682189999992</v>
      </c>
      <c r="D23" s="191">
        <v>16993.078850000002</v>
      </c>
      <c r="E23" s="191">
        <v>7240.9775099999997</v>
      </c>
      <c r="F23" s="191">
        <v>9879.4565500000008</v>
      </c>
      <c r="G23" s="191">
        <v>14791.25036</v>
      </c>
      <c r="H23" s="191">
        <v>13495.279789999999</v>
      </c>
      <c r="I23" s="191">
        <v>18054.056089999998</v>
      </c>
      <c r="J23" s="191">
        <v>39325.125570000004</v>
      </c>
      <c r="K23" s="191">
        <v>25493.57084</v>
      </c>
      <c r="L23" s="191">
        <v>3288.6645899999999</v>
      </c>
      <c r="M23" s="191">
        <v>1134.8862199999999</v>
      </c>
      <c r="N23" s="191">
        <v>12755.031560000001</v>
      </c>
      <c r="O23" s="191">
        <v>35680.213929999998</v>
      </c>
      <c r="P23" s="191">
        <v>23608.78988</v>
      </c>
      <c r="Q23" s="191">
        <v>804.88896999999997</v>
      </c>
      <c r="R23" s="191">
        <v>19299.990109999999</v>
      </c>
      <c r="S23" s="191">
        <v>4998.0841600000003</v>
      </c>
      <c r="T23" s="191">
        <v>5661.4034599999995</v>
      </c>
      <c r="U23" s="191">
        <v>16530.592359999999</v>
      </c>
      <c r="V23" s="191">
        <v>10020.452499999999</v>
      </c>
    </row>
    <row r="24" spans="1:22" ht="15" customHeight="1">
      <c r="A24" s="199" t="s">
        <v>586</v>
      </c>
      <c r="B24" s="191">
        <v>32506.74049</v>
      </c>
      <c r="C24" s="191">
        <v>7234.2849500000002</v>
      </c>
      <c r="D24" s="191">
        <v>1931.4365600000001</v>
      </c>
      <c r="E24" s="191">
        <v>956.30905000000007</v>
      </c>
      <c r="F24" s="191">
        <v>5136.9670599999999</v>
      </c>
      <c r="G24" s="191">
        <v>17940.718519999999</v>
      </c>
      <c r="H24" s="191">
        <v>557.58501000000001</v>
      </c>
      <c r="I24" s="191">
        <v>32.358800000000002</v>
      </c>
      <c r="J24" s="191">
        <v>64.659930000000003</v>
      </c>
      <c r="K24" s="191">
        <v>2703.0104500000002</v>
      </c>
      <c r="L24" s="191">
        <v>463.18432000000001</v>
      </c>
      <c r="M24" s="191">
        <v>251.97390999999999</v>
      </c>
      <c r="N24" s="191">
        <v>28.848560000000003</v>
      </c>
      <c r="O24" s="191">
        <v>53.016109999999998</v>
      </c>
      <c r="P24" s="191">
        <v>18</v>
      </c>
      <c r="Q24" s="191">
        <v>40.527850000000001</v>
      </c>
      <c r="R24" s="191">
        <v>0</v>
      </c>
      <c r="S24" s="191">
        <v>20</v>
      </c>
      <c r="T24" s="191">
        <v>62.593660000000007</v>
      </c>
      <c r="U24" s="191">
        <v>1227.1799699999999</v>
      </c>
      <c r="V24" s="191">
        <v>929.46906999999999</v>
      </c>
    </row>
    <row r="25" spans="1:22" ht="15" customHeight="1">
      <c r="A25" s="199" t="s">
        <v>587</v>
      </c>
      <c r="B25" s="191">
        <v>357323.99482999998</v>
      </c>
      <c r="C25" s="191">
        <v>324469.23052999994</v>
      </c>
      <c r="D25" s="191">
        <v>186090.40071000002</v>
      </c>
      <c r="E25" s="191">
        <v>20029.815190000001</v>
      </c>
      <c r="F25" s="191">
        <v>73617.281279999996</v>
      </c>
      <c r="G25" s="191">
        <v>105516.25258</v>
      </c>
      <c r="H25" s="191">
        <v>48327.346259999998</v>
      </c>
      <c r="I25" s="191">
        <v>81213.135200000004</v>
      </c>
      <c r="J25" s="191">
        <v>76681.495500000005</v>
      </c>
      <c r="K25" s="191">
        <v>43832.628579999997</v>
      </c>
      <c r="L25" s="191">
        <v>19975.017350000002</v>
      </c>
      <c r="M25" s="191">
        <v>27197.433850000001</v>
      </c>
      <c r="N25" s="191">
        <v>31085.864690000002</v>
      </c>
      <c r="O25" s="191">
        <v>25764.484760000003</v>
      </c>
      <c r="P25" s="191">
        <v>12646.97076</v>
      </c>
      <c r="Q25" s="191">
        <v>10287.491679999999</v>
      </c>
      <c r="R25" s="191">
        <v>37898.053820000001</v>
      </c>
      <c r="S25" s="191">
        <v>18873.875749999999</v>
      </c>
      <c r="T25" s="191">
        <v>15111.293529999999</v>
      </c>
      <c r="U25" s="191">
        <v>43255.395349999999</v>
      </c>
      <c r="V25" s="191">
        <v>21698.92684</v>
      </c>
    </row>
    <row r="26" spans="1:22" ht="15" customHeight="1">
      <c r="A26" s="199" t="s">
        <v>585</v>
      </c>
      <c r="B26" s="191">
        <v>325881.86279000004</v>
      </c>
      <c r="C26" s="191">
        <v>298976.05935</v>
      </c>
      <c r="D26" s="191">
        <v>163950.13043000002</v>
      </c>
      <c r="E26" s="191">
        <v>16973.174489999998</v>
      </c>
      <c r="F26" s="191">
        <v>57328.455049999997</v>
      </c>
      <c r="G26" s="191">
        <v>76520.64069</v>
      </c>
      <c r="H26" s="191">
        <v>45072.826119999998</v>
      </c>
      <c r="I26" s="191">
        <v>79750.95968</v>
      </c>
      <c r="J26" s="191">
        <v>76464.801919999998</v>
      </c>
      <c r="K26" s="191">
        <v>41814.717429999997</v>
      </c>
      <c r="L26" s="191">
        <v>17743.856629999998</v>
      </c>
      <c r="M26" s="191">
        <v>27121.255719999997</v>
      </c>
      <c r="N26" s="191">
        <v>31077.630710000001</v>
      </c>
      <c r="O26" s="191">
        <v>25628.521230000002</v>
      </c>
      <c r="P26" s="191">
        <v>12646.97076</v>
      </c>
      <c r="Q26" s="191">
        <v>9660.9386099999992</v>
      </c>
      <c r="R26" s="191">
        <v>37688.053820000001</v>
      </c>
      <c r="S26" s="191">
        <v>18873.875749999999</v>
      </c>
      <c r="T26" s="191">
        <v>14441.57242</v>
      </c>
      <c r="U26" s="191">
        <v>40277.001320000003</v>
      </c>
      <c r="V26" s="191">
        <v>18506.738000000001</v>
      </c>
    </row>
    <row r="27" spans="1:22" ht="15" customHeight="1">
      <c r="A27" s="199" t="s">
        <v>586</v>
      </c>
      <c r="B27" s="191">
        <v>31442.13204</v>
      </c>
      <c r="C27" s="191">
        <v>25493.171180000001</v>
      </c>
      <c r="D27" s="191">
        <v>22140.270280000001</v>
      </c>
      <c r="E27" s="191">
        <v>3056.6407000000004</v>
      </c>
      <c r="F27" s="191">
        <v>16288.826230000001</v>
      </c>
      <c r="G27" s="191">
        <v>28995.61189</v>
      </c>
      <c r="H27" s="191">
        <v>3254.5201400000001</v>
      </c>
      <c r="I27" s="191">
        <v>1462.17552</v>
      </c>
      <c r="J27" s="191">
        <v>216.69358</v>
      </c>
      <c r="K27" s="191">
        <v>2017.9111499999999</v>
      </c>
      <c r="L27" s="191">
        <v>2231.1607200000003</v>
      </c>
      <c r="M27" s="191">
        <v>76.17813000000001</v>
      </c>
      <c r="N27" s="191">
        <v>8.233979999999999</v>
      </c>
      <c r="O27" s="191">
        <v>135.96352999999999</v>
      </c>
      <c r="P27" s="191">
        <v>0</v>
      </c>
      <c r="Q27" s="191">
        <v>626.55306999999993</v>
      </c>
      <c r="R27" s="191">
        <v>210</v>
      </c>
      <c r="S27" s="191">
        <v>0</v>
      </c>
      <c r="T27" s="191">
        <v>669.72110999999995</v>
      </c>
      <c r="U27" s="191">
        <v>2978.3940299999999</v>
      </c>
      <c r="V27" s="191">
        <v>3192.1888399999998</v>
      </c>
    </row>
    <row r="28" spans="1:22" ht="15" customHeight="1">
      <c r="A28" s="282" t="s">
        <v>590</v>
      </c>
      <c r="B28" s="283">
        <v>126487.29153</v>
      </c>
      <c r="C28" s="283">
        <v>58236.788</v>
      </c>
      <c r="D28" s="283">
        <v>44511.024749999997</v>
      </c>
      <c r="E28" s="283">
        <v>20468.695530000001</v>
      </c>
      <c r="F28" s="283">
        <v>58645.395920000003</v>
      </c>
      <c r="G28" s="283">
        <v>41616.955959999999</v>
      </c>
      <c r="H28" s="283">
        <v>21094.632100000003</v>
      </c>
      <c r="I28" s="283">
        <v>27149.30745</v>
      </c>
      <c r="J28" s="283">
        <v>18685.210940000001</v>
      </c>
      <c r="K28" s="283">
        <v>30888.726079999997</v>
      </c>
      <c r="L28" s="283">
        <v>21909.863940000003</v>
      </c>
      <c r="M28" s="283">
        <v>7430.6830899999995</v>
      </c>
      <c r="N28" s="283">
        <v>66713.763689999992</v>
      </c>
      <c r="O28" s="283">
        <v>6883.5917800000007</v>
      </c>
      <c r="P28" s="283">
        <v>14389.15041</v>
      </c>
      <c r="Q28" s="283">
        <v>14786.496289999999</v>
      </c>
      <c r="R28" s="283">
        <v>14248.128480000001</v>
      </c>
      <c r="S28" s="283">
        <v>20797.245149999999</v>
      </c>
      <c r="T28" s="283">
        <v>5295.6265300000005</v>
      </c>
      <c r="U28" s="283">
        <v>83824.803650000002</v>
      </c>
      <c r="V28" s="283">
        <v>143893.89850000001</v>
      </c>
    </row>
    <row r="29" spans="1:22" ht="15" customHeight="1">
      <c r="A29" s="199" t="s">
        <v>591</v>
      </c>
      <c r="B29" s="191">
        <v>120345.22203</v>
      </c>
      <c r="C29" s="191">
        <v>52296.067840000003</v>
      </c>
      <c r="D29" s="191">
        <v>44511.024749999997</v>
      </c>
      <c r="E29" s="191">
        <v>17339.81235</v>
      </c>
      <c r="F29" s="191">
        <v>58645.395920000003</v>
      </c>
      <c r="G29" s="191">
        <v>41287.468580000001</v>
      </c>
      <c r="H29" s="191">
        <v>21047.54636</v>
      </c>
      <c r="I29" s="191">
        <v>27149.30745</v>
      </c>
      <c r="J29" s="191">
        <v>18650.36117</v>
      </c>
      <c r="K29" s="191">
        <v>10793.00778</v>
      </c>
      <c r="L29" s="191">
        <v>21080.54306</v>
      </c>
      <c r="M29" s="191">
        <v>6564.8291600000002</v>
      </c>
      <c r="N29" s="191">
        <v>59041.857779999998</v>
      </c>
      <c r="O29" s="191">
        <v>6883.5917800000007</v>
      </c>
      <c r="P29" s="191">
        <v>14389.15041</v>
      </c>
      <c r="Q29" s="191">
        <v>14424.003789999999</v>
      </c>
      <c r="R29" s="191">
        <v>12870.546460000001</v>
      </c>
      <c r="S29" s="191">
        <v>17818.705489999997</v>
      </c>
      <c r="T29" s="191">
        <v>5282.2235599999995</v>
      </c>
      <c r="U29" s="191">
        <v>79736.200870000001</v>
      </c>
      <c r="V29" s="191">
        <v>90878.824370000002</v>
      </c>
    </row>
    <row r="30" spans="1:22" ht="15" customHeight="1">
      <c r="A30" s="199" t="s">
        <v>592</v>
      </c>
      <c r="B30" s="191">
        <v>2794.2905699999997</v>
      </c>
      <c r="C30" s="191">
        <v>755.17590000000007</v>
      </c>
      <c r="D30" s="191">
        <v>0</v>
      </c>
      <c r="E30" s="191">
        <v>1376.2453700000001</v>
      </c>
      <c r="F30" s="191">
        <v>189.92979</v>
      </c>
      <c r="G30" s="191">
        <v>1465.13482</v>
      </c>
      <c r="H30" s="191">
        <v>709.40806999999995</v>
      </c>
      <c r="I30" s="191">
        <v>779.41273000000001</v>
      </c>
      <c r="J30" s="191">
        <v>801.04286000000002</v>
      </c>
      <c r="K30" s="191">
        <v>0</v>
      </c>
      <c r="L30" s="191">
        <v>0</v>
      </c>
      <c r="M30" s="191">
        <v>429.82488000000001</v>
      </c>
      <c r="N30" s="191">
        <v>617.28386999999998</v>
      </c>
      <c r="O30" s="191">
        <v>0</v>
      </c>
      <c r="P30" s="191">
        <v>0</v>
      </c>
      <c r="Q30" s="191">
        <v>83.101039999999998</v>
      </c>
      <c r="R30" s="191">
        <v>348.77535</v>
      </c>
      <c r="S30" s="191">
        <v>0</v>
      </c>
      <c r="T30" s="191">
        <v>0</v>
      </c>
      <c r="U30" s="191">
        <v>3737.71605</v>
      </c>
      <c r="V30" s="191">
        <v>11.957690000000001</v>
      </c>
    </row>
    <row r="31" spans="1:22" ht="15" customHeight="1">
      <c r="A31" s="199" t="s">
        <v>593</v>
      </c>
      <c r="B31" s="191">
        <v>28348.304239999998</v>
      </c>
      <c r="C31" s="191">
        <v>20946.26499</v>
      </c>
      <c r="D31" s="191">
        <v>14270.064199999999</v>
      </c>
      <c r="E31" s="191">
        <v>5675.7325499999997</v>
      </c>
      <c r="F31" s="191">
        <v>29011.69556</v>
      </c>
      <c r="G31" s="191">
        <v>22139.077670000002</v>
      </c>
      <c r="H31" s="191">
        <v>0</v>
      </c>
      <c r="I31" s="191">
        <v>17241.837449999999</v>
      </c>
      <c r="J31" s="191">
        <v>8397.2146499999999</v>
      </c>
      <c r="K31" s="191">
        <v>8249.8131200000007</v>
      </c>
      <c r="L31" s="191">
        <v>12139.731189999999</v>
      </c>
      <c r="M31" s="191">
        <v>2620.2629300000003</v>
      </c>
      <c r="N31" s="191">
        <v>34277.48487</v>
      </c>
      <c r="O31" s="191">
        <v>3459.37781</v>
      </c>
      <c r="P31" s="191">
        <v>6836.7117900000003</v>
      </c>
      <c r="Q31" s="191">
        <v>7196.3777800000007</v>
      </c>
      <c r="R31" s="191">
        <v>8515.7941699999992</v>
      </c>
      <c r="S31" s="191">
        <v>16222.2305</v>
      </c>
      <c r="T31" s="191">
        <v>2142.2376099999997</v>
      </c>
      <c r="U31" s="191">
        <v>46268.458599999998</v>
      </c>
      <c r="V31" s="191">
        <v>85887.333239999993</v>
      </c>
    </row>
    <row r="32" spans="1:22" ht="15" customHeight="1">
      <c r="A32" s="199" t="s">
        <v>594</v>
      </c>
      <c r="B32" s="191">
        <v>62684.807229999999</v>
      </c>
      <c r="C32" s="191">
        <v>4759.4336399999993</v>
      </c>
      <c r="D32" s="191">
        <v>10994.202579999999</v>
      </c>
      <c r="E32" s="191">
        <v>7485.1774599999999</v>
      </c>
      <c r="F32" s="191">
        <v>14107.435599999999</v>
      </c>
      <c r="G32" s="191">
        <v>8223.0473199999997</v>
      </c>
      <c r="H32" s="191">
        <v>6495.9118699999999</v>
      </c>
      <c r="I32" s="191">
        <v>5225.5053200000002</v>
      </c>
      <c r="J32" s="191">
        <v>2384.6750899999997</v>
      </c>
      <c r="K32" s="191">
        <v>1069.76819</v>
      </c>
      <c r="L32" s="191">
        <v>4413.4432300000008</v>
      </c>
      <c r="M32" s="191">
        <v>1765.3114499999999</v>
      </c>
      <c r="N32" s="191">
        <v>13291.9211</v>
      </c>
      <c r="O32" s="191">
        <v>2802.3318599999998</v>
      </c>
      <c r="P32" s="191">
        <v>4480.1099599999998</v>
      </c>
      <c r="Q32" s="191">
        <v>1735.1424</v>
      </c>
      <c r="R32" s="191">
        <v>1624.4079400000001</v>
      </c>
      <c r="S32" s="191">
        <v>1012.12598</v>
      </c>
      <c r="T32" s="191">
        <v>885.12096999999994</v>
      </c>
      <c r="U32" s="191">
        <v>24778.961050000002</v>
      </c>
      <c r="V32" s="191">
        <v>2567.7061800000001</v>
      </c>
    </row>
    <row r="33" spans="1:22" ht="15" customHeight="1">
      <c r="A33" s="199" t="s">
        <v>595</v>
      </c>
      <c r="B33" s="191">
        <v>26517.81999</v>
      </c>
      <c r="C33" s="191">
        <v>25835.193309999999</v>
      </c>
      <c r="D33" s="191">
        <v>19246.757969999999</v>
      </c>
      <c r="E33" s="191">
        <v>2802.65697</v>
      </c>
      <c r="F33" s="191">
        <v>15336.33497</v>
      </c>
      <c r="G33" s="191">
        <v>9460.2087699999993</v>
      </c>
      <c r="H33" s="191">
        <v>13842.226419999999</v>
      </c>
      <c r="I33" s="191">
        <v>3902.55195</v>
      </c>
      <c r="J33" s="191">
        <v>7067.42857</v>
      </c>
      <c r="K33" s="191">
        <v>1473.4264699999999</v>
      </c>
      <c r="L33" s="191">
        <v>4527.3686399999997</v>
      </c>
      <c r="M33" s="191">
        <v>1749.4298999999999</v>
      </c>
      <c r="N33" s="191">
        <v>10855.167939999999</v>
      </c>
      <c r="O33" s="191">
        <v>621.88211000000001</v>
      </c>
      <c r="P33" s="191">
        <v>3072.3286600000001</v>
      </c>
      <c r="Q33" s="191">
        <v>5409.3825700000007</v>
      </c>
      <c r="R33" s="191">
        <v>2381.569</v>
      </c>
      <c r="S33" s="191">
        <v>584.34901000000002</v>
      </c>
      <c r="T33" s="191">
        <v>2254.8649799999998</v>
      </c>
      <c r="U33" s="191">
        <v>4951.0651699999999</v>
      </c>
      <c r="V33" s="191">
        <v>2411.8272599999996</v>
      </c>
    </row>
    <row r="34" spans="1:22" ht="15" customHeight="1">
      <c r="A34" s="199" t="s">
        <v>536</v>
      </c>
      <c r="B34" s="191">
        <v>6138.8959500000001</v>
      </c>
      <c r="C34" s="191">
        <v>5876.8046100000001</v>
      </c>
      <c r="D34" s="191">
        <v>0</v>
      </c>
      <c r="E34" s="191">
        <v>0</v>
      </c>
      <c r="F34" s="191">
        <v>0</v>
      </c>
      <c r="G34" s="191">
        <v>329.48738000000003</v>
      </c>
      <c r="H34" s="191">
        <v>0</v>
      </c>
      <c r="I34" s="191">
        <v>0</v>
      </c>
      <c r="J34" s="191">
        <v>34.849769999999999</v>
      </c>
      <c r="K34" s="191">
        <v>20095.7183</v>
      </c>
      <c r="L34" s="191">
        <v>829.32087999999999</v>
      </c>
      <c r="M34" s="191">
        <v>847.35212000000001</v>
      </c>
      <c r="N34" s="191">
        <v>6955.0571399999999</v>
      </c>
      <c r="O34" s="191">
        <v>0</v>
      </c>
      <c r="P34" s="191">
        <v>0</v>
      </c>
      <c r="Q34" s="191">
        <v>6.8017700000000003</v>
      </c>
      <c r="R34" s="191">
        <v>1319.56747</v>
      </c>
      <c r="S34" s="191">
        <v>2479.93309</v>
      </c>
      <c r="T34" s="191">
        <v>0</v>
      </c>
      <c r="U34" s="191">
        <v>682.44567000000006</v>
      </c>
      <c r="V34" s="191">
        <v>52380.854930000001</v>
      </c>
    </row>
    <row r="35" spans="1:22" ht="15" customHeight="1">
      <c r="A35" s="199" t="s">
        <v>593</v>
      </c>
      <c r="B35" s="191">
        <v>3129.3661000000002</v>
      </c>
      <c r="C35" s="191">
        <v>1919.95649</v>
      </c>
      <c r="D35" s="191">
        <v>0</v>
      </c>
      <c r="E35" s="191">
        <v>0</v>
      </c>
      <c r="F35" s="191">
        <v>0</v>
      </c>
      <c r="G35" s="191">
        <v>92.321770000000001</v>
      </c>
      <c r="H35" s="191">
        <v>0</v>
      </c>
      <c r="I35" s="191">
        <v>0</v>
      </c>
      <c r="J35" s="191">
        <v>22.15156</v>
      </c>
      <c r="K35" s="191">
        <v>12459.311880000001</v>
      </c>
      <c r="L35" s="191">
        <v>586.74968000000001</v>
      </c>
      <c r="M35" s="191">
        <v>175.52472</v>
      </c>
      <c r="N35" s="191">
        <v>4237.0508799999998</v>
      </c>
      <c r="O35" s="191">
        <v>0</v>
      </c>
      <c r="P35" s="191">
        <v>0</v>
      </c>
      <c r="Q35" s="191">
        <v>6.8017700000000003</v>
      </c>
      <c r="R35" s="191">
        <v>843.98725000000002</v>
      </c>
      <c r="S35" s="191">
        <v>760.30749000000003</v>
      </c>
      <c r="T35" s="191">
        <v>0</v>
      </c>
      <c r="U35" s="191">
        <v>392.93215999999995</v>
      </c>
      <c r="V35" s="191">
        <v>43701.495299999995</v>
      </c>
    </row>
    <row r="36" spans="1:22" ht="15" customHeight="1">
      <c r="A36" s="199" t="s">
        <v>595</v>
      </c>
      <c r="B36" s="191">
        <v>3009.5298499999999</v>
      </c>
      <c r="C36" s="191">
        <v>3956.8481200000001</v>
      </c>
      <c r="D36" s="191">
        <v>0</v>
      </c>
      <c r="E36" s="191">
        <v>0</v>
      </c>
      <c r="F36" s="191">
        <v>0</v>
      </c>
      <c r="G36" s="191">
        <v>237.16560999999999</v>
      </c>
      <c r="H36" s="191">
        <v>0</v>
      </c>
      <c r="I36" s="191">
        <v>0</v>
      </c>
      <c r="J36" s="191">
        <v>12.69821</v>
      </c>
      <c r="K36" s="191">
        <v>5995.7878799999999</v>
      </c>
      <c r="L36" s="191">
        <v>242.5712</v>
      </c>
      <c r="M36" s="191">
        <v>211.34776000000002</v>
      </c>
      <c r="N36" s="191">
        <v>1794.2198500000002</v>
      </c>
      <c r="O36" s="191">
        <v>0</v>
      </c>
      <c r="P36" s="191">
        <v>0</v>
      </c>
      <c r="Q36" s="191">
        <v>0</v>
      </c>
      <c r="R36" s="191">
        <v>475.58022</v>
      </c>
      <c r="S36" s="191">
        <v>164.50771</v>
      </c>
      <c r="T36" s="191">
        <v>0</v>
      </c>
      <c r="U36" s="191">
        <v>264.73716999999999</v>
      </c>
      <c r="V36" s="191">
        <v>8566.6207100000011</v>
      </c>
    </row>
    <row r="37" spans="1:22" ht="15" customHeight="1">
      <c r="A37" s="199" t="s">
        <v>596</v>
      </c>
      <c r="B37" s="191">
        <v>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0</v>
      </c>
      <c r="J37" s="191">
        <v>0</v>
      </c>
      <c r="K37" s="191">
        <v>1640.6185399999999</v>
      </c>
      <c r="L37" s="191">
        <v>0</v>
      </c>
      <c r="M37" s="191">
        <v>460.47964000000002</v>
      </c>
      <c r="N37" s="191">
        <v>923.78641000000005</v>
      </c>
      <c r="O37" s="191">
        <v>0</v>
      </c>
      <c r="P37" s="191">
        <v>0</v>
      </c>
      <c r="Q37" s="191">
        <v>0</v>
      </c>
      <c r="R37" s="191">
        <v>0</v>
      </c>
      <c r="S37" s="191">
        <v>1555.11789</v>
      </c>
      <c r="T37" s="191">
        <v>0</v>
      </c>
      <c r="U37" s="191">
        <v>24.776340000000001</v>
      </c>
      <c r="V37" s="191">
        <v>112.73891999999999</v>
      </c>
    </row>
    <row r="38" spans="1:22" ht="15" customHeight="1">
      <c r="A38" s="284" t="s">
        <v>597</v>
      </c>
      <c r="B38" s="191">
        <v>0</v>
      </c>
      <c r="C38" s="191">
        <v>0</v>
      </c>
      <c r="D38" s="191">
        <v>0</v>
      </c>
      <c r="E38" s="191">
        <v>0</v>
      </c>
      <c r="F38" s="191">
        <v>0</v>
      </c>
      <c r="G38" s="191">
        <v>0</v>
      </c>
      <c r="H38" s="191">
        <v>0</v>
      </c>
      <c r="I38" s="191">
        <v>0</v>
      </c>
      <c r="J38" s="191">
        <v>0</v>
      </c>
      <c r="K38" s="191">
        <v>0</v>
      </c>
      <c r="L38" s="191">
        <v>0</v>
      </c>
      <c r="M38" s="191">
        <v>0</v>
      </c>
      <c r="N38" s="191">
        <v>0</v>
      </c>
      <c r="O38" s="191">
        <v>0</v>
      </c>
      <c r="P38" s="191">
        <v>0</v>
      </c>
      <c r="Q38" s="191">
        <v>0</v>
      </c>
      <c r="R38" s="191">
        <v>0</v>
      </c>
      <c r="S38" s="191">
        <v>0</v>
      </c>
      <c r="T38" s="191">
        <v>0</v>
      </c>
      <c r="U38" s="191">
        <v>196.49751999999998</v>
      </c>
      <c r="V38" s="191">
        <v>465.87738000000002</v>
      </c>
    </row>
    <row r="39" spans="1:22" ht="15" customHeight="1">
      <c r="A39" s="199" t="s">
        <v>593</v>
      </c>
      <c r="B39" s="191">
        <v>0</v>
      </c>
      <c r="C39" s="191">
        <v>0</v>
      </c>
      <c r="D39" s="191">
        <v>0</v>
      </c>
      <c r="E39" s="191">
        <v>0</v>
      </c>
      <c r="F39" s="191">
        <v>0</v>
      </c>
      <c r="G39" s="191">
        <v>0</v>
      </c>
      <c r="H39" s="191">
        <v>0</v>
      </c>
      <c r="I39" s="191">
        <v>0</v>
      </c>
      <c r="J39" s="191">
        <v>0</v>
      </c>
      <c r="K39" s="191">
        <v>0</v>
      </c>
      <c r="L39" s="191">
        <v>0</v>
      </c>
      <c r="M39" s="191">
        <v>0</v>
      </c>
      <c r="N39" s="191">
        <v>0</v>
      </c>
      <c r="O39" s="191">
        <v>0</v>
      </c>
      <c r="P39" s="191">
        <v>0</v>
      </c>
      <c r="Q39" s="191">
        <v>0</v>
      </c>
      <c r="R39" s="191">
        <v>0</v>
      </c>
      <c r="S39" s="191">
        <v>0</v>
      </c>
      <c r="T39" s="191">
        <v>0</v>
      </c>
      <c r="U39" s="191">
        <v>18.261369999999999</v>
      </c>
      <c r="V39" s="191">
        <v>245.47734</v>
      </c>
    </row>
    <row r="40" spans="1:22" ht="15" customHeight="1">
      <c r="A40" s="199" t="s">
        <v>595</v>
      </c>
      <c r="B40" s="191">
        <v>0</v>
      </c>
      <c r="C40" s="191">
        <v>0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0</v>
      </c>
      <c r="J40" s="191">
        <v>0</v>
      </c>
      <c r="K40" s="191">
        <v>0</v>
      </c>
      <c r="L40" s="191">
        <v>0</v>
      </c>
      <c r="M40" s="191">
        <v>0</v>
      </c>
      <c r="N40" s="191">
        <v>0</v>
      </c>
      <c r="O40" s="191">
        <v>0</v>
      </c>
      <c r="P40" s="191">
        <v>0</v>
      </c>
      <c r="Q40" s="191">
        <v>0</v>
      </c>
      <c r="R40" s="191">
        <v>0</v>
      </c>
      <c r="S40" s="191">
        <v>0</v>
      </c>
      <c r="T40" s="191">
        <v>0</v>
      </c>
      <c r="U40" s="191">
        <v>178.23614999999998</v>
      </c>
      <c r="V40" s="191">
        <v>220.40004000000002</v>
      </c>
    </row>
    <row r="41" spans="1:22" ht="15" customHeight="1">
      <c r="A41" s="199" t="s">
        <v>538</v>
      </c>
      <c r="B41" s="191">
        <v>3.1735500000000001</v>
      </c>
      <c r="C41" s="191">
        <v>63.915550000000003</v>
      </c>
      <c r="D41" s="191">
        <v>0</v>
      </c>
      <c r="E41" s="191">
        <v>3128.8831800000003</v>
      </c>
      <c r="F41" s="191">
        <v>0</v>
      </c>
      <c r="G41" s="191">
        <v>0</v>
      </c>
      <c r="H41" s="191">
        <v>47.085740000000001</v>
      </c>
      <c r="I41" s="191">
        <v>0</v>
      </c>
      <c r="J41" s="191">
        <v>0</v>
      </c>
      <c r="K41" s="191">
        <v>0</v>
      </c>
      <c r="L41" s="191">
        <v>0</v>
      </c>
      <c r="M41" s="191">
        <v>18.501810000000003</v>
      </c>
      <c r="N41" s="191">
        <v>716.84877000000006</v>
      </c>
      <c r="O41" s="191">
        <v>0</v>
      </c>
      <c r="P41" s="191">
        <v>0</v>
      </c>
      <c r="Q41" s="191">
        <v>355.69072999999997</v>
      </c>
      <c r="R41" s="191">
        <v>58.01455</v>
      </c>
      <c r="S41" s="191">
        <v>498.60657000000003</v>
      </c>
      <c r="T41" s="191">
        <v>13.40297</v>
      </c>
      <c r="U41" s="191">
        <v>3061.7875600000002</v>
      </c>
      <c r="V41" s="191">
        <v>168.34182000000001</v>
      </c>
    </row>
    <row r="42" spans="1:22" ht="15" customHeight="1">
      <c r="A42" s="199" t="s">
        <v>592</v>
      </c>
      <c r="B42" s="191">
        <v>0</v>
      </c>
      <c r="C42" s="191">
        <v>0</v>
      </c>
      <c r="D42" s="191">
        <v>0</v>
      </c>
      <c r="E42" s="191">
        <v>688.49212999999997</v>
      </c>
      <c r="F42" s="191">
        <v>0</v>
      </c>
      <c r="G42" s="191">
        <v>0</v>
      </c>
      <c r="H42" s="191">
        <v>0</v>
      </c>
      <c r="I42" s="191">
        <v>0</v>
      </c>
      <c r="J42" s="191">
        <v>0</v>
      </c>
      <c r="K42" s="191">
        <v>0</v>
      </c>
      <c r="L42" s="191">
        <v>0</v>
      </c>
      <c r="M42" s="191">
        <v>0</v>
      </c>
      <c r="N42" s="191">
        <v>29.799959999999999</v>
      </c>
      <c r="O42" s="191">
        <v>0</v>
      </c>
      <c r="P42" s="191">
        <v>0</v>
      </c>
      <c r="Q42" s="191">
        <v>0</v>
      </c>
      <c r="R42" s="191">
        <v>0</v>
      </c>
      <c r="S42" s="191">
        <v>0</v>
      </c>
      <c r="T42" s="191">
        <v>0</v>
      </c>
      <c r="U42" s="191">
        <v>209.76549</v>
      </c>
      <c r="V42" s="191">
        <v>0</v>
      </c>
    </row>
    <row r="43" spans="1:22" ht="15" customHeight="1">
      <c r="A43" s="199" t="s">
        <v>593</v>
      </c>
      <c r="B43" s="191">
        <v>0</v>
      </c>
      <c r="C43" s="191">
        <v>0</v>
      </c>
      <c r="D43" s="191">
        <v>0</v>
      </c>
      <c r="E43" s="191">
        <v>171.69495999999998</v>
      </c>
      <c r="F43" s="191">
        <v>0</v>
      </c>
      <c r="G43" s="191">
        <v>0</v>
      </c>
      <c r="H43" s="191">
        <v>22.43591</v>
      </c>
      <c r="I43" s="191">
        <v>0</v>
      </c>
      <c r="J43" s="191">
        <v>0</v>
      </c>
      <c r="K43" s="191">
        <v>0</v>
      </c>
      <c r="L43" s="191">
        <v>0</v>
      </c>
      <c r="M43" s="191">
        <v>0</v>
      </c>
      <c r="N43" s="191">
        <v>370.58724000000001</v>
      </c>
      <c r="O43" s="191">
        <v>0</v>
      </c>
      <c r="P43" s="191">
        <v>0</v>
      </c>
      <c r="Q43" s="191">
        <v>271.27317999999997</v>
      </c>
      <c r="R43" s="191">
        <v>29.83229</v>
      </c>
      <c r="S43" s="191">
        <v>498.60657000000003</v>
      </c>
      <c r="T43" s="191">
        <v>13.40297</v>
      </c>
      <c r="U43" s="191">
        <v>2542.8181</v>
      </c>
      <c r="V43" s="191">
        <v>168.34182000000001</v>
      </c>
    </row>
    <row r="44" spans="1:22" ht="15" customHeight="1">
      <c r="A44" s="199" t="s">
        <v>594</v>
      </c>
      <c r="B44" s="191">
        <v>3.1735500000000001</v>
      </c>
      <c r="C44" s="191">
        <v>0</v>
      </c>
      <c r="D44" s="191">
        <v>0</v>
      </c>
      <c r="E44" s="191">
        <v>2203.4199800000001</v>
      </c>
      <c r="F44" s="191">
        <v>0</v>
      </c>
      <c r="G44" s="191">
        <v>0</v>
      </c>
      <c r="H44" s="191">
        <v>24.649830000000001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316.46156999999999</v>
      </c>
      <c r="O44" s="191">
        <v>0</v>
      </c>
      <c r="P44" s="191">
        <v>0</v>
      </c>
      <c r="Q44" s="191">
        <v>35.158900000000003</v>
      </c>
      <c r="R44" s="191">
        <v>28.182259999999999</v>
      </c>
      <c r="S44" s="191">
        <v>0</v>
      </c>
      <c r="T44" s="191">
        <v>0</v>
      </c>
      <c r="U44" s="191">
        <v>309.20396999999997</v>
      </c>
      <c r="V44" s="191">
        <v>0</v>
      </c>
    </row>
    <row r="45" spans="1:22" ht="15" customHeight="1">
      <c r="A45" s="199" t="s">
        <v>595</v>
      </c>
      <c r="B45" s="191">
        <v>0</v>
      </c>
      <c r="C45" s="191">
        <v>63.915550000000003</v>
      </c>
      <c r="D45" s="191">
        <v>0</v>
      </c>
      <c r="E45" s="191">
        <v>65.276110000000003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18.501810000000003</v>
      </c>
      <c r="N45" s="191">
        <v>0</v>
      </c>
      <c r="O45" s="191">
        <v>0</v>
      </c>
      <c r="P45" s="191">
        <v>0</v>
      </c>
      <c r="Q45" s="191">
        <v>49.258650000000003</v>
      </c>
      <c r="R45" s="191">
        <v>0</v>
      </c>
      <c r="S45" s="191">
        <v>0</v>
      </c>
      <c r="T45" s="191">
        <v>0</v>
      </c>
      <c r="U45" s="191">
        <v>0</v>
      </c>
      <c r="V45" s="191">
        <v>0</v>
      </c>
    </row>
    <row r="46" spans="1:22" ht="15" customHeight="1">
      <c r="A46" s="199" t="s">
        <v>84</v>
      </c>
      <c r="B46" s="191">
        <v>0</v>
      </c>
      <c r="C46" s="191">
        <v>0</v>
      </c>
      <c r="D46" s="191">
        <v>0</v>
      </c>
      <c r="E46" s="191">
        <v>0</v>
      </c>
      <c r="F46" s="191">
        <v>0</v>
      </c>
      <c r="G46" s="191">
        <v>0</v>
      </c>
      <c r="H46" s="191">
        <v>0</v>
      </c>
      <c r="I46" s="191">
        <v>0</v>
      </c>
      <c r="J46" s="191">
        <v>0</v>
      </c>
      <c r="K46" s="191">
        <v>0</v>
      </c>
      <c r="L46" s="191">
        <v>0</v>
      </c>
      <c r="M46" s="191">
        <v>0</v>
      </c>
      <c r="N46" s="191">
        <v>0</v>
      </c>
      <c r="O46" s="191">
        <v>0</v>
      </c>
      <c r="P46" s="191">
        <v>0</v>
      </c>
      <c r="Q46" s="191">
        <v>0</v>
      </c>
      <c r="R46" s="191">
        <v>0</v>
      </c>
      <c r="S46" s="191">
        <v>0</v>
      </c>
      <c r="T46" s="191">
        <v>0</v>
      </c>
      <c r="U46" s="191">
        <v>147.87203</v>
      </c>
      <c r="V46" s="191">
        <v>0</v>
      </c>
    </row>
    <row r="47" spans="1:22" ht="15" customHeight="1">
      <c r="A47" s="199" t="s">
        <v>593</v>
      </c>
      <c r="B47" s="191">
        <v>0</v>
      </c>
      <c r="C47" s="191">
        <v>0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0</v>
      </c>
      <c r="L47" s="191">
        <v>0</v>
      </c>
      <c r="M47" s="191">
        <v>0</v>
      </c>
      <c r="N47" s="191">
        <v>0</v>
      </c>
      <c r="O47" s="191">
        <v>0</v>
      </c>
      <c r="P47" s="191">
        <v>0</v>
      </c>
      <c r="Q47" s="191">
        <v>0</v>
      </c>
      <c r="R47" s="191">
        <v>0</v>
      </c>
      <c r="S47" s="191">
        <v>0</v>
      </c>
      <c r="T47" s="191">
        <v>0</v>
      </c>
      <c r="U47" s="191">
        <v>0</v>
      </c>
      <c r="V47" s="191">
        <v>0</v>
      </c>
    </row>
    <row r="48" spans="1:22" ht="15" customHeight="1">
      <c r="A48" s="199" t="s">
        <v>595</v>
      </c>
      <c r="B48" s="191">
        <v>0</v>
      </c>
      <c r="C48" s="191">
        <v>0</v>
      </c>
      <c r="D48" s="191">
        <v>0</v>
      </c>
      <c r="E48" s="191">
        <v>0</v>
      </c>
      <c r="F48" s="191">
        <v>0</v>
      </c>
      <c r="G48" s="191">
        <v>0</v>
      </c>
      <c r="H48" s="191">
        <v>0</v>
      </c>
      <c r="I48" s="191">
        <v>0</v>
      </c>
      <c r="J48" s="191">
        <v>0</v>
      </c>
      <c r="K48" s="191">
        <v>0</v>
      </c>
      <c r="L48" s="191">
        <v>0</v>
      </c>
      <c r="M48" s="191">
        <v>0</v>
      </c>
      <c r="N48" s="191">
        <v>0</v>
      </c>
      <c r="O48" s="191">
        <v>0</v>
      </c>
      <c r="P48" s="191">
        <v>0</v>
      </c>
      <c r="Q48" s="191">
        <v>0</v>
      </c>
      <c r="R48" s="191">
        <v>0</v>
      </c>
      <c r="S48" s="191">
        <v>0</v>
      </c>
      <c r="T48" s="191">
        <v>0</v>
      </c>
      <c r="U48" s="191">
        <v>147.87203</v>
      </c>
      <c r="V48" s="191">
        <v>0</v>
      </c>
    </row>
    <row r="49" spans="1:22" ht="15" customHeight="1">
      <c r="A49" s="199" t="s">
        <v>596</v>
      </c>
      <c r="B49" s="191">
        <v>0</v>
      </c>
      <c r="C49" s="191">
        <v>0</v>
      </c>
      <c r="D49" s="191">
        <v>0</v>
      </c>
      <c r="E49" s="191">
        <v>0</v>
      </c>
      <c r="F49" s="191">
        <v>0</v>
      </c>
      <c r="G49" s="191">
        <v>0</v>
      </c>
      <c r="H49" s="191">
        <v>0</v>
      </c>
      <c r="I49" s="191">
        <v>0</v>
      </c>
      <c r="J49" s="191">
        <v>0</v>
      </c>
      <c r="K49" s="191">
        <v>0</v>
      </c>
      <c r="L49" s="191">
        <v>0</v>
      </c>
      <c r="M49" s="191">
        <v>0</v>
      </c>
      <c r="N49" s="191">
        <v>0</v>
      </c>
      <c r="O49" s="191">
        <v>0</v>
      </c>
      <c r="P49" s="191">
        <v>0</v>
      </c>
      <c r="Q49" s="191">
        <v>0</v>
      </c>
      <c r="R49" s="191">
        <v>0</v>
      </c>
      <c r="S49" s="191">
        <v>0</v>
      </c>
      <c r="T49" s="191">
        <v>0</v>
      </c>
      <c r="U49" s="191">
        <v>0</v>
      </c>
      <c r="V49" s="191">
        <v>0</v>
      </c>
    </row>
    <row r="50" spans="1:22" ht="15" customHeight="1">
      <c r="A50" s="282" t="s">
        <v>598</v>
      </c>
      <c r="B50" s="283">
        <v>564685.93509000004</v>
      </c>
      <c r="C50" s="283">
        <v>281154.01041000005</v>
      </c>
      <c r="D50" s="283">
        <v>87897.660480000006</v>
      </c>
      <c r="E50" s="283">
        <v>45244.055030000003</v>
      </c>
      <c r="F50" s="283">
        <v>54976.493310000005</v>
      </c>
      <c r="G50" s="283">
        <v>145901.37566999998</v>
      </c>
      <c r="H50" s="283">
        <v>109852.64125</v>
      </c>
      <c r="I50" s="283">
        <v>55618.403709999999</v>
      </c>
      <c r="J50" s="283">
        <v>27494.373960000001</v>
      </c>
      <c r="K50" s="283">
        <v>31779.067579999999</v>
      </c>
      <c r="L50" s="283">
        <v>54608.10527</v>
      </c>
      <c r="M50" s="283">
        <v>25763.469260000002</v>
      </c>
      <c r="N50" s="283">
        <v>132364.56318999999</v>
      </c>
      <c r="O50" s="283">
        <v>58176.741020000001</v>
      </c>
      <c r="P50" s="283">
        <v>19502.214370000002</v>
      </c>
      <c r="Q50" s="283">
        <v>30769.905210000001</v>
      </c>
      <c r="R50" s="283">
        <v>24949.269850000001</v>
      </c>
      <c r="S50" s="283">
        <v>140032.20628000001</v>
      </c>
      <c r="T50" s="283">
        <v>36258.203860000001</v>
      </c>
      <c r="U50" s="283">
        <v>134830.42021000001</v>
      </c>
      <c r="V50" s="283">
        <v>125146.90681999999</v>
      </c>
    </row>
    <row r="51" spans="1:22" ht="15" customHeight="1">
      <c r="A51" s="199" t="s">
        <v>599</v>
      </c>
      <c r="B51" s="191">
        <v>29114.940440000002</v>
      </c>
      <c r="C51" s="191">
        <v>0</v>
      </c>
      <c r="D51" s="191">
        <v>0</v>
      </c>
      <c r="E51" s="191">
        <v>0</v>
      </c>
      <c r="F51" s="191">
        <v>0</v>
      </c>
      <c r="G51" s="191">
        <v>0</v>
      </c>
      <c r="H51" s="191">
        <v>0</v>
      </c>
      <c r="I51" s="191">
        <v>0</v>
      </c>
      <c r="J51" s="191">
        <v>0</v>
      </c>
      <c r="K51" s="191">
        <v>0</v>
      </c>
      <c r="L51" s="191">
        <v>0</v>
      </c>
      <c r="M51" s="191">
        <v>0</v>
      </c>
      <c r="N51" s="191">
        <v>0</v>
      </c>
      <c r="O51" s="191">
        <v>0</v>
      </c>
      <c r="P51" s="191">
        <v>0</v>
      </c>
      <c r="Q51" s="191">
        <v>125.53972999999999</v>
      </c>
      <c r="R51" s="191">
        <v>0</v>
      </c>
      <c r="S51" s="191">
        <v>0</v>
      </c>
      <c r="T51" s="191">
        <v>0</v>
      </c>
      <c r="U51" s="191">
        <v>0</v>
      </c>
      <c r="V51" s="191">
        <v>0</v>
      </c>
    </row>
    <row r="52" spans="1:22" ht="15" customHeight="1">
      <c r="A52" s="199" t="s">
        <v>600</v>
      </c>
      <c r="B52" s="191">
        <v>141873.90964</v>
      </c>
      <c r="C52" s="191">
        <v>113319.81284</v>
      </c>
      <c r="D52" s="191">
        <v>124.00474</v>
      </c>
      <c r="E52" s="191">
        <v>1948.6952200000001</v>
      </c>
      <c r="F52" s="191">
        <v>4262.4832200000001</v>
      </c>
      <c r="G52" s="191">
        <v>15347.69952</v>
      </c>
      <c r="H52" s="191">
        <v>15296.359460000001</v>
      </c>
      <c r="I52" s="191">
        <v>16822.271559999997</v>
      </c>
      <c r="J52" s="191">
        <v>1404.3636000000001</v>
      </c>
      <c r="K52" s="191">
        <v>1690.4465500000001</v>
      </c>
      <c r="L52" s="191">
        <v>0</v>
      </c>
      <c r="M52" s="191">
        <v>1604.07293</v>
      </c>
      <c r="N52" s="191">
        <v>45545.624539999997</v>
      </c>
      <c r="O52" s="191">
        <v>1156.0961000000002</v>
      </c>
      <c r="P52" s="191">
        <v>8893.7026999999998</v>
      </c>
      <c r="Q52" s="191">
        <v>48.256349999999998</v>
      </c>
      <c r="R52" s="191">
        <v>74.263170000000002</v>
      </c>
      <c r="S52" s="191">
        <v>7426.7736799999993</v>
      </c>
      <c r="T52" s="191">
        <v>0</v>
      </c>
      <c r="U52" s="191">
        <v>8186.13591</v>
      </c>
      <c r="V52" s="191">
        <v>4186.4898499999999</v>
      </c>
    </row>
    <row r="53" spans="1:22" ht="15" customHeight="1">
      <c r="A53" s="199" t="s">
        <v>601</v>
      </c>
      <c r="B53" s="191">
        <v>204159.45331000001</v>
      </c>
      <c r="C53" s="191">
        <v>167834.19756999999</v>
      </c>
      <c r="D53" s="191">
        <v>87773.655739999987</v>
      </c>
      <c r="E53" s="191">
        <v>43295.359810000002</v>
      </c>
      <c r="F53" s="191">
        <v>50714.010090000003</v>
      </c>
      <c r="G53" s="191">
        <v>130553.67615</v>
      </c>
      <c r="H53" s="191">
        <v>94556.281790000008</v>
      </c>
      <c r="I53" s="191">
        <v>38796.132149999998</v>
      </c>
      <c r="J53" s="191">
        <v>26090.01036</v>
      </c>
      <c r="K53" s="191">
        <v>30088.621030000002</v>
      </c>
      <c r="L53" s="191">
        <v>54591.58064</v>
      </c>
      <c r="M53" s="191">
        <v>24159.39633</v>
      </c>
      <c r="N53" s="191">
        <v>86818.938650000011</v>
      </c>
      <c r="O53" s="191">
        <v>57020.644919999999</v>
      </c>
      <c r="P53" s="191">
        <v>10608.51167</v>
      </c>
      <c r="Q53" s="191">
        <v>12100.897080000001</v>
      </c>
      <c r="R53" s="191">
        <v>24875.006679999999</v>
      </c>
      <c r="S53" s="191">
        <v>132605.4326</v>
      </c>
      <c r="T53" s="191">
        <v>36258.203860000001</v>
      </c>
      <c r="U53" s="191">
        <v>126628.86978000001</v>
      </c>
      <c r="V53" s="191">
        <v>120960.41697000001</v>
      </c>
    </row>
    <row r="54" spans="1:22" ht="15" customHeight="1">
      <c r="A54" s="199" t="s">
        <v>602</v>
      </c>
      <c r="B54" s="191">
        <v>189537.6317</v>
      </c>
      <c r="C54" s="191">
        <v>0</v>
      </c>
      <c r="D54" s="191">
        <v>0</v>
      </c>
      <c r="E54" s="191">
        <v>0</v>
      </c>
      <c r="F54" s="191">
        <v>0</v>
      </c>
      <c r="G54" s="191">
        <v>0</v>
      </c>
      <c r="H54" s="191">
        <v>0</v>
      </c>
      <c r="I54" s="191">
        <v>0</v>
      </c>
      <c r="J54" s="191">
        <v>0</v>
      </c>
      <c r="K54" s="191">
        <v>0</v>
      </c>
      <c r="L54" s="191">
        <v>16.524630000000002</v>
      </c>
      <c r="M54" s="191">
        <v>0</v>
      </c>
      <c r="N54" s="191">
        <v>0</v>
      </c>
      <c r="O54" s="191">
        <v>0</v>
      </c>
      <c r="P54" s="191">
        <v>0</v>
      </c>
      <c r="Q54" s="191">
        <v>18495.212050000002</v>
      </c>
      <c r="R54" s="191">
        <v>0</v>
      </c>
      <c r="S54" s="191">
        <v>0</v>
      </c>
      <c r="T54" s="191">
        <v>0</v>
      </c>
      <c r="U54" s="191">
        <v>15.41452</v>
      </c>
      <c r="V54" s="191">
        <v>0</v>
      </c>
    </row>
    <row r="55" spans="1:22" s="330" customFormat="1" ht="15" customHeight="1">
      <c r="A55" s="234" t="s">
        <v>519</v>
      </c>
      <c r="B55" s="244">
        <v>1298345.1806400002</v>
      </c>
      <c r="C55" s="244">
        <v>761922.21892000001</v>
      </c>
      <c r="D55" s="244">
        <v>341254.91577999998</v>
      </c>
      <c r="E55" s="244">
        <v>93939.852310000002</v>
      </c>
      <c r="F55" s="244">
        <v>202946.53680999999</v>
      </c>
      <c r="G55" s="244">
        <v>325766.55309</v>
      </c>
      <c r="H55" s="244">
        <v>193327.48441</v>
      </c>
      <c r="I55" s="244">
        <v>182110.13625000001</v>
      </c>
      <c r="J55" s="244">
        <v>162250.8659</v>
      </c>
      <c r="K55" s="244">
        <v>134697.00352999999</v>
      </c>
      <c r="L55" s="244">
        <v>100244.83547000001</v>
      </c>
      <c r="M55" s="244">
        <v>61778.446329999999</v>
      </c>
      <c r="N55" s="244">
        <v>243704.92749</v>
      </c>
      <c r="O55" s="244">
        <v>126558.04759999999</v>
      </c>
      <c r="P55" s="244">
        <v>70165.125419999997</v>
      </c>
      <c r="Q55" s="244">
        <v>56689.31</v>
      </c>
      <c r="R55" s="244">
        <v>96395.442260000011</v>
      </c>
      <c r="S55" s="244">
        <v>184721.41133999999</v>
      </c>
      <c r="T55" s="244">
        <v>62389.121039999998</v>
      </c>
      <c r="U55" s="244">
        <v>279668.39154000004</v>
      </c>
      <c r="V55" s="244">
        <v>301689.65373000002</v>
      </c>
    </row>
    <row r="56" spans="1:22" ht="15" customHeight="1" thickBot="1">
      <c r="A56" s="206"/>
      <c r="B56" s="207"/>
      <c r="C56" s="207"/>
      <c r="D56" s="207"/>
      <c r="E56" s="207"/>
      <c r="F56" s="207"/>
      <c r="G56" s="208"/>
      <c r="H56" s="208"/>
      <c r="I56" s="208"/>
      <c r="J56" s="208"/>
      <c r="K56" s="208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</row>
    <row r="57" spans="1:22" ht="15" customHeight="1" thickTop="1">
      <c r="A57" s="437" t="s">
        <v>503</v>
      </c>
      <c r="B57" s="437"/>
      <c r="C57" s="437"/>
      <c r="D57" s="437"/>
      <c r="E57" s="437"/>
      <c r="F57" s="437"/>
      <c r="G57" s="437"/>
      <c r="H57" s="437"/>
      <c r="I57" s="200"/>
      <c r="J57" s="200"/>
      <c r="K57" s="20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</row>
    <row r="58" spans="1:22" ht="15" customHeight="1">
      <c r="A58" s="190" t="s">
        <v>603</v>
      </c>
      <c r="B58" s="190"/>
      <c r="C58" s="464"/>
      <c r="D58" s="464"/>
      <c r="E58" s="190"/>
      <c r="F58" s="190"/>
      <c r="G58" s="190"/>
      <c r="H58" s="190"/>
      <c r="I58" s="191"/>
      <c r="J58" s="191"/>
      <c r="K58" s="191"/>
      <c r="L58" s="168"/>
      <c r="M58" s="168"/>
      <c r="N58" s="168"/>
      <c r="O58" s="168"/>
      <c r="P58" s="168"/>
      <c r="Q58" s="168"/>
      <c r="R58" s="168"/>
      <c r="S58" s="168"/>
      <c r="T58" s="168"/>
      <c r="U58" s="168"/>
      <c r="V58" s="168"/>
    </row>
    <row r="59" spans="1:22" ht="15" customHeight="1">
      <c r="A59" s="217"/>
      <c r="B59" s="168"/>
      <c r="C59" s="168"/>
      <c r="D59" s="168"/>
      <c r="E59" s="168"/>
      <c r="F59" s="168"/>
      <c r="G59" s="191"/>
      <c r="H59" s="191"/>
      <c r="I59" s="191"/>
      <c r="J59" s="191"/>
      <c r="K59" s="191"/>
      <c r="L59" s="168"/>
      <c r="M59" s="168"/>
      <c r="N59" s="168"/>
      <c r="O59" s="168"/>
      <c r="P59" s="168"/>
      <c r="Q59" s="168"/>
      <c r="R59" s="168"/>
      <c r="S59" s="168"/>
      <c r="T59" s="168"/>
      <c r="U59" s="168"/>
      <c r="V59" s="168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59"/>
  <sheetViews>
    <sheetView zoomScaleNormal="100" workbookViewId="0">
      <selection activeCell="E33" sqref="E33"/>
    </sheetView>
  </sheetViews>
  <sheetFormatPr baseColWidth="10" defaultColWidth="11.42578125" defaultRowHeight="12.75"/>
  <cols>
    <col min="1" max="1" width="65.5703125" style="193" customWidth="1"/>
    <col min="2" max="21" width="10.7109375" style="192" customWidth="1"/>
    <col min="22" max="22" width="12" style="192" customWidth="1"/>
    <col min="23" max="258" width="11.42578125" style="192"/>
    <col min="259" max="259" width="61" style="192" customWidth="1"/>
    <col min="260" max="277" width="10.7109375" style="192" customWidth="1"/>
    <col min="278" max="278" width="12" style="192" customWidth="1"/>
    <col min="279" max="514" width="11.42578125" style="192"/>
    <col min="515" max="515" width="61" style="192" customWidth="1"/>
    <col min="516" max="533" width="10.7109375" style="192" customWidth="1"/>
    <col min="534" max="534" width="12" style="192" customWidth="1"/>
    <col min="535" max="770" width="11.42578125" style="192"/>
    <col min="771" max="771" width="61" style="192" customWidth="1"/>
    <col min="772" max="789" width="10.7109375" style="192" customWidth="1"/>
    <col min="790" max="790" width="12" style="192" customWidth="1"/>
    <col min="791" max="1026" width="11.42578125" style="192"/>
    <col min="1027" max="1027" width="61" style="192" customWidth="1"/>
    <col min="1028" max="1045" width="10.7109375" style="192" customWidth="1"/>
    <col min="1046" max="1046" width="12" style="192" customWidth="1"/>
    <col min="1047" max="1282" width="11.42578125" style="192"/>
    <col min="1283" max="1283" width="61" style="192" customWidth="1"/>
    <col min="1284" max="1301" width="10.7109375" style="192" customWidth="1"/>
    <col min="1302" max="1302" width="12" style="192" customWidth="1"/>
    <col min="1303" max="1538" width="11.42578125" style="192"/>
    <col min="1539" max="1539" width="61" style="192" customWidth="1"/>
    <col min="1540" max="1557" width="10.7109375" style="192" customWidth="1"/>
    <col min="1558" max="1558" width="12" style="192" customWidth="1"/>
    <col min="1559" max="1794" width="11.42578125" style="192"/>
    <col min="1795" max="1795" width="61" style="192" customWidth="1"/>
    <col min="1796" max="1813" width="10.7109375" style="192" customWidth="1"/>
    <col min="1814" max="1814" width="12" style="192" customWidth="1"/>
    <col min="1815" max="2050" width="11.42578125" style="192"/>
    <col min="2051" max="2051" width="61" style="192" customWidth="1"/>
    <col min="2052" max="2069" width="10.7109375" style="192" customWidth="1"/>
    <col min="2070" max="2070" width="12" style="192" customWidth="1"/>
    <col min="2071" max="2306" width="11.42578125" style="192"/>
    <col min="2307" max="2307" width="61" style="192" customWidth="1"/>
    <col min="2308" max="2325" width="10.7109375" style="192" customWidth="1"/>
    <col min="2326" max="2326" width="12" style="192" customWidth="1"/>
    <col min="2327" max="2562" width="11.42578125" style="192"/>
    <col min="2563" max="2563" width="61" style="192" customWidth="1"/>
    <col min="2564" max="2581" width="10.7109375" style="192" customWidth="1"/>
    <col min="2582" max="2582" width="12" style="192" customWidth="1"/>
    <col min="2583" max="2818" width="11.42578125" style="192"/>
    <col min="2819" max="2819" width="61" style="192" customWidth="1"/>
    <col min="2820" max="2837" width="10.7109375" style="192" customWidth="1"/>
    <col min="2838" max="2838" width="12" style="192" customWidth="1"/>
    <col min="2839" max="3074" width="11.42578125" style="192"/>
    <col min="3075" max="3075" width="61" style="192" customWidth="1"/>
    <col min="3076" max="3093" width="10.7109375" style="192" customWidth="1"/>
    <col min="3094" max="3094" width="12" style="192" customWidth="1"/>
    <col min="3095" max="3330" width="11.42578125" style="192"/>
    <col min="3331" max="3331" width="61" style="192" customWidth="1"/>
    <col min="3332" max="3349" width="10.7109375" style="192" customWidth="1"/>
    <col min="3350" max="3350" width="12" style="192" customWidth="1"/>
    <col min="3351" max="3586" width="11.42578125" style="192"/>
    <col min="3587" max="3587" width="61" style="192" customWidth="1"/>
    <col min="3588" max="3605" width="10.7109375" style="192" customWidth="1"/>
    <col min="3606" max="3606" width="12" style="192" customWidth="1"/>
    <col min="3607" max="3842" width="11.42578125" style="192"/>
    <col min="3843" max="3843" width="61" style="192" customWidth="1"/>
    <col min="3844" max="3861" width="10.7109375" style="192" customWidth="1"/>
    <col min="3862" max="3862" width="12" style="192" customWidth="1"/>
    <col min="3863" max="4098" width="11.42578125" style="192"/>
    <col min="4099" max="4099" width="61" style="192" customWidth="1"/>
    <col min="4100" max="4117" width="10.7109375" style="192" customWidth="1"/>
    <col min="4118" max="4118" width="12" style="192" customWidth="1"/>
    <col min="4119" max="4354" width="11.42578125" style="192"/>
    <col min="4355" max="4355" width="61" style="192" customWidth="1"/>
    <col min="4356" max="4373" width="10.7109375" style="192" customWidth="1"/>
    <col min="4374" max="4374" width="12" style="192" customWidth="1"/>
    <col min="4375" max="4610" width="11.42578125" style="192"/>
    <col min="4611" max="4611" width="61" style="192" customWidth="1"/>
    <col min="4612" max="4629" width="10.7109375" style="192" customWidth="1"/>
    <col min="4630" max="4630" width="12" style="192" customWidth="1"/>
    <col min="4631" max="4866" width="11.42578125" style="192"/>
    <col min="4867" max="4867" width="61" style="192" customWidth="1"/>
    <col min="4868" max="4885" width="10.7109375" style="192" customWidth="1"/>
    <col min="4886" max="4886" width="12" style="192" customWidth="1"/>
    <col min="4887" max="5122" width="11.42578125" style="192"/>
    <col min="5123" max="5123" width="61" style="192" customWidth="1"/>
    <col min="5124" max="5141" width="10.7109375" style="192" customWidth="1"/>
    <col min="5142" max="5142" width="12" style="192" customWidth="1"/>
    <col min="5143" max="5378" width="11.42578125" style="192"/>
    <col min="5379" max="5379" width="61" style="192" customWidth="1"/>
    <col min="5380" max="5397" width="10.7109375" style="192" customWidth="1"/>
    <col min="5398" max="5398" width="12" style="192" customWidth="1"/>
    <col min="5399" max="5634" width="11.42578125" style="192"/>
    <col min="5635" max="5635" width="61" style="192" customWidth="1"/>
    <col min="5636" max="5653" width="10.7109375" style="192" customWidth="1"/>
    <col min="5654" max="5654" width="12" style="192" customWidth="1"/>
    <col min="5655" max="5890" width="11.42578125" style="192"/>
    <col min="5891" max="5891" width="61" style="192" customWidth="1"/>
    <col min="5892" max="5909" width="10.7109375" style="192" customWidth="1"/>
    <col min="5910" max="5910" width="12" style="192" customWidth="1"/>
    <col min="5911" max="6146" width="11.42578125" style="192"/>
    <col min="6147" max="6147" width="61" style="192" customWidth="1"/>
    <col min="6148" max="6165" width="10.7109375" style="192" customWidth="1"/>
    <col min="6166" max="6166" width="12" style="192" customWidth="1"/>
    <col min="6167" max="6402" width="11.42578125" style="192"/>
    <col min="6403" max="6403" width="61" style="192" customWidth="1"/>
    <col min="6404" max="6421" width="10.7109375" style="192" customWidth="1"/>
    <col min="6422" max="6422" width="12" style="192" customWidth="1"/>
    <col min="6423" max="6658" width="11.42578125" style="192"/>
    <col min="6659" max="6659" width="61" style="192" customWidth="1"/>
    <col min="6660" max="6677" width="10.7109375" style="192" customWidth="1"/>
    <col min="6678" max="6678" width="12" style="192" customWidth="1"/>
    <col min="6679" max="6914" width="11.42578125" style="192"/>
    <col min="6915" max="6915" width="61" style="192" customWidth="1"/>
    <col min="6916" max="6933" width="10.7109375" style="192" customWidth="1"/>
    <col min="6934" max="6934" width="12" style="192" customWidth="1"/>
    <col min="6935" max="7170" width="11.42578125" style="192"/>
    <col min="7171" max="7171" width="61" style="192" customWidth="1"/>
    <col min="7172" max="7189" width="10.7109375" style="192" customWidth="1"/>
    <col min="7190" max="7190" width="12" style="192" customWidth="1"/>
    <col min="7191" max="7426" width="11.42578125" style="192"/>
    <col min="7427" max="7427" width="61" style="192" customWidth="1"/>
    <col min="7428" max="7445" width="10.7109375" style="192" customWidth="1"/>
    <col min="7446" max="7446" width="12" style="192" customWidth="1"/>
    <col min="7447" max="7682" width="11.42578125" style="192"/>
    <col min="7683" max="7683" width="61" style="192" customWidth="1"/>
    <col min="7684" max="7701" width="10.7109375" style="192" customWidth="1"/>
    <col min="7702" max="7702" width="12" style="192" customWidth="1"/>
    <col min="7703" max="7938" width="11.42578125" style="192"/>
    <col min="7939" max="7939" width="61" style="192" customWidth="1"/>
    <col min="7940" max="7957" width="10.7109375" style="192" customWidth="1"/>
    <col min="7958" max="7958" width="12" style="192" customWidth="1"/>
    <col min="7959" max="8194" width="11.42578125" style="192"/>
    <col min="8195" max="8195" width="61" style="192" customWidth="1"/>
    <col min="8196" max="8213" width="10.7109375" style="192" customWidth="1"/>
    <col min="8214" max="8214" width="12" style="192" customWidth="1"/>
    <col min="8215" max="8450" width="11.42578125" style="192"/>
    <col min="8451" max="8451" width="61" style="192" customWidth="1"/>
    <col min="8452" max="8469" width="10.7109375" style="192" customWidth="1"/>
    <col min="8470" max="8470" width="12" style="192" customWidth="1"/>
    <col min="8471" max="8706" width="11.42578125" style="192"/>
    <col min="8707" max="8707" width="61" style="192" customWidth="1"/>
    <col min="8708" max="8725" width="10.7109375" style="192" customWidth="1"/>
    <col min="8726" max="8726" width="12" style="192" customWidth="1"/>
    <col min="8727" max="8962" width="11.42578125" style="192"/>
    <col min="8963" max="8963" width="61" style="192" customWidth="1"/>
    <col min="8964" max="8981" width="10.7109375" style="192" customWidth="1"/>
    <col min="8982" max="8982" width="12" style="192" customWidth="1"/>
    <col min="8983" max="9218" width="11.42578125" style="192"/>
    <col min="9219" max="9219" width="61" style="192" customWidth="1"/>
    <col min="9220" max="9237" width="10.7109375" style="192" customWidth="1"/>
    <col min="9238" max="9238" width="12" style="192" customWidth="1"/>
    <col min="9239" max="9474" width="11.42578125" style="192"/>
    <col min="9475" max="9475" width="61" style="192" customWidth="1"/>
    <col min="9476" max="9493" width="10.7109375" style="192" customWidth="1"/>
    <col min="9494" max="9494" width="12" style="192" customWidth="1"/>
    <col min="9495" max="9730" width="11.42578125" style="192"/>
    <col min="9731" max="9731" width="61" style="192" customWidth="1"/>
    <col min="9732" max="9749" width="10.7109375" style="192" customWidth="1"/>
    <col min="9750" max="9750" width="12" style="192" customWidth="1"/>
    <col min="9751" max="9986" width="11.42578125" style="192"/>
    <col min="9987" max="9987" width="61" style="192" customWidth="1"/>
    <col min="9988" max="10005" width="10.7109375" style="192" customWidth="1"/>
    <col min="10006" max="10006" width="12" style="192" customWidth="1"/>
    <col min="10007" max="10242" width="11.42578125" style="192"/>
    <col min="10243" max="10243" width="61" style="192" customWidth="1"/>
    <col min="10244" max="10261" width="10.7109375" style="192" customWidth="1"/>
    <col min="10262" max="10262" width="12" style="192" customWidth="1"/>
    <col min="10263" max="10498" width="11.42578125" style="192"/>
    <col min="10499" max="10499" width="61" style="192" customWidth="1"/>
    <col min="10500" max="10517" width="10.7109375" style="192" customWidth="1"/>
    <col min="10518" max="10518" width="12" style="192" customWidth="1"/>
    <col min="10519" max="10754" width="11.42578125" style="192"/>
    <col min="10755" max="10755" width="61" style="192" customWidth="1"/>
    <col min="10756" max="10773" width="10.7109375" style="192" customWidth="1"/>
    <col min="10774" max="10774" width="12" style="192" customWidth="1"/>
    <col min="10775" max="11010" width="11.42578125" style="192"/>
    <col min="11011" max="11011" width="61" style="192" customWidth="1"/>
    <col min="11012" max="11029" width="10.7109375" style="192" customWidth="1"/>
    <col min="11030" max="11030" width="12" style="192" customWidth="1"/>
    <col min="11031" max="11266" width="11.42578125" style="192"/>
    <col min="11267" max="11267" width="61" style="192" customWidth="1"/>
    <col min="11268" max="11285" width="10.7109375" style="192" customWidth="1"/>
    <col min="11286" max="11286" width="12" style="192" customWidth="1"/>
    <col min="11287" max="11522" width="11.42578125" style="192"/>
    <col min="11523" max="11523" width="61" style="192" customWidth="1"/>
    <col min="11524" max="11541" width="10.7109375" style="192" customWidth="1"/>
    <col min="11542" max="11542" width="12" style="192" customWidth="1"/>
    <col min="11543" max="11778" width="11.42578125" style="192"/>
    <col min="11779" max="11779" width="61" style="192" customWidth="1"/>
    <col min="11780" max="11797" width="10.7109375" style="192" customWidth="1"/>
    <col min="11798" max="11798" width="12" style="192" customWidth="1"/>
    <col min="11799" max="12034" width="11.42578125" style="192"/>
    <col min="12035" max="12035" width="61" style="192" customWidth="1"/>
    <col min="12036" max="12053" width="10.7109375" style="192" customWidth="1"/>
    <col min="12054" max="12054" width="12" style="192" customWidth="1"/>
    <col min="12055" max="12290" width="11.42578125" style="192"/>
    <col min="12291" max="12291" width="61" style="192" customWidth="1"/>
    <col min="12292" max="12309" width="10.7109375" style="192" customWidth="1"/>
    <col min="12310" max="12310" width="12" style="192" customWidth="1"/>
    <col min="12311" max="12546" width="11.42578125" style="192"/>
    <col min="12547" max="12547" width="61" style="192" customWidth="1"/>
    <col min="12548" max="12565" width="10.7109375" style="192" customWidth="1"/>
    <col min="12566" max="12566" width="12" style="192" customWidth="1"/>
    <col min="12567" max="12802" width="11.42578125" style="192"/>
    <col min="12803" max="12803" width="61" style="192" customWidth="1"/>
    <col min="12804" max="12821" width="10.7109375" style="192" customWidth="1"/>
    <col min="12822" max="12822" width="12" style="192" customWidth="1"/>
    <col min="12823" max="13058" width="11.42578125" style="192"/>
    <col min="13059" max="13059" width="61" style="192" customWidth="1"/>
    <col min="13060" max="13077" width="10.7109375" style="192" customWidth="1"/>
    <col min="13078" max="13078" width="12" style="192" customWidth="1"/>
    <col min="13079" max="13314" width="11.42578125" style="192"/>
    <col min="13315" max="13315" width="61" style="192" customWidth="1"/>
    <col min="13316" max="13333" width="10.7109375" style="192" customWidth="1"/>
    <col min="13334" max="13334" width="12" style="192" customWidth="1"/>
    <col min="13335" max="13570" width="11.42578125" style="192"/>
    <col min="13571" max="13571" width="61" style="192" customWidth="1"/>
    <col min="13572" max="13589" width="10.7109375" style="192" customWidth="1"/>
    <col min="13590" max="13590" width="12" style="192" customWidth="1"/>
    <col min="13591" max="13826" width="11.42578125" style="192"/>
    <col min="13827" max="13827" width="61" style="192" customWidth="1"/>
    <col min="13828" max="13845" width="10.7109375" style="192" customWidth="1"/>
    <col min="13846" max="13846" width="12" style="192" customWidth="1"/>
    <col min="13847" max="14082" width="11.42578125" style="192"/>
    <col min="14083" max="14083" width="61" style="192" customWidth="1"/>
    <col min="14084" max="14101" width="10.7109375" style="192" customWidth="1"/>
    <col min="14102" max="14102" width="12" style="192" customWidth="1"/>
    <col min="14103" max="14338" width="11.42578125" style="192"/>
    <col min="14339" max="14339" width="61" style="192" customWidth="1"/>
    <col min="14340" max="14357" width="10.7109375" style="192" customWidth="1"/>
    <col min="14358" max="14358" width="12" style="192" customWidth="1"/>
    <col min="14359" max="14594" width="11.42578125" style="192"/>
    <col min="14595" max="14595" width="61" style="192" customWidth="1"/>
    <col min="14596" max="14613" width="10.7109375" style="192" customWidth="1"/>
    <col min="14614" max="14614" width="12" style="192" customWidth="1"/>
    <col min="14615" max="14850" width="11.42578125" style="192"/>
    <col min="14851" max="14851" width="61" style="192" customWidth="1"/>
    <col min="14852" max="14869" width="10.7109375" style="192" customWidth="1"/>
    <col min="14870" max="14870" width="12" style="192" customWidth="1"/>
    <col min="14871" max="15106" width="11.42578125" style="192"/>
    <col min="15107" max="15107" width="61" style="192" customWidth="1"/>
    <col min="15108" max="15125" width="10.7109375" style="192" customWidth="1"/>
    <col min="15126" max="15126" width="12" style="192" customWidth="1"/>
    <col min="15127" max="15362" width="11.42578125" style="192"/>
    <col min="15363" max="15363" width="61" style="192" customWidth="1"/>
    <col min="15364" max="15381" width="10.7109375" style="192" customWidth="1"/>
    <col min="15382" max="15382" width="12" style="192" customWidth="1"/>
    <col min="15383" max="15618" width="11.42578125" style="192"/>
    <col min="15619" max="15619" width="61" style="192" customWidth="1"/>
    <col min="15620" max="15637" width="10.7109375" style="192" customWidth="1"/>
    <col min="15638" max="15638" width="12" style="192" customWidth="1"/>
    <col min="15639" max="15874" width="11.42578125" style="192"/>
    <col min="15875" max="15875" width="61" style="192" customWidth="1"/>
    <col min="15876" max="15893" width="10.7109375" style="192" customWidth="1"/>
    <col min="15894" max="15894" width="12" style="192" customWidth="1"/>
    <col min="15895" max="16130" width="11.42578125" style="192"/>
    <col min="16131" max="16131" width="61" style="192" customWidth="1"/>
    <col min="16132" max="16149" width="10.7109375" style="192" customWidth="1"/>
    <col min="16150" max="16150" width="12" style="192" customWidth="1"/>
    <col min="16151" max="16384" width="11.42578125" style="192"/>
  </cols>
  <sheetData>
    <row r="1" spans="1:22" s="169" customFormat="1" ht="30" customHeight="1">
      <c r="A1" s="582" t="s">
        <v>281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  <c r="R1" s="582"/>
      <c r="S1" s="582"/>
      <c r="T1" s="582"/>
      <c r="U1" s="582"/>
      <c r="V1" s="582"/>
    </row>
    <row r="2" spans="1:22" s="169" customFormat="1" ht="15" customHeight="1">
      <c r="A2" s="583" t="s">
        <v>582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83"/>
      <c r="P2" s="583"/>
      <c r="Q2" s="583"/>
      <c r="R2" s="583"/>
      <c r="S2" s="583"/>
      <c r="T2" s="583"/>
      <c r="U2" s="583"/>
      <c r="V2" s="583"/>
    </row>
    <row r="3" spans="1:22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  <c r="M3" s="588"/>
      <c r="N3" s="588"/>
      <c r="O3" s="588"/>
      <c r="P3" s="588"/>
      <c r="Q3" s="588"/>
      <c r="R3" s="588"/>
      <c r="S3" s="588"/>
      <c r="T3" s="588"/>
      <c r="U3" s="588"/>
      <c r="V3" s="588"/>
    </row>
    <row r="4" spans="1:22" s="169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  <c r="V4" s="584"/>
    </row>
    <row r="5" spans="1:22" ht="15" customHeight="1">
      <c r="A5" s="194"/>
      <c r="B5" s="168"/>
      <c r="C5" s="168"/>
      <c r="D5" s="168"/>
      <c r="E5" s="168"/>
      <c r="F5" s="191"/>
      <c r="G5" s="191"/>
      <c r="H5" s="191"/>
      <c r="I5" s="191"/>
      <c r="J5" s="191"/>
      <c r="K5" s="191"/>
      <c r="L5" s="191"/>
      <c r="M5" s="168"/>
      <c r="N5" s="168"/>
      <c r="O5" s="168"/>
      <c r="P5" s="168"/>
      <c r="Q5" s="218"/>
      <c r="R5" s="168"/>
      <c r="S5" s="168"/>
      <c r="T5" s="168"/>
      <c r="U5" s="168"/>
      <c r="V5" s="168"/>
    </row>
    <row r="6" spans="1:22" ht="30" customHeight="1">
      <c r="A6" s="195" t="s">
        <v>510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</row>
    <row r="7" spans="1:22" ht="15" customHeight="1">
      <c r="A7" s="282" t="s">
        <v>583</v>
      </c>
      <c r="B7" s="283">
        <v>0</v>
      </c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  <c r="I7" s="283">
        <v>1396.1684700000001</v>
      </c>
      <c r="J7" s="283">
        <v>0</v>
      </c>
      <c r="K7" s="283">
        <v>0</v>
      </c>
      <c r="L7" s="283">
        <v>0</v>
      </c>
      <c r="M7" s="283">
        <v>0</v>
      </c>
      <c r="N7" s="283">
        <v>0</v>
      </c>
      <c r="O7" s="283">
        <v>0</v>
      </c>
      <c r="P7" s="283">
        <v>0</v>
      </c>
      <c r="Q7" s="283">
        <v>0</v>
      </c>
      <c r="R7" s="283">
        <v>0</v>
      </c>
      <c r="S7" s="283">
        <v>0</v>
      </c>
      <c r="T7" s="283">
        <v>0</v>
      </c>
      <c r="U7" s="283">
        <v>0</v>
      </c>
      <c r="V7" s="283">
        <v>32279.394629999999</v>
      </c>
    </row>
    <row r="8" spans="1:22" ht="15" customHeight="1">
      <c r="A8" s="199" t="s">
        <v>584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5098.8570199999995</v>
      </c>
    </row>
    <row r="9" spans="1:22" ht="15" customHeight="1">
      <c r="A9" s="199" t="s">
        <v>585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</row>
    <row r="10" spans="1:22" ht="15" customHeight="1">
      <c r="A10" s="199" t="s">
        <v>586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0</v>
      </c>
      <c r="V10" s="191">
        <v>5098.8570199999995</v>
      </c>
    </row>
    <row r="11" spans="1:22" ht="15" customHeight="1">
      <c r="A11" s="199" t="s">
        <v>587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1396.1684700000001</v>
      </c>
      <c r="J11" s="191">
        <v>0</v>
      </c>
      <c r="K11" s="191">
        <v>0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0</v>
      </c>
      <c r="R11" s="191">
        <v>0</v>
      </c>
      <c r="S11" s="191">
        <v>0</v>
      </c>
      <c r="T11" s="191">
        <v>0</v>
      </c>
      <c r="U11" s="191">
        <v>0</v>
      </c>
      <c r="V11" s="191">
        <v>27180.537609999999</v>
      </c>
    </row>
    <row r="12" spans="1:22" ht="15" customHeight="1">
      <c r="A12" s="199" t="s">
        <v>585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0</v>
      </c>
      <c r="L12" s="191">
        <v>0</v>
      </c>
      <c r="M12" s="191">
        <v>0</v>
      </c>
      <c r="N12" s="191">
        <v>0</v>
      </c>
      <c r="O12" s="191">
        <v>0</v>
      </c>
      <c r="P12" s="191">
        <v>0</v>
      </c>
      <c r="Q12" s="191">
        <v>0</v>
      </c>
      <c r="R12" s="191">
        <v>0</v>
      </c>
      <c r="S12" s="191">
        <v>0</v>
      </c>
      <c r="T12" s="191">
        <v>0</v>
      </c>
      <c r="U12" s="191">
        <v>0</v>
      </c>
      <c r="V12" s="191">
        <v>25784.369139999999</v>
      </c>
    </row>
    <row r="13" spans="1:22" ht="15" customHeight="1">
      <c r="A13" s="199" t="s">
        <v>586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1396.1684700000001</v>
      </c>
      <c r="J13" s="191">
        <v>0</v>
      </c>
      <c r="K13" s="191">
        <v>0</v>
      </c>
      <c r="L13" s="191">
        <v>0</v>
      </c>
      <c r="M13" s="191">
        <v>0</v>
      </c>
      <c r="N13" s="191">
        <v>0</v>
      </c>
      <c r="O13" s="191">
        <v>0</v>
      </c>
      <c r="P13" s="191">
        <v>0</v>
      </c>
      <c r="Q13" s="191">
        <v>0</v>
      </c>
      <c r="R13" s="191">
        <v>0</v>
      </c>
      <c r="S13" s="191">
        <v>0</v>
      </c>
      <c r="T13" s="191">
        <v>0</v>
      </c>
      <c r="U13" s="191">
        <v>0</v>
      </c>
      <c r="V13" s="191">
        <v>1396.1684700000001</v>
      </c>
    </row>
    <row r="14" spans="1:22" ht="15" customHeight="1">
      <c r="A14" s="282" t="s">
        <v>588</v>
      </c>
      <c r="B14" s="283">
        <v>173.91890000000001</v>
      </c>
      <c r="C14" s="283">
        <v>0</v>
      </c>
      <c r="D14" s="283">
        <v>0</v>
      </c>
      <c r="E14" s="283">
        <v>2438.2195400000001</v>
      </c>
      <c r="F14" s="283">
        <v>0</v>
      </c>
      <c r="G14" s="283">
        <v>0</v>
      </c>
      <c r="H14" s="283">
        <v>0</v>
      </c>
      <c r="I14" s="283">
        <v>35.761839999999999</v>
      </c>
      <c r="J14" s="283">
        <v>0</v>
      </c>
      <c r="K14" s="283">
        <v>0</v>
      </c>
      <c r="L14" s="283">
        <v>0</v>
      </c>
      <c r="M14" s="283">
        <v>0</v>
      </c>
      <c r="N14" s="283">
        <v>0</v>
      </c>
      <c r="O14" s="283">
        <v>0</v>
      </c>
      <c r="P14" s="283">
        <v>0</v>
      </c>
      <c r="Q14" s="283">
        <v>0</v>
      </c>
      <c r="R14" s="283">
        <v>0</v>
      </c>
      <c r="S14" s="283">
        <v>0</v>
      </c>
      <c r="T14" s="283">
        <v>0</v>
      </c>
      <c r="U14" s="283">
        <v>0</v>
      </c>
      <c r="V14" s="283">
        <v>78143.181219999999</v>
      </c>
    </row>
    <row r="15" spans="1:22" ht="15" customHeight="1">
      <c r="A15" s="199" t="s">
        <v>584</v>
      </c>
      <c r="B15" s="191">
        <v>93.524710000000013</v>
      </c>
      <c r="C15" s="191">
        <v>0</v>
      </c>
      <c r="D15" s="191">
        <v>0</v>
      </c>
      <c r="E15" s="191">
        <v>1053.2028700000001</v>
      </c>
      <c r="F15" s="191">
        <v>0</v>
      </c>
      <c r="G15" s="191">
        <v>0</v>
      </c>
      <c r="H15" s="191">
        <v>0</v>
      </c>
      <c r="I15" s="191">
        <v>35.761839999999999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1">
        <v>0</v>
      </c>
      <c r="P15" s="191">
        <v>0</v>
      </c>
      <c r="Q15" s="191">
        <v>0</v>
      </c>
      <c r="R15" s="191">
        <v>0</v>
      </c>
      <c r="S15" s="191">
        <v>0</v>
      </c>
      <c r="T15" s="191">
        <v>0</v>
      </c>
      <c r="U15" s="191">
        <v>0</v>
      </c>
      <c r="V15" s="191">
        <v>14299.785390000001</v>
      </c>
    </row>
    <row r="16" spans="1:22" ht="15" customHeight="1">
      <c r="A16" s="199" t="s">
        <v>585</v>
      </c>
      <c r="B16" s="191">
        <v>93.524710000000013</v>
      </c>
      <c r="C16" s="191">
        <v>0</v>
      </c>
      <c r="D16" s="191">
        <v>0</v>
      </c>
      <c r="E16" s="191">
        <v>1053.2028700000001</v>
      </c>
      <c r="F16" s="191">
        <v>0</v>
      </c>
      <c r="G16" s="191">
        <v>0</v>
      </c>
      <c r="H16" s="191">
        <v>0</v>
      </c>
      <c r="I16" s="191">
        <v>35.761839999999999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1">
        <v>0</v>
      </c>
      <c r="P16" s="191">
        <v>0</v>
      </c>
      <c r="Q16" s="191">
        <v>0</v>
      </c>
      <c r="R16" s="191">
        <v>0</v>
      </c>
      <c r="S16" s="191">
        <v>0</v>
      </c>
      <c r="T16" s="191">
        <v>0</v>
      </c>
      <c r="U16" s="191">
        <v>0</v>
      </c>
      <c r="V16" s="191">
        <v>11578.69083</v>
      </c>
    </row>
    <row r="17" spans="1:22" ht="15" customHeight="1">
      <c r="A17" s="199" t="s">
        <v>586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1">
        <v>0</v>
      </c>
      <c r="P17" s="191">
        <v>0</v>
      </c>
      <c r="Q17" s="191">
        <v>0</v>
      </c>
      <c r="R17" s="191">
        <v>0</v>
      </c>
      <c r="S17" s="191">
        <v>0</v>
      </c>
      <c r="T17" s="191">
        <v>0</v>
      </c>
      <c r="U17" s="191">
        <v>0</v>
      </c>
      <c r="V17" s="191">
        <v>2721.09456</v>
      </c>
    </row>
    <row r="18" spans="1:22" ht="15" customHeight="1">
      <c r="A18" s="199" t="s">
        <v>587</v>
      </c>
      <c r="B18" s="191">
        <v>80.394190000000009</v>
      </c>
      <c r="C18" s="191">
        <v>0</v>
      </c>
      <c r="D18" s="191">
        <v>0</v>
      </c>
      <c r="E18" s="191">
        <v>1385.01667</v>
      </c>
      <c r="F18" s="191">
        <v>0</v>
      </c>
      <c r="G18" s="191">
        <v>0</v>
      </c>
      <c r="H18" s="191">
        <v>0</v>
      </c>
      <c r="I18" s="191">
        <v>0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1">
        <v>0</v>
      </c>
      <c r="P18" s="191">
        <v>0</v>
      </c>
      <c r="Q18" s="191">
        <v>0</v>
      </c>
      <c r="R18" s="191">
        <v>0</v>
      </c>
      <c r="S18" s="191">
        <v>0</v>
      </c>
      <c r="T18" s="191">
        <v>0</v>
      </c>
      <c r="U18" s="191">
        <v>0</v>
      </c>
      <c r="V18" s="191">
        <v>63843.395830000001</v>
      </c>
    </row>
    <row r="19" spans="1:22" ht="15" customHeight="1">
      <c r="A19" s="199" t="s">
        <v>585</v>
      </c>
      <c r="B19" s="191">
        <v>80.394190000000009</v>
      </c>
      <c r="C19" s="191">
        <v>0</v>
      </c>
      <c r="D19" s="191">
        <v>0</v>
      </c>
      <c r="E19" s="191">
        <v>1385.01667</v>
      </c>
      <c r="F19" s="191">
        <v>0</v>
      </c>
      <c r="G19" s="191">
        <v>0</v>
      </c>
      <c r="H19" s="191">
        <v>0</v>
      </c>
      <c r="I19" s="191">
        <v>0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1">
        <v>0</v>
      </c>
      <c r="P19" s="191">
        <v>0</v>
      </c>
      <c r="Q19" s="191">
        <v>0</v>
      </c>
      <c r="R19" s="191">
        <v>0</v>
      </c>
      <c r="S19" s="191">
        <v>0</v>
      </c>
      <c r="T19" s="191">
        <v>0</v>
      </c>
      <c r="U19" s="191">
        <v>0</v>
      </c>
      <c r="V19" s="191">
        <v>57692.798139999999</v>
      </c>
    </row>
    <row r="20" spans="1:22" ht="15" customHeight="1">
      <c r="A20" s="199" t="s">
        <v>586</v>
      </c>
      <c r="B20" s="191">
        <v>0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0</v>
      </c>
      <c r="L20" s="191">
        <v>0</v>
      </c>
      <c r="M20" s="191">
        <v>0</v>
      </c>
      <c r="N20" s="191">
        <v>0</v>
      </c>
      <c r="O20" s="191">
        <v>0</v>
      </c>
      <c r="P20" s="191">
        <v>0</v>
      </c>
      <c r="Q20" s="191">
        <v>0</v>
      </c>
      <c r="R20" s="191">
        <v>0</v>
      </c>
      <c r="S20" s="191">
        <v>0</v>
      </c>
      <c r="T20" s="191">
        <v>0</v>
      </c>
      <c r="U20" s="191">
        <v>0</v>
      </c>
      <c r="V20" s="191">
        <v>6150.5976900000005</v>
      </c>
    </row>
    <row r="21" spans="1:22" ht="15" customHeight="1">
      <c r="A21" s="282" t="s">
        <v>589</v>
      </c>
      <c r="B21" s="283">
        <v>8087.9866500000007</v>
      </c>
      <c r="C21" s="283">
        <v>51097.471720000001</v>
      </c>
      <c r="D21" s="283">
        <v>12714.34764</v>
      </c>
      <c r="E21" s="283">
        <v>105120.11160999999</v>
      </c>
      <c r="F21" s="283">
        <v>36699.889479999998</v>
      </c>
      <c r="G21" s="283">
        <v>175667.82912000001</v>
      </c>
      <c r="H21" s="283">
        <v>50369.295740000001</v>
      </c>
      <c r="I21" s="283">
        <v>126199.99981000001</v>
      </c>
      <c r="J21" s="283">
        <v>24034.889640000001</v>
      </c>
      <c r="K21" s="283">
        <v>20269.671850000002</v>
      </c>
      <c r="L21" s="283">
        <v>25804.009280000002</v>
      </c>
      <c r="M21" s="283">
        <v>12553.001619999999</v>
      </c>
      <c r="N21" s="283">
        <v>5932.9487600000002</v>
      </c>
      <c r="O21" s="283">
        <v>22311.60025</v>
      </c>
      <c r="P21" s="283">
        <v>9524.8549000000003</v>
      </c>
      <c r="Q21" s="283">
        <v>58082.570700000004</v>
      </c>
      <c r="R21" s="283">
        <v>19062.377190000003</v>
      </c>
      <c r="S21" s="283">
        <v>10441.22955</v>
      </c>
      <c r="T21" s="283">
        <v>5075.3198499999999</v>
      </c>
      <c r="U21" s="283">
        <v>18416.500820000001</v>
      </c>
      <c r="V21" s="283">
        <v>2936689.5573400003</v>
      </c>
    </row>
    <row r="22" spans="1:22" ht="15" customHeight="1">
      <c r="A22" s="199" t="s">
        <v>584</v>
      </c>
      <c r="B22" s="191">
        <v>1125.1555900000001</v>
      </c>
      <c r="C22" s="191">
        <v>4453.5445399999999</v>
      </c>
      <c r="D22" s="191">
        <v>4871.8706199999997</v>
      </c>
      <c r="E22" s="191">
        <v>26251.662660000002</v>
      </c>
      <c r="F22" s="191">
        <v>16083.79118</v>
      </c>
      <c r="G22" s="191">
        <v>137268.71141999998</v>
      </c>
      <c r="H22" s="191">
        <v>8118.0097500000002</v>
      </c>
      <c r="I22" s="191">
        <v>21595.598699999999</v>
      </c>
      <c r="J22" s="191">
        <v>15957.753470000001</v>
      </c>
      <c r="K22" s="191">
        <v>6898.9475999999995</v>
      </c>
      <c r="L22" s="191">
        <v>13726.44104</v>
      </c>
      <c r="M22" s="191">
        <v>7758.4402199999995</v>
      </c>
      <c r="N22" s="191">
        <v>3889.9660199999998</v>
      </c>
      <c r="O22" s="191">
        <v>16772.0929</v>
      </c>
      <c r="P22" s="191">
        <v>136.48302999999999</v>
      </c>
      <c r="Q22" s="191">
        <v>31215.65597</v>
      </c>
      <c r="R22" s="191">
        <v>645.69230000000005</v>
      </c>
      <c r="S22" s="191">
        <v>1447.4713200000001</v>
      </c>
      <c r="T22" s="191">
        <v>2521.9644800000001</v>
      </c>
      <c r="U22" s="191">
        <v>6639.0530799999997</v>
      </c>
      <c r="V22" s="191">
        <v>885705.56801000005</v>
      </c>
    </row>
    <row r="23" spans="1:22" ht="15" customHeight="1">
      <c r="A23" s="199" t="s">
        <v>585</v>
      </c>
      <c r="B23" s="191">
        <v>1102.36832</v>
      </c>
      <c r="C23" s="191">
        <v>2976.6699399999998</v>
      </c>
      <c r="D23" s="191">
        <v>4861.8706199999997</v>
      </c>
      <c r="E23" s="191">
        <v>26080.81754</v>
      </c>
      <c r="F23" s="191">
        <v>16056.773810000001</v>
      </c>
      <c r="G23" s="191">
        <v>136389.32321</v>
      </c>
      <c r="H23" s="191">
        <v>6851.9839499999998</v>
      </c>
      <c r="I23" s="191">
        <v>21579.403539999999</v>
      </c>
      <c r="J23" s="191">
        <v>15957.753470000001</v>
      </c>
      <c r="K23" s="191">
        <v>6857.2810499999996</v>
      </c>
      <c r="L23" s="191">
        <v>13086.932490000001</v>
      </c>
      <c r="M23" s="191">
        <v>7731.8361100000002</v>
      </c>
      <c r="N23" s="191">
        <v>3889.9660199999998</v>
      </c>
      <c r="O23" s="191">
        <v>14432.487650000001</v>
      </c>
      <c r="P23" s="191">
        <v>131.04885000000002</v>
      </c>
      <c r="Q23" s="191">
        <v>31020.493340000001</v>
      </c>
      <c r="R23" s="191">
        <v>645.69230000000005</v>
      </c>
      <c r="S23" s="191">
        <v>1354.00647</v>
      </c>
      <c r="T23" s="191">
        <v>2459.2311400000003</v>
      </c>
      <c r="U23" s="191">
        <v>6354.3988600000002</v>
      </c>
      <c r="V23" s="191">
        <v>805988.73652999999</v>
      </c>
    </row>
    <row r="24" spans="1:22" ht="15" customHeight="1">
      <c r="A24" s="199" t="s">
        <v>586</v>
      </c>
      <c r="B24" s="191">
        <v>22.787269999999999</v>
      </c>
      <c r="C24" s="191">
        <v>1476.8746000000001</v>
      </c>
      <c r="D24" s="191">
        <v>10</v>
      </c>
      <c r="E24" s="191">
        <v>170.84512000000001</v>
      </c>
      <c r="F24" s="191">
        <v>27.01737</v>
      </c>
      <c r="G24" s="191">
        <v>879.38820999999996</v>
      </c>
      <c r="H24" s="191">
        <v>1266.0258000000001</v>
      </c>
      <c r="I24" s="191">
        <v>16.195160000000001</v>
      </c>
      <c r="J24" s="191">
        <v>0</v>
      </c>
      <c r="K24" s="191">
        <v>41.666550000000001</v>
      </c>
      <c r="L24" s="191">
        <v>639.50855000000001</v>
      </c>
      <c r="M24" s="191">
        <v>26.604110000000002</v>
      </c>
      <c r="N24" s="191">
        <v>0</v>
      </c>
      <c r="O24" s="191">
        <v>2339.6052500000001</v>
      </c>
      <c r="P24" s="191">
        <v>5.4341800000000005</v>
      </c>
      <c r="Q24" s="191">
        <v>195.16263000000001</v>
      </c>
      <c r="R24" s="191">
        <v>0</v>
      </c>
      <c r="S24" s="191">
        <v>93.464850000000013</v>
      </c>
      <c r="T24" s="191">
        <v>62.733339999999998</v>
      </c>
      <c r="U24" s="191">
        <v>284.65421999999995</v>
      </c>
      <c r="V24" s="191">
        <v>79716.831480000008</v>
      </c>
    </row>
    <row r="25" spans="1:22" ht="15" customHeight="1">
      <c r="A25" s="199" t="s">
        <v>587</v>
      </c>
      <c r="B25" s="191">
        <v>6962.8310599999995</v>
      </c>
      <c r="C25" s="191">
        <v>46643.927179999999</v>
      </c>
      <c r="D25" s="191">
        <v>7842.4770199999994</v>
      </c>
      <c r="E25" s="191">
        <v>78868.448950000005</v>
      </c>
      <c r="F25" s="191">
        <v>20616.098300000001</v>
      </c>
      <c r="G25" s="191">
        <v>38399.117700000003</v>
      </c>
      <c r="H25" s="191">
        <v>42251.285990000004</v>
      </c>
      <c r="I25" s="191">
        <v>104604.40111000001</v>
      </c>
      <c r="J25" s="191">
        <v>8077.1361699999998</v>
      </c>
      <c r="K25" s="191">
        <v>13370.724249999999</v>
      </c>
      <c r="L25" s="191">
        <v>12077.568240000001</v>
      </c>
      <c r="M25" s="191">
        <v>4794.5614000000005</v>
      </c>
      <c r="N25" s="191">
        <v>2042.9827399999999</v>
      </c>
      <c r="O25" s="191">
        <v>5539.5073499999999</v>
      </c>
      <c r="P25" s="191">
        <v>9388.371869999999</v>
      </c>
      <c r="Q25" s="191">
        <v>26866.91473</v>
      </c>
      <c r="R25" s="191">
        <v>18416.68489</v>
      </c>
      <c r="S25" s="191">
        <v>8993.7582300000013</v>
      </c>
      <c r="T25" s="191">
        <v>2553.3553700000002</v>
      </c>
      <c r="U25" s="191">
        <v>11777.44774</v>
      </c>
      <c r="V25" s="191">
        <v>2050983.98933</v>
      </c>
    </row>
    <row r="26" spans="1:22" ht="15" customHeight="1">
      <c r="A26" s="199" t="s">
        <v>585</v>
      </c>
      <c r="B26" s="191">
        <v>6951.2841900000003</v>
      </c>
      <c r="C26" s="191">
        <v>45427.494129999999</v>
      </c>
      <c r="D26" s="191">
        <v>7830.1263399999998</v>
      </c>
      <c r="E26" s="191">
        <v>76511.251780000006</v>
      </c>
      <c r="F26" s="191">
        <v>20588.703399999999</v>
      </c>
      <c r="G26" s="191">
        <v>37217.327789999996</v>
      </c>
      <c r="H26" s="191">
        <v>35061.129590000004</v>
      </c>
      <c r="I26" s="191">
        <v>101827.47326</v>
      </c>
      <c r="J26" s="191">
        <v>8074.48837</v>
      </c>
      <c r="K26" s="191">
        <v>13370.724249999999</v>
      </c>
      <c r="L26" s="191">
        <v>11473.61238</v>
      </c>
      <c r="M26" s="191">
        <v>4726.7782900000002</v>
      </c>
      <c r="N26" s="191">
        <v>2040.21533</v>
      </c>
      <c r="O26" s="191">
        <v>4169.3796600000005</v>
      </c>
      <c r="P26" s="191">
        <v>9317.0356400000001</v>
      </c>
      <c r="Q26" s="191">
        <v>26654.471320000001</v>
      </c>
      <c r="R26" s="191">
        <v>17166.7114</v>
      </c>
      <c r="S26" s="191">
        <v>8680.6921999999995</v>
      </c>
      <c r="T26" s="191">
        <v>2529.1735400000002</v>
      </c>
      <c r="U26" s="191">
        <v>9146.8654900000001</v>
      </c>
      <c r="V26" s="191">
        <v>1885164.9812699999</v>
      </c>
    </row>
    <row r="27" spans="1:22" ht="15" customHeight="1">
      <c r="A27" s="199" t="s">
        <v>586</v>
      </c>
      <c r="B27" s="191">
        <v>11.54687</v>
      </c>
      <c r="C27" s="191">
        <v>1216.4330500000001</v>
      </c>
      <c r="D27" s="191">
        <v>12.350680000000001</v>
      </c>
      <c r="E27" s="191">
        <v>2357.1971699999999</v>
      </c>
      <c r="F27" s="191">
        <v>27.3949</v>
      </c>
      <c r="G27" s="191">
        <v>1181.78991</v>
      </c>
      <c r="H27" s="191">
        <v>7190.1564000000008</v>
      </c>
      <c r="I27" s="191">
        <v>2776.92785</v>
      </c>
      <c r="J27" s="191">
        <v>2.6478000000000002</v>
      </c>
      <c r="K27" s="191">
        <v>0</v>
      </c>
      <c r="L27" s="191">
        <v>603.95586000000003</v>
      </c>
      <c r="M27" s="191">
        <v>67.783109999999994</v>
      </c>
      <c r="N27" s="191">
        <v>2.7674099999999999</v>
      </c>
      <c r="O27" s="191">
        <v>1370.12769</v>
      </c>
      <c r="P27" s="191">
        <v>71.33623</v>
      </c>
      <c r="Q27" s="191">
        <v>212.44341</v>
      </c>
      <c r="R27" s="191">
        <v>1249.9734900000001</v>
      </c>
      <c r="S27" s="191">
        <v>313.06603000000001</v>
      </c>
      <c r="T27" s="191">
        <v>24.181830000000001</v>
      </c>
      <c r="U27" s="191">
        <v>2630.5822499999999</v>
      </c>
      <c r="V27" s="191">
        <v>165819.00805999999</v>
      </c>
    </row>
    <row r="28" spans="1:22" ht="15" customHeight="1">
      <c r="A28" s="282" t="s">
        <v>590</v>
      </c>
      <c r="B28" s="283">
        <v>1989.78926</v>
      </c>
      <c r="C28" s="283">
        <v>26873.870010000002</v>
      </c>
      <c r="D28" s="283">
        <v>2432.7972999999997</v>
      </c>
      <c r="E28" s="283">
        <v>26553.461609999998</v>
      </c>
      <c r="F28" s="283">
        <v>21399.967410000001</v>
      </c>
      <c r="G28" s="283">
        <v>7987.7866699999995</v>
      </c>
      <c r="H28" s="283">
        <v>10642.679910000001</v>
      </c>
      <c r="I28" s="283">
        <v>31456.503420000001</v>
      </c>
      <c r="J28" s="283">
        <v>91641.69812999999</v>
      </c>
      <c r="K28" s="283">
        <v>13039.1633</v>
      </c>
      <c r="L28" s="283">
        <v>11664.91461</v>
      </c>
      <c r="M28" s="283">
        <v>18150.80903</v>
      </c>
      <c r="N28" s="283">
        <v>7978.4492199999995</v>
      </c>
      <c r="O28" s="283">
        <v>5432.4902999999995</v>
      </c>
      <c r="P28" s="283">
        <v>6776.5045700000001</v>
      </c>
      <c r="Q28" s="283">
        <v>34442.565399999999</v>
      </c>
      <c r="R28" s="283">
        <v>35553.228600000002</v>
      </c>
      <c r="S28" s="283">
        <v>18538.98504</v>
      </c>
      <c r="T28" s="283">
        <v>2859.8668199999997</v>
      </c>
      <c r="U28" s="283">
        <v>6241.7358099999992</v>
      </c>
      <c r="V28" s="283">
        <v>1229614.5461900001</v>
      </c>
    </row>
    <row r="29" spans="1:22" ht="15" customHeight="1">
      <c r="A29" s="199" t="s">
        <v>591</v>
      </c>
      <c r="B29" s="191">
        <v>1768.61843</v>
      </c>
      <c r="C29" s="191">
        <v>24130.056410000001</v>
      </c>
      <c r="D29" s="191">
        <v>2374.6628500000002</v>
      </c>
      <c r="E29" s="191">
        <v>26073.539049999999</v>
      </c>
      <c r="F29" s="191">
        <v>21050.878049999999</v>
      </c>
      <c r="G29" s="191">
        <v>7534.38454</v>
      </c>
      <c r="H29" s="191">
        <v>9636.28413</v>
      </c>
      <c r="I29" s="191">
        <v>31456.503420000001</v>
      </c>
      <c r="J29" s="191">
        <v>47846.443619999998</v>
      </c>
      <c r="K29" s="191">
        <v>12854.66619</v>
      </c>
      <c r="L29" s="191">
        <v>9168.6952200000014</v>
      </c>
      <c r="M29" s="191">
        <v>17954.697620000003</v>
      </c>
      <c r="N29" s="191">
        <v>5088.5438099999992</v>
      </c>
      <c r="O29" s="191">
        <v>2666.9050099999999</v>
      </c>
      <c r="P29" s="191">
        <v>6776.5045700000001</v>
      </c>
      <c r="Q29" s="191">
        <v>34027.207020000002</v>
      </c>
      <c r="R29" s="191">
        <v>35553.228600000002</v>
      </c>
      <c r="S29" s="191">
        <v>18538.98504</v>
      </c>
      <c r="T29" s="191">
        <v>1808.0199599999999</v>
      </c>
      <c r="U29" s="191">
        <v>4450.6188099999999</v>
      </c>
      <c r="V29" s="191">
        <v>1061795.1333099999</v>
      </c>
    </row>
    <row r="30" spans="1:22" ht="15" customHeight="1">
      <c r="A30" s="199" t="s">
        <v>592</v>
      </c>
      <c r="B30" s="191">
        <v>7.8645800000000001</v>
      </c>
      <c r="C30" s="191">
        <v>1132.7733999999998</v>
      </c>
      <c r="D30" s="191">
        <v>0</v>
      </c>
      <c r="E30" s="191">
        <v>555.77890000000002</v>
      </c>
      <c r="F30" s="191">
        <v>464.13569000000001</v>
      </c>
      <c r="G30" s="191">
        <v>0</v>
      </c>
      <c r="H30" s="191">
        <v>143.10642999999999</v>
      </c>
      <c r="I30" s="191">
        <v>21372.131969999999</v>
      </c>
      <c r="J30" s="191">
        <v>876.49894999999992</v>
      </c>
      <c r="K30" s="191">
        <v>1036.0570500000001</v>
      </c>
      <c r="L30" s="191">
        <v>1006.47875</v>
      </c>
      <c r="M30" s="191">
        <v>299.94044000000002</v>
      </c>
      <c r="N30" s="191">
        <v>229.14185000000001</v>
      </c>
      <c r="O30" s="191">
        <v>0</v>
      </c>
      <c r="P30" s="191">
        <v>245.93893</v>
      </c>
      <c r="Q30" s="191">
        <v>1281.20579</v>
      </c>
      <c r="R30" s="191">
        <v>963.15982999999994</v>
      </c>
      <c r="S30" s="191">
        <v>631.46038999999996</v>
      </c>
      <c r="T30" s="191">
        <v>0</v>
      </c>
      <c r="U30" s="191">
        <v>230.09520999999998</v>
      </c>
      <c r="V30" s="191">
        <v>44575.067149999995</v>
      </c>
    </row>
    <row r="31" spans="1:22" ht="15" customHeight="1">
      <c r="A31" s="199" t="s">
        <v>593</v>
      </c>
      <c r="B31" s="191">
        <v>1420.2648300000001</v>
      </c>
      <c r="C31" s="191">
        <v>15452.670119999999</v>
      </c>
      <c r="D31" s="191">
        <v>1303.80854</v>
      </c>
      <c r="E31" s="191">
        <v>2477.1448700000001</v>
      </c>
      <c r="F31" s="191">
        <v>4715.3013300000002</v>
      </c>
      <c r="G31" s="191">
        <v>5602.2334900000005</v>
      </c>
      <c r="H31" s="191">
        <v>7058.4582300000002</v>
      </c>
      <c r="I31" s="191">
        <v>3784.7755499999998</v>
      </c>
      <c r="J31" s="191">
        <v>25605.69326</v>
      </c>
      <c r="K31" s="191">
        <v>4718.8859299999995</v>
      </c>
      <c r="L31" s="191">
        <v>4158.6170600000005</v>
      </c>
      <c r="M31" s="191">
        <v>3319.5963400000001</v>
      </c>
      <c r="N31" s="191">
        <v>896.36592000000007</v>
      </c>
      <c r="O31" s="191">
        <v>2073.9642800000001</v>
      </c>
      <c r="P31" s="191">
        <v>1526.6198899999999</v>
      </c>
      <c r="Q31" s="191">
        <v>18335.599140000002</v>
      </c>
      <c r="R31" s="191">
        <v>22585.917940000003</v>
      </c>
      <c r="S31" s="191">
        <v>9555.8345000000008</v>
      </c>
      <c r="T31" s="191">
        <v>1423.8600200000001</v>
      </c>
      <c r="U31" s="191">
        <v>2068.9562900000001</v>
      </c>
      <c r="V31" s="191">
        <v>517930.57244999998</v>
      </c>
    </row>
    <row r="32" spans="1:22" ht="15" customHeight="1">
      <c r="A32" s="199" t="s">
        <v>594</v>
      </c>
      <c r="B32" s="191">
        <v>0</v>
      </c>
      <c r="C32" s="191">
        <v>3294.2686699999999</v>
      </c>
      <c r="D32" s="191">
        <v>763.49712</v>
      </c>
      <c r="E32" s="191">
        <v>6109.6291200000005</v>
      </c>
      <c r="F32" s="191">
        <v>3312.0931800000003</v>
      </c>
      <c r="G32" s="191">
        <v>780.33233999999993</v>
      </c>
      <c r="H32" s="191">
        <v>1948.86229</v>
      </c>
      <c r="I32" s="191">
        <v>5119.6861699999999</v>
      </c>
      <c r="J32" s="191">
        <v>1234.97174</v>
      </c>
      <c r="K32" s="191">
        <v>5702.3865599999999</v>
      </c>
      <c r="L32" s="191">
        <v>3789.9268999999999</v>
      </c>
      <c r="M32" s="191">
        <v>2912.0830000000001</v>
      </c>
      <c r="N32" s="191">
        <v>1648.0668000000001</v>
      </c>
      <c r="O32" s="191">
        <v>258.92548999999997</v>
      </c>
      <c r="P32" s="191">
        <v>705.71252000000004</v>
      </c>
      <c r="Q32" s="191">
        <v>3688.5480400000001</v>
      </c>
      <c r="R32" s="191">
        <v>10562.796980000001</v>
      </c>
      <c r="S32" s="191">
        <v>6418.1940000000004</v>
      </c>
      <c r="T32" s="191">
        <v>0</v>
      </c>
      <c r="U32" s="191">
        <v>2068.1560199999999</v>
      </c>
      <c r="V32" s="191">
        <v>243104.68336000002</v>
      </c>
    </row>
    <row r="33" spans="1:22" ht="15" customHeight="1">
      <c r="A33" s="199" t="s">
        <v>595</v>
      </c>
      <c r="B33" s="191">
        <v>340.48902000000004</v>
      </c>
      <c r="C33" s="191">
        <v>4250.34422</v>
      </c>
      <c r="D33" s="191">
        <v>307.35719</v>
      </c>
      <c r="E33" s="191">
        <v>16930.98616</v>
      </c>
      <c r="F33" s="191">
        <v>12559.34785</v>
      </c>
      <c r="G33" s="191">
        <v>1151.81871</v>
      </c>
      <c r="H33" s="191">
        <v>485.85717999999997</v>
      </c>
      <c r="I33" s="191">
        <v>1179.9097300000001</v>
      </c>
      <c r="J33" s="191">
        <v>20129.279670000004</v>
      </c>
      <c r="K33" s="191">
        <v>1397.33665</v>
      </c>
      <c r="L33" s="191">
        <v>213.67251000000002</v>
      </c>
      <c r="M33" s="191">
        <v>11423.07784</v>
      </c>
      <c r="N33" s="191">
        <v>2314.9692400000004</v>
      </c>
      <c r="O33" s="191">
        <v>334.01524000000001</v>
      </c>
      <c r="P33" s="191">
        <v>4298.2332300000007</v>
      </c>
      <c r="Q33" s="191">
        <v>10721.85405</v>
      </c>
      <c r="R33" s="191">
        <v>1441.3538500000002</v>
      </c>
      <c r="S33" s="191">
        <v>1933.4961499999999</v>
      </c>
      <c r="T33" s="191">
        <v>384.15994000000001</v>
      </c>
      <c r="U33" s="191">
        <v>83.411289999999994</v>
      </c>
      <c r="V33" s="191">
        <v>256184.81034999999</v>
      </c>
    </row>
    <row r="34" spans="1:22" ht="15" customHeight="1">
      <c r="A34" s="199" t="s">
        <v>536</v>
      </c>
      <c r="B34" s="191">
        <v>0</v>
      </c>
      <c r="C34" s="191">
        <v>2644.6127799999999</v>
      </c>
      <c r="D34" s="191">
        <v>0</v>
      </c>
      <c r="E34" s="191">
        <v>176.80920999999998</v>
      </c>
      <c r="F34" s="191">
        <v>20.589779999999998</v>
      </c>
      <c r="G34" s="191">
        <v>453.40213</v>
      </c>
      <c r="H34" s="191">
        <v>487.39203999999995</v>
      </c>
      <c r="I34" s="191">
        <v>0</v>
      </c>
      <c r="J34" s="191">
        <v>43747.847439999998</v>
      </c>
      <c r="K34" s="191">
        <v>184.49710999999999</v>
      </c>
      <c r="L34" s="191">
        <v>2496.2193900000002</v>
      </c>
      <c r="M34" s="191">
        <v>196.11141000000001</v>
      </c>
      <c r="N34" s="191">
        <v>2312.1432</v>
      </c>
      <c r="O34" s="191">
        <v>2765.58529</v>
      </c>
      <c r="P34" s="191">
        <v>0</v>
      </c>
      <c r="Q34" s="191">
        <v>415.35838000000001</v>
      </c>
      <c r="R34" s="191">
        <v>0</v>
      </c>
      <c r="S34" s="191">
        <v>0</v>
      </c>
      <c r="T34" s="191">
        <v>951.82190000000003</v>
      </c>
      <c r="U34" s="191">
        <v>1791.117</v>
      </c>
      <c r="V34" s="191">
        <v>156620.59613999998</v>
      </c>
    </row>
    <row r="35" spans="1:22" ht="15" customHeight="1">
      <c r="A35" s="199" t="s">
        <v>593</v>
      </c>
      <c r="B35" s="191">
        <v>0</v>
      </c>
      <c r="C35" s="191">
        <v>1347.2371000000001</v>
      </c>
      <c r="D35" s="191">
        <v>0</v>
      </c>
      <c r="E35" s="191">
        <v>0</v>
      </c>
      <c r="F35" s="191">
        <v>0</v>
      </c>
      <c r="G35" s="191">
        <v>122.37307000000001</v>
      </c>
      <c r="H35" s="191">
        <v>328.37682000000001</v>
      </c>
      <c r="I35" s="191">
        <v>0</v>
      </c>
      <c r="J35" s="191">
        <v>14999.08504</v>
      </c>
      <c r="K35" s="191">
        <v>0</v>
      </c>
      <c r="L35" s="191">
        <v>797.73143999999991</v>
      </c>
      <c r="M35" s="191">
        <v>32.801459999999999</v>
      </c>
      <c r="N35" s="191">
        <v>285.02184</v>
      </c>
      <c r="O35" s="191">
        <v>1171.5566999999999</v>
      </c>
      <c r="P35" s="191">
        <v>0</v>
      </c>
      <c r="Q35" s="191">
        <v>97.236440000000002</v>
      </c>
      <c r="R35" s="191">
        <v>0</v>
      </c>
      <c r="S35" s="191">
        <v>0</v>
      </c>
      <c r="T35" s="191">
        <v>608.94277</v>
      </c>
      <c r="U35" s="191">
        <v>739.48587999999995</v>
      </c>
      <c r="V35" s="191">
        <v>88857.805609999996</v>
      </c>
    </row>
    <row r="36" spans="1:22" ht="15" customHeight="1">
      <c r="A36" s="199" t="s">
        <v>595</v>
      </c>
      <c r="B36" s="191">
        <v>0</v>
      </c>
      <c r="C36" s="191">
        <v>565.06189000000006</v>
      </c>
      <c r="D36" s="191">
        <v>0</v>
      </c>
      <c r="E36" s="191">
        <v>176.80920999999998</v>
      </c>
      <c r="F36" s="191">
        <v>20.589779999999998</v>
      </c>
      <c r="G36" s="191">
        <v>331.02906000000002</v>
      </c>
      <c r="H36" s="191">
        <v>115.84502999999999</v>
      </c>
      <c r="I36" s="191">
        <v>0</v>
      </c>
      <c r="J36" s="191">
        <v>14635.8632</v>
      </c>
      <c r="K36" s="191">
        <v>15.85821</v>
      </c>
      <c r="L36" s="191">
        <v>942.65751999999998</v>
      </c>
      <c r="M36" s="191">
        <v>163.30995000000001</v>
      </c>
      <c r="N36" s="191">
        <v>1961.8216299999999</v>
      </c>
      <c r="O36" s="191">
        <v>1003.1898100000001</v>
      </c>
      <c r="P36" s="191">
        <v>0</v>
      </c>
      <c r="Q36" s="191">
        <v>318.12194</v>
      </c>
      <c r="R36" s="191">
        <v>0</v>
      </c>
      <c r="S36" s="191">
        <v>0</v>
      </c>
      <c r="T36" s="191">
        <v>0</v>
      </c>
      <c r="U36" s="191">
        <v>1051.63112</v>
      </c>
      <c r="V36" s="191">
        <v>46233.40264</v>
      </c>
    </row>
    <row r="37" spans="1:22" ht="15" customHeight="1">
      <c r="A37" s="199" t="s">
        <v>596</v>
      </c>
      <c r="B37" s="191">
        <v>0</v>
      </c>
      <c r="C37" s="191">
        <v>732.31379000000004</v>
      </c>
      <c r="D37" s="191">
        <v>0</v>
      </c>
      <c r="E37" s="191">
        <v>0</v>
      </c>
      <c r="F37" s="191">
        <v>0</v>
      </c>
      <c r="G37" s="191">
        <v>0</v>
      </c>
      <c r="H37" s="191">
        <v>43.170190000000005</v>
      </c>
      <c r="I37" s="191">
        <v>0</v>
      </c>
      <c r="J37" s="191">
        <v>14112.8992</v>
      </c>
      <c r="K37" s="191">
        <v>168.63890000000001</v>
      </c>
      <c r="L37" s="191">
        <v>755.83043000000009</v>
      </c>
      <c r="M37" s="191">
        <v>0</v>
      </c>
      <c r="N37" s="191">
        <v>65.299729999999997</v>
      </c>
      <c r="O37" s="191">
        <v>590.83878000000004</v>
      </c>
      <c r="P37" s="191">
        <v>0</v>
      </c>
      <c r="Q37" s="191">
        <v>0</v>
      </c>
      <c r="R37" s="191">
        <v>0</v>
      </c>
      <c r="S37" s="191">
        <v>0</v>
      </c>
      <c r="T37" s="191">
        <v>342.87913000000003</v>
      </c>
      <c r="U37" s="191">
        <v>0</v>
      </c>
      <c r="V37" s="191">
        <v>21529.387890000002</v>
      </c>
    </row>
    <row r="38" spans="1:22" ht="15" customHeight="1">
      <c r="A38" s="284" t="s">
        <v>597</v>
      </c>
      <c r="B38" s="191">
        <v>0</v>
      </c>
      <c r="C38" s="191">
        <v>0</v>
      </c>
      <c r="D38" s="191">
        <v>0</v>
      </c>
      <c r="E38" s="191">
        <v>0</v>
      </c>
      <c r="F38" s="191">
        <v>0</v>
      </c>
      <c r="G38" s="191">
        <v>0</v>
      </c>
      <c r="H38" s="191">
        <v>519.00373999999999</v>
      </c>
      <c r="I38" s="191">
        <v>0</v>
      </c>
      <c r="J38" s="191">
        <v>0</v>
      </c>
      <c r="K38" s="191">
        <v>0</v>
      </c>
      <c r="L38" s="191">
        <v>0</v>
      </c>
      <c r="M38" s="191">
        <v>0</v>
      </c>
      <c r="N38" s="191">
        <v>577.76220999999998</v>
      </c>
      <c r="O38" s="191">
        <v>0</v>
      </c>
      <c r="P38" s="191">
        <v>0</v>
      </c>
      <c r="Q38" s="191">
        <v>0</v>
      </c>
      <c r="R38" s="191">
        <v>0</v>
      </c>
      <c r="S38" s="191">
        <v>0</v>
      </c>
      <c r="T38" s="191">
        <v>100.02496000000001</v>
      </c>
      <c r="U38" s="191">
        <v>0</v>
      </c>
      <c r="V38" s="191">
        <v>1859.16581</v>
      </c>
    </row>
    <row r="39" spans="1:22" ht="15" customHeight="1">
      <c r="A39" s="199" t="s">
        <v>593</v>
      </c>
      <c r="B39" s="191">
        <v>0</v>
      </c>
      <c r="C39" s="191">
        <v>0</v>
      </c>
      <c r="D39" s="191">
        <v>0</v>
      </c>
      <c r="E39" s="191">
        <v>0</v>
      </c>
      <c r="F39" s="191">
        <v>0</v>
      </c>
      <c r="G39" s="191">
        <v>0</v>
      </c>
      <c r="H39" s="191">
        <v>361.94477000000001</v>
      </c>
      <c r="I39" s="191">
        <v>0</v>
      </c>
      <c r="J39" s="191">
        <v>0</v>
      </c>
      <c r="K39" s="191">
        <v>0</v>
      </c>
      <c r="L39" s="191">
        <v>0</v>
      </c>
      <c r="M39" s="191">
        <v>0</v>
      </c>
      <c r="N39" s="191">
        <v>25.673410000000001</v>
      </c>
      <c r="O39" s="191">
        <v>0</v>
      </c>
      <c r="P39" s="191">
        <v>0</v>
      </c>
      <c r="Q39" s="191">
        <v>0</v>
      </c>
      <c r="R39" s="191">
        <v>0</v>
      </c>
      <c r="S39" s="191">
        <v>0</v>
      </c>
      <c r="T39" s="191">
        <v>100.02496000000001</v>
      </c>
      <c r="U39" s="191">
        <v>0</v>
      </c>
      <c r="V39" s="191">
        <v>751.38184999999999</v>
      </c>
    </row>
    <row r="40" spans="1:22" ht="15" customHeight="1">
      <c r="A40" s="199" t="s">
        <v>595</v>
      </c>
      <c r="B40" s="191">
        <v>0</v>
      </c>
      <c r="C40" s="191">
        <v>0</v>
      </c>
      <c r="D40" s="191">
        <v>0</v>
      </c>
      <c r="E40" s="191">
        <v>0</v>
      </c>
      <c r="F40" s="191">
        <v>0</v>
      </c>
      <c r="G40" s="191">
        <v>0</v>
      </c>
      <c r="H40" s="191">
        <v>157.05896999999999</v>
      </c>
      <c r="I40" s="191">
        <v>0</v>
      </c>
      <c r="J40" s="191">
        <v>0</v>
      </c>
      <c r="K40" s="191">
        <v>0</v>
      </c>
      <c r="L40" s="191">
        <v>0</v>
      </c>
      <c r="M40" s="191">
        <v>0</v>
      </c>
      <c r="N40" s="191">
        <v>552.08879999999999</v>
      </c>
      <c r="O40" s="191">
        <v>0</v>
      </c>
      <c r="P40" s="191">
        <v>0</v>
      </c>
      <c r="Q40" s="191">
        <v>0</v>
      </c>
      <c r="R40" s="191">
        <v>0</v>
      </c>
      <c r="S40" s="191">
        <v>0</v>
      </c>
      <c r="T40" s="191">
        <v>0</v>
      </c>
      <c r="U40" s="191">
        <v>0</v>
      </c>
      <c r="V40" s="191">
        <v>1107.78396</v>
      </c>
    </row>
    <row r="41" spans="1:22" ht="15" customHeight="1">
      <c r="A41" s="199" t="s">
        <v>538</v>
      </c>
      <c r="B41" s="191">
        <v>221.17083</v>
      </c>
      <c r="C41" s="191">
        <v>99.200820000000007</v>
      </c>
      <c r="D41" s="191">
        <v>58.134449999999994</v>
      </c>
      <c r="E41" s="191">
        <v>225.74504999999999</v>
      </c>
      <c r="F41" s="191">
        <v>328.49958000000004</v>
      </c>
      <c r="G41" s="191">
        <v>0</v>
      </c>
      <c r="H41" s="191">
        <v>0</v>
      </c>
      <c r="I41" s="191">
        <v>0</v>
      </c>
      <c r="J41" s="191">
        <v>47.407069999999997</v>
      </c>
      <c r="K41" s="191">
        <v>0</v>
      </c>
      <c r="L41" s="191">
        <v>0</v>
      </c>
      <c r="M41" s="191">
        <v>0</v>
      </c>
      <c r="N41" s="191">
        <v>0</v>
      </c>
      <c r="O41" s="191">
        <v>0</v>
      </c>
      <c r="P41" s="191">
        <v>0</v>
      </c>
      <c r="Q41" s="191">
        <v>0</v>
      </c>
      <c r="R41" s="191">
        <v>0</v>
      </c>
      <c r="S41" s="191">
        <v>0</v>
      </c>
      <c r="T41" s="191">
        <v>0</v>
      </c>
      <c r="U41" s="191">
        <v>0</v>
      </c>
      <c r="V41" s="191">
        <v>9114.4105999999992</v>
      </c>
    </row>
    <row r="42" spans="1:22" ht="15" customHeight="1">
      <c r="A42" s="199" t="s">
        <v>592</v>
      </c>
      <c r="B42" s="191">
        <v>0</v>
      </c>
      <c r="C42" s="191">
        <v>0</v>
      </c>
      <c r="D42" s="191">
        <v>0</v>
      </c>
      <c r="E42" s="191">
        <v>0</v>
      </c>
      <c r="F42" s="191">
        <v>328.49958000000004</v>
      </c>
      <c r="G42" s="191">
        <v>0</v>
      </c>
      <c r="H42" s="191">
        <v>0</v>
      </c>
      <c r="I42" s="191">
        <v>0</v>
      </c>
      <c r="J42" s="191">
        <v>0</v>
      </c>
      <c r="K42" s="191">
        <v>0</v>
      </c>
      <c r="L42" s="191">
        <v>0</v>
      </c>
      <c r="M42" s="191">
        <v>0</v>
      </c>
      <c r="N42" s="191">
        <v>0</v>
      </c>
      <c r="O42" s="191">
        <v>0</v>
      </c>
      <c r="P42" s="191">
        <v>0</v>
      </c>
      <c r="Q42" s="191">
        <v>0</v>
      </c>
      <c r="R42" s="191">
        <v>0</v>
      </c>
      <c r="S42" s="191">
        <v>0</v>
      </c>
      <c r="T42" s="191">
        <v>0</v>
      </c>
      <c r="U42" s="191">
        <v>0</v>
      </c>
      <c r="V42" s="191">
        <v>1256.5571599999998</v>
      </c>
    </row>
    <row r="43" spans="1:22" ht="15" customHeight="1">
      <c r="A43" s="199" t="s">
        <v>593</v>
      </c>
      <c r="B43" s="191">
        <v>107.21428</v>
      </c>
      <c r="C43" s="191">
        <v>99.200820000000007</v>
      </c>
      <c r="D43" s="191">
        <v>35.648669999999996</v>
      </c>
      <c r="E43" s="191">
        <v>0</v>
      </c>
      <c r="F43" s="191">
        <v>0</v>
      </c>
      <c r="G43" s="191">
        <v>0</v>
      </c>
      <c r="H43" s="191">
        <v>0</v>
      </c>
      <c r="I43" s="191">
        <v>0</v>
      </c>
      <c r="J43" s="191">
        <v>47.407069999999997</v>
      </c>
      <c r="K43" s="191">
        <v>0</v>
      </c>
      <c r="L43" s="191">
        <v>0</v>
      </c>
      <c r="M43" s="191">
        <v>0</v>
      </c>
      <c r="N43" s="191">
        <v>0</v>
      </c>
      <c r="O43" s="191">
        <v>0</v>
      </c>
      <c r="P43" s="191">
        <v>0</v>
      </c>
      <c r="Q43" s="191">
        <v>0</v>
      </c>
      <c r="R43" s="191">
        <v>0</v>
      </c>
      <c r="S43" s="191">
        <v>0</v>
      </c>
      <c r="T43" s="191">
        <v>0</v>
      </c>
      <c r="U43" s="191">
        <v>0</v>
      </c>
      <c r="V43" s="191">
        <v>4378.4638800000002</v>
      </c>
    </row>
    <row r="44" spans="1:22" ht="15" customHeight="1">
      <c r="A44" s="199" t="s">
        <v>594</v>
      </c>
      <c r="B44" s="191">
        <v>0</v>
      </c>
      <c r="C44" s="191">
        <v>0</v>
      </c>
      <c r="D44" s="191">
        <v>22.485779999999998</v>
      </c>
      <c r="E44" s="191">
        <v>208.93279000000001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1">
        <v>0</v>
      </c>
      <c r="P44" s="191">
        <v>0</v>
      </c>
      <c r="Q44" s="191">
        <v>0</v>
      </c>
      <c r="R44" s="191">
        <v>0</v>
      </c>
      <c r="S44" s="191">
        <v>0</v>
      </c>
      <c r="T44" s="191">
        <v>0</v>
      </c>
      <c r="U44" s="191">
        <v>0</v>
      </c>
      <c r="V44" s="191">
        <v>3151.6686299999997</v>
      </c>
    </row>
    <row r="45" spans="1:22" ht="15" customHeight="1">
      <c r="A45" s="199" t="s">
        <v>595</v>
      </c>
      <c r="B45" s="191">
        <v>113.95655000000001</v>
      </c>
      <c r="C45" s="191">
        <v>0</v>
      </c>
      <c r="D45" s="191">
        <v>0</v>
      </c>
      <c r="E45" s="191">
        <v>16.812259999999998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1">
        <v>0</v>
      </c>
      <c r="P45" s="191">
        <v>0</v>
      </c>
      <c r="Q45" s="191">
        <v>0</v>
      </c>
      <c r="R45" s="191">
        <v>0</v>
      </c>
      <c r="S45" s="191">
        <v>0</v>
      </c>
      <c r="T45" s="191">
        <v>0</v>
      </c>
      <c r="U45" s="191">
        <v>0</v>
      </c>
      <c r="V45" s="191">
        <v>327.72093000000001</v>
      </c>
    </row>
    <row r="46" spans="1:22" ht="15" customHeight="1">
      <c r="A46" s="199" t="s">
        <v>84</v>
      </c>
      <c r="B46" s="191">
        <v>0</v>
      </c>
      <c r="C46" s="191">
        <v>0</v>
      </c>
      <c r="D46" s="191">
        <v>0</v>
      </c>
      <c r="E46" s="191">
        <v>77.368300000000005</v>
      </c>
      <c r="F46" s="191">
        <v>0</v>
      </c>
      <c r="G46" s="191">
        <v>0</v>
      </c>
      <c r="H46" s="191">
        <v>0</v>
      </c>
      <c r="I46" s="191">
        <v>0</v>
      </c>
      <c r="J46" s="191">
        <v>0</v>
      </c>
      <c r="K46" s="191">
        <v>0</v>
      </c>
      <c r="L46" s="191">
        <v>0</v>
      </c>
      <c r="M46" s="191">
        <v>0</v>
      </c>
      <c r="N46" s="191">
        <v>0</v>
      </c>
      <c r="O46" s="191">
        <v>0</v>
      </c>
      <c r="P46" s="191">
        <v>0</v>
      </c>
      <c r="Q46" s="191">
        <v>0</v>
      </c>
      <c r="R46" s="191">
        <v>0</v>
      </c>
      <c r="S46" s="191">
        <v>0</v>
      </c>
      <c r="T46" s="191">
        <v>0</v>
      </c>
      <c r="U46" s="191">
        <v>0</v>
      </c>
      <c r="V46" s="191">
        <v>225.24033</v>
      </c>
    </row>
    <row r="47" spans="1:22" ht="15" customHeight="1">
      <c r="A47" s="199" t="s">
        <v>593</v>
      </c>
      <c r="B47" s="191">
        <v>0</v>
      </c>
      <c r="C47" s="191">
        <v>0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0</v>
      </c>
      <c r="L47" s="191">
        <v>0</v>
      </c>
      <c r="M47" s="191">
        <v>0</v>
      </c>
      <c r="N47" s="191">
        <v>0</v>
      </c>
      <c r="O47" s="191">
        <v>0</v>
      </c>
      <c r="P47" s="191">
        <v>0</v>
      </c>
      <c r="Q47" s="191">
        <v>0</v>
      </c>
      <c r="R47" s="191">
        <v>0</v>
      </c>
      <c r="S47" s="191">
        <v>0</v>
      </c>
      <c r="T47" s="191">
        <v>0</v>
      </c>
      <c r="U47" s="191">
        <v>0</v>
      </c>
      <c r="V47" s="191">
        <v>0</v>
      </c>
    </row>
    <row r="48" spans="1:22" ht="15" customHeight="1">
      <c r="A48" s="199" t="s">
        <v>595</v>
      </c>
      <c r="B48" s="191">
        <v>0</v>
      </c>
      <c r="C48" s="191">
        <v>0</v>
      </c>
      <c r="D48" s="191">
        <v>0</v>
      </c>
      <c r="E48" s="191">
        <v>0</v>
      </c>
      <c r="F48" s="191">
        <v>0</v>
      </c>
      <c r="G48" s="191">
        <v>0</v>
      </c>
      <c r="H48" s="191">
        <v>0</v>
      </c>
      <c r="I48" s="191">
        <v>0</v>
      </c>
      <c r="J48" s="191">
        <v>0</v>
      </c>
      <c r="K48" s="191">
        <v>0</v>
      </c>
      <c r="L48" s="191">
        <v>0</v>
      </c>
      <c r="M48" s="191">
        <v>0</v>
      </c>
      <c r="N48" s="191">
        <v>0</v>
      </c>
      <c r="O48" s="191">
        <v>0</v>
      </c>
      <c r="P48" s="191">
        <v>0</v>
      </c>
      <c r="Q48" s="191">
        <v>0</v>
      </c>
      <c r="R48" s="191">
        <v>0</v>
      </c>
      <c r="S48" s="191">
        <v>0</v>
      </c>
      <c r="T48" s="191">
        <v>0</v>
      </c>
      <c r="U48" s="191">
        <v>0</v>
      </c>
      <c r="V48" s="191">
        <v>147.87203</v>
      </c>
    </row>
    <row r="49" spans="1:22" ht="15" customHeight="1">
      <c r="A49" s="199" t="s">
        <v>596</v>
      </c>
      <c r="B49" s="191">
        <v>0</v>
      </c>
      <c r="C49" s="191">
        <v>0</v>
      </c>
      <c r="D49" s="191">
        <v>0</v>
      </c>
      <c r="E49" s="191">
        <v>77.368300000000005</v>
      </c>
      <c r="F49" s="191">
        <v>0</v>
      </c>
      <c r="G49" s="191">
        <v>0</v>
      </c>
      <c r="H49" s="191">
        <v>0</v>
      </c>
      <c r="I49" s="191">
        <v>0</v>
      </c>
      <c r="J49" s="191">
        <v>0</v>
      </c>
      <c r="K49" s="191">
        <v>0</v>
      </c>
      <c r="L49" s="191">
        <v>0</v>
      </c>
      <c r="M49" s="191">
        <v>0</v>
      </c>
      <c r="N49" s="191">
        <v>0</v>
      </c>
      <c r="O49" s="191">
        <v>0</v>
      </c>
      <c r="P49" s="191">
        <v>0</v>
      </c>
      <c r="Q49" s="191">
        <v>0</v>
      </c>
      <c r="R49" s="191">
        <v>0</v>
      </c>
      <c r="S49" s="191">
        <v>0</v>
      </c>
      <c r="T49" s="191">
        <v>0</v>
      </c>
      <c r="U49" s="191">
        <v>0</v>
      </c>
      <c r="V49" s="191">
        <v>77.368300000000005</v>
      </c>
    </row>
    <row r="50" spans="1:22" ht="15" customHeight="1">
      <c r="A50" s="282" t="s">
        <v>598</v>
      </c>
      <c r="B50" s="283">
        <v>107513.10295999999</v>
      </c>
      <c r="C50" s="283">
        <v>130693.88803</v>
      </c>
      <c r="D50" s="283">
        <v>86722.454440000001</v>
      </c>
      <c r="E50" s="283">
        <v>75361.910889999999</v>
      </c>
      <c r="F50" s="283">
        <v>46969.812060000004</v>
      </c>
      <c r="G50" s="283">
        <v>118769.36474999999</v>
      </c>
      <c r="H50" s="283">
        <v>17435.450570000001</v>
      </c>
      <c r="I50" s="283">
        <v>123136.77927</v>
      </c>
      <c r="J50" s="283">
        <v>128162.33521999999</v>
      </c>
      <c r="K50" s="283">
        <v>33666.889819999997</v>
      </c>
      <c r="L50" s="283">
        <v>30964.335780000001</v>
      </c>
      <c r="M50" s="283">
        <v>28088.823479999999</v>
      </c>
      <c r="N50" s="283">
        <v>8556.7519400000001</v>
      </c>
      <c r="O50" s="283">
        <v>10947.91984</v>
      </c>
      <c r="P50" s="283">
        <v>2890.5896400000001</v>
      </c>
      <c r="Q50" s="283">
        <v>23665.334649999997</v>
      </c>
      <c r="R50" s="283">
        <v>110211.72055</v>
      </c>
      <c r="S50" s="283">
        <v>52781.588340000002</v>
      </c>
      <c r="T50" s="283">
        <v>15751.283960000001</v>
      </c>
      <c r="U50" s="283">
        <v>5160.6376100000007</v>
      </c>
      <c r="V50" s="283">
        <v>3344456.9956300003</v>
      </c>
    </row>
    <row r="51" spans="1:22" ht="15" customHeight="1">
      <c r="A51" s="199" t="s">
        <v>599</v>
      </c>
      <c r="B51" s="191">
        <v>0</v>
      </c>
      <c r="C51" s="191">
        <v>0</v>
      </c>
      <c r="D51" s="191">
        <v>0</v>
      </c>
      <c r="E51" s="191">
        <v>0</v>
      </c>
      <c r="F51" s="191">
        <v>0</v>
      </c>
      <c r="G51" s="191">
        <v>0</v>
      </c>
      <c r="H51" s="191">
        <v>0</v>
      </c>
      <c r="I51" s="191">
        <v>0</v>
      </c>
      <c r="J51" s="191">
        <v>0</v>
      </c>
      <c r="K51" s="191">
        <v>0</v>
      </c>
      <c r="L51" s="191">
        <v>0</v>
      </c>
      <c r="M51" s="191">
        <v>0</v>
      </c>
      <c r="N51" s="191">
        <v>0</v>
      </c>
      <c r="O51" s="191">
        <v>0</v>
      </c>
      <c r="P51" s="191">
        <v>0</v>
      </c>
      <c r="Q51" s="191">
        <v>0</v>
      </c>
      <c r="R51" s="191">
        <v>0</v>
      </c>
      <c r="S51" s="191">
        <v>0</v>
      </c>
      <c r="T51" s="191">
        <v>0</v>
      </c>
      <c r="U51" s="191">
        <v>0</v>
      </c>
      <c r="V51" s="191">
        <v>29240.480170000003</v>
      </c>
    </row>
    <row r="52" spans="1:22" ht="15" customHeight="1">
      <c r="A52" s="199" t="s">
        <v>600</v>
      </c>
      <c r="B52" s="191">
        <v>398.01635999999996</v>
      </c>
      <c r="C52" s="191">
        <v>16190.07107</v>
      </c>
      <c r="D52" s="191">
        <v>5196.3656200000005</v>
      </c>
      <c r="E52" s="191">
        <v>0</v>
      </c>
      <c r="F52" s="191">
        <v>1202.0288999999998</v>
      </c>
      <c r="G52" s="191">
        <v>12.47635</v>
      </c>
      <c r="H52" s="191">
        <v>817.84582999999998</v>
      </c>
      <c r="I52" s="191">
        <v>55409.227770000005</v>
      </c>
      <c r="J52" s="191">
        <v>2449.4937</v>
      </c>
      <c r="K52" s="191">
        <v>1192.72182</v>
      </c>
      <c r="L52" s="191">
        <v>2063.4483700000001</v>
      </c>
      <c r="M52" s="191">
        <v>0</v>
      </c>
      <c r="N52" s="191">
        <v>165.39318</v>
      </c>
      <c r="O52" s="191">
        <v>354.72163</v>
      </c>
      <c r="P52" s="191">
        <v>200.96449999999999</v>
      </c>
      <c r="Q52" s="191">
        <v>3490.1629700000003</v>
      </c>
      <c r="R52" s="191">
        <v>7316.3267500000002</v>
      </c>
      <c r="S52" s="191">
        <v>401.95769999999999</v>
      </c>
      <c r="T52" s="191">
        <v>2.3333400000000002</v>
      </c>
      <c r="U52" s="191">
        <v>71.679500000000004</v>
      </c>
      <c r="V52" s="191">
        <v>486146.69693999999</v>
      </c>
    </row>
    <row r="53" spans="1:22" ht="15" customHeight="1">
      <c r="A53" s="199" t="s">
        <v>601</v>
      </c>
      <c r="B53" s="191">
        <v>107115.0866</v>
      </c>
      <c r="C53" s="191">
        <v>114503.81696</v>
      </c>
      <c r="D53" s="191">
        <v>81526.08881999999</v>
      </c>
      <c r="E53" s="191">
        <v>75361.910889999999</v>
      </c>
      <c r="F53" s="191">
        <v>45767.783159999999</v>
      </c>
      <c r="G53" s="191">
        <v>118756.88840000001</v>
      </c>
      <c r="H53" s="191">
        <v>16492.26237</v>
      </c>
      <c r="I53" s="191">
        <v>67727.551500000001</v>
      </c>
      <c r="J53" s="191">
        <v>125712.84152</v>
      </c>
      <c r="K53" s="191">
        <v>32474.168000000001</v>
      </c>
      <c r="L53" s="191">
        <v>28900.887409999999</v>
      </c>
      <c r="M53" s="191">
        <v>28088.823479999999</v>
      </c>
      <c r="N53" s="191">
        <v>8391.3587599999992</v>
      </c>
      <c r="O53" s="191">
        <v>10593.19821</v>
      </c>
      <c r="P53" s="191">
        <v>2689.6251400000001</v>
      </c>
      <c r="Q53" s="191">
        <v>20175.171679999999</v>
      </c>
      <c r="R53" s="191">
        <v>102895.39379999999</v>
      </c>
      <c r="S53" s="191">
        <v>52379.630640000003</v>
      </c>
      <c r="T53" s="191">
        <v>15748.95062</v>
      </c>
      <c r="U53" s="191">
        <v>5088.9581100000005</v>
      </c>
      <c r="V53" s="191">
        <v>2620879.69325</v>
      </c>
    </row>
    <row r="54" spans="1:22" ht="15" customHeight="1">
      <c r="A54" s="199" t="s">
        <v>602</v>
      </c>
      <c r="B54" s="191">
        <v>0</v>
      </c>
      <c r="C54" s="191">
        <v>0</v>
      </c>
      <c r="D54" s="191">
        <v>0</v>
      </c>
      <c r="E54" s="191">
        <v>0</v>
      </c>
      <c r="F54" s="191">
        <v>0</v>
      </c>
      <c r="G54" s="191">
        <v>0</v>
      </c>
      <c r="H54" s="191">
        <v>125.34236999999999</v>
      </c>
      <c r="I54" s="191">
        <v>0</v>
      </c>
      <c r="J54" s="191">
        <v>0</v>
      </c>
      <c r="K54" s="191">
        <v>0</v>
      </c>
      <c r="L54" s="191">
        <v>0</v>
      </c>
      <c r="M54" s="191">
        <v>0</v>
      </c>
      <c r="N54" s="191">
        <v>0</v>
      </c>
      <c r="O54" s="191">
        <v>0</v>
      </c>
      <c r="P54" s="191">
        <v>0</v>
      </c>
      <c r="Q54" s="191">
        <v>0</v>
      </c>
      <c r="R54" s="191">
        <v>0</v>
      </c>
      <c r="S54" s="191">
        <v>0</v>
      </c>
      <c r="T54" s="191">
        <v>0</v>
      </c>
      <c r="U54" s="191">
        <v>0</v>
      </c>
      <c r="V54" s="191">
        <v>208190.12527000002</v>
      </c>
    </row>
    <row r="55" spans="1:22" s="201" customFormat="1" ht="15" customHeight="1">
      <c r="A55" s="234" t="s">
        <v>519</v>
      </c>
      <c r="B55" s="244">
        <v>117764.79776999999</v>
      </c>
      <c r="C55" s="244">
        <v>208665.22975999999</v>
      </c>
      <c r="D55" s="244">
        <v>101869.59938</v>
      </c>
      <c r="E55" s="244">
        <v>209473.70365000001</v>
      </c>
      <c r="F55" s="244">
        <v>105069.66895000001</v>
      </c>
      <c r="G55" s="244">
        <v>302424.98054000002</v>
      </c>
      <c r="H55" s="244">
        <v>78447.426219999994</v>
      </c>
      <c r="I55" s="244">
        <v>282225.21281</v>
      </c>
      <c r="J55" s="244">
        <v>243838.92299000002</v>
      </c>
      <c r="K55" s="244">
        <v>66975.724969999996</v>
      </c>
      <c r="L55" s="244">
        <v>68433.259669999999</v>
      </c>
      <c r="M55" s="244">
        <v>58792.634130000006</v>
      </c>
      <c r="N55" s="244">
        <v>22468.149920000003</v>
      </c>
      <c r="O55" s="244">
        <v>38692.010390000003</v>
      </c>
      <c r="P55" s="244">
        <v>19191.949109999998</v>
      </c>
      <c r="Q55" s="244">
        <v>116190.47074999999</v>
      </c>
      <c r="R55" s="244">
        <v>164827.32634</v>
      </c>
      <c r="S55" s="244">
        <v>81761.802930000005</v>
      </c>
      <c r="T55" s="244">
        <v>23686.47063</v>
      </c>
      <c r="U55" s="244">
        <v>29818.874239999997</v>
      </c>
      <c r="V55" s="244">
        <v>7621183.6750100004</v>
      </c>
    </row>
    <row r="56" spans="1:22" ht="15" customHeight="1" thickBot="1">
      <c r="A56" s="206"/>
      <c r="B56" s="207"/>
      <c r="C56" s="207"/>
      <c r="D56" s="207"/>
      <c r="E56" s="207"/>
      <c r="F56" s="208"/>
      <c r="G56" s="208"/>
      <c r="H56" s="208"/>
      <c r="I56" s="208"/>
      <c r="J56" s="208"/>
      <c r="K56" s="208"/>
      <c r="L56" s="208"/>
      <c r="M56" s="207"/>
      <c r="N56" s="207"/>
      <c r="O56" s="207"/>
      <c r="P56" s="207"/>
      <c r="Q56" s="207"/>
      <c r="R56" s="207"/>
      <c r="S56" s="207"/>
      <c r="T56" s="207"/>
      <c r="U56" s="207"/>
      <c r="V56" s="207"/>
    </row>
    <row r="57" spans="1:22" ht="15" customHeight="1" thickTop="1">
      <c r="A57" s="437" t="s">
        <v>503</v>
      </c>
      <c r="B57" s="437"/>
      <c r="C57" s="437"/>
      <c r="D57" s="437"/>
      <c r="E57" s="437"/>
      <c r="F57" s="437"/>
      <c r="G57" s="437"/>
      <c r="H57" s="367"/>
      <c r="I57" s="367"/>
      <c r="J57" s="200"/>
      <c r="K57" s="200"/>
      <c r="L57" s="200"/>
      <c r="M57" s="210"/>
      <c r="N57" s="210"/>
      <c r="O57" s="210"/>
      <c r="P57" s="210"/>
      <c r="Q57" s="210"/>
      <c r="R57" s="210"/>
      <c r="S57" s="210"/>
      <c r="T57" s="210"/>
      <c r="U57" s="210"/>
      <c r="V57" s="210"/>
    </row>
    <row r="58" spans="1:22" ht="15" customHeight="1">
      <c r="A58" s="190" t="s">
        <v>603</v>
      </c>
      <c r="B58" s="190"/>
      <c r="C58" s="466"/>
      <c r="D58" s="464"/>
      <c r="E58" s="190"/>
      <c r="F58" s="190"/>
      <c r="G58" s="190"/>
      <c r="H58" s="190"/>
      <c r="I58" s="190"/>
      <c r="J58" s="191"/>
      <c r="K58" s="191"/>
      <c r="L58" s="191"/>
      <c r="M58" s="168"/>
      <c r="N58" s="168"/>
      <c r="O58" s="168"/>
      <c r="P58" s="168"/>
      <c r="Q58" s="168"/>
      <c r="R58" s="168"/>
      <c r="S58" s="168"/>
      <c r="T58" s="168"/>
      <c r="U58" s="168"/>
      <c r="V58" s="168"/>
    </row>
    <row r="59" spans="1:22" ht="15" customHeight="1">
      <c r="A59" s="217"/>
      <c r="B59" s="168"/>
      <c r="C59" s="168"/>
      <c r="D59" s="168"/>
      <c r="E59" s="168"/>
      <c r="F59" s="191"/>
      <c r="G59" s="191"/>
      <c r="H59" s="191"/>
      <c r="I59" s="191"/>
      <c r="J59" s="191"/>
      <c r="K59" s="191"/>
      <c r="L59" s="191"/>
      <c r="M59" s="191"/>
      <c r="N59" s="191"/>
      <c r="O59" s="168"/>
      <c r="P59" s="168"/>
      <c r="Q59" s="168"/>
      <c r="R59" s="168"/>
      <c r="S59" s="168"/>
      <c r="T59" s="168"/>
      <c r="U59" s="168"/>
      <c r="V59" s="168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42"/>
  <sheetViews>
    <sheetView zoomScaleNormal="100" workbookViewId="0">
      <selection activeCell="C21" sqref="C21"/>
    </sheetView>
  </sheetViews>
  <sheetFormatPr baseColWidth="10" defaultColWidth="11.42578125" defaultRowHeight="12.75"/>
  <cols>
    <col min="1" max="1" width="53.7109375" style="193" customWidth="1"/>
    <col min="2" max="22" width="15.7109375" style="192" customWidth="1"/>
    <col min="23" max="258" width="11.42578125" style="192"/>
    <col min="259" max="259" width="53.7109375" style="192" customWidth="1"/>
    <col min="260" max="278" width="15.7109375" style="192" customWidth="1"/>
    <col min="279" max="514" width="11.42578125" style="192"/>
    <col min="515" max="515" width="53.7109375" style="192" customWidth="1"/>
    <col min="516" max="534" width="15.7109375" style="192" customWidth="1"/>
    <col min="535" max="770" width="11.42578125" style="192"/>
    <col min="771" max="771" width="53.7109375" style="192" customWidth="1"/>
    <col min="772" max="790" width="15.7109375" style="192" customWidth="1"/>
    <col min="791" max="1026" width="11.42578125" style="192"/>
    <col min="1027" max="1027" width="53.7109375" style="192" customWidth="1"/>
    <col min="1028" max="1046" width="15.7109375" style="192" customWidth="1"/>
    <col min="1047" max="1282" width="11.42578125" style="192"/>
    <col min="1283" max="1283" width="53.7109375" style="192" customWidth="1"/>
    <col min="1284" max="1302" width="15.7109375" style="192" customWidth="1"/>
    <col min="1303" max="1538" width="11.42578125" style="192"/>
    <col min="1539" max="1539" width="53.7109375" style="192" customWidth="1"/>
    <col min="1540" max="1558" width="15.7109375" style="192" customWidth="1"/>
    <col min="1559" max="1794" width="11.42578125" style="192"/>
    <col min="1795" max="1795" width="53.7109375" style="192" customWidth="1"/>
    <col min="1796" max="1814" width="15.7109375" style="192" customWidth="1"/>
    <col min="1815" max="2050" width="11.42578125" style="192"/>
    <col min="2051" max="2051" width="53.7109375" style="192" customWidth="1"/>
    <col min="2052" max="2070" width="15.7109375" style="192" customWidth="1"/>
    <col min="2071" max="2306" width="11.42578125" style="192"/>
    <col min="2307" max="2307" width="53.7109375" style="192" customWidth="1"/>
    <col min="2308" max="2326" width="15.7109375" style="192" customWidth="1"/>
    <col min="2327" max="2562" width="11.42578125" style="192"/>
    <col min="2563" max="2563" width="53.7109375" style="192" customWidth="1"/>
    <col min="2564" max="2582" width="15.7109375" style="192" customWidth="1"/>
    <col min="2583" max="2818" width="11.42578125" style="192"/>
    <col min="2819" max="2819" width="53.7109375" style="192" customWidth="1"/>
    <col min="2820" max="2838" width="15.7109375" style="192" customWidth="1"/>
    <col min="2839" max="3074" width="11.42578125" style="192"/>
    <col min="3075" max="3075" width="53.7109375" style="192" customWidth="1"/>
    <col min="3076" max="3094" width="15.7109375" style="192" customWidth="1"/>
    <col min="3095" max="3330" width="11.42578125" style="192"/>
    <col min="3331" max="3331" width="53.7109375" style="192" customWidth="1"/>
    <col min="3332" max="3350" width="15.7109375" style="192" customWidth="1"/>
    <col min="3351" max="3586" width="11.42578125" style="192"/>
    <col min="3587" max="3587" width="53.7109375" style="192" customWidth="1"/>
    <col min="3588" max="3606" width="15.7109375" style="192" customWidth="1"/>
    <col min="3607" max="3842" width="11.42578125" style="192"/>
    <col min="3843" max="3843" width="53.7109375" style="192" customWidth="1"/>
    <col min="3844" max="3862" width="15.7109375" style="192" customWidth="1"/>
    <col min="3863" max="4098" width="11.42578125" style="192"/>
    <col min="4099" max="4099" width="53.7109375" style="192" customWidth="1"/>
    <col min="4100" max="4118" width="15.7109375" style="192" customWidth="1"/>
    <col min="4119" max="4354" width="11.42578125" style="192"/>
    <col min="4355" max="4355" width="53.7109375" style="192" customWidth="1"/>
    <col min="4356" max="4374" width="15.7109375" style="192" customWidth="1"/>
    <col min="4375" max="4610" width="11.42578125" style="192"/>
    <col min="4611" max="4611" width="53.7109375" style="192" customWidth="1"/>
    <col min="4612" max="4630" width="15.7109375" style="192" customWidth="1"/>
    <col min="4631" max="4866" width="11.42578125" style="192"/>
    <col min="4867" max="4867" width="53.7109375" style="192" customWidth="1"/>
    <col min="4868" max="4886" width="15.7109375" style="192" customWidth="1"/>
    <col min="4887" max="5122" width="11.42578125" style="192"/>
    <col min="5123" max="5123" width="53.7109375" style="192" customWidth="1"/>
    <col min="5124" max="5142" width="15.7109375" style="192" customWidth="1"/>
    <col min="5143" max="5378" width="11.42578125" style="192"/>
    <col min="5379" max="5379" width="53.7109375" style="192" customWidth="1"/>
    <col min="5380" max="5398" width="15.7109375" style="192" customWidth="1"/>
    <col min="5399" max="5634" width="11.42578125" style="192"/>
    <col min="5635" max="5635" width="53.7109375" style="192" customWidth="1"/>
    <col min="5636" max="5654" width="15.7109375" style="192" customWidth="1"/>
    <col min="5655" max="5890" width="11.42578125" style="192"/>
    <col min="5891" max="5891" width="53.7109375" style="192" customWidth="1"/>
    <col min="5892" max="5910" width="15.7109375" style="192" customWidth="1"/>
    <col min="5911" max="6146" width="11.42578125" style="192"/>
    <col min="6147" max="6147" width="53.7109375" style="192" customWidth="1"/>
    <col min="6148" max="6166" width="15.7109375" style="192" customWidth="1"/>
    <col min="6167" max="6402" width="11.42578125" style="192"/>
    <col min="6403" max="6403" width="53.7109375" style="192" customWidth="1"/>
    <col min="6404" max="6422" width="15.7109375" style="192" customWidth="1"/>
    <col min="6423" max="6658" width="11.42578125" style="192"/>
    <col min="6659" max="6659" width="53.7109375" style="192" customWidth="1"/>
    <col min="6660" max="6678" width="15.7109375" style="192" customWidth="1"/>
    <col min="6679" max="6914" width="11.42578125" style="192"/>
    <col min="6915" max="6915" width="53.7109375" style="192" customWidth="1"/>
    <col min="6916" max="6934" width="15.7109375" style="192" customWidth="1"/>
    <col min="6935" max="7170" width="11.42578125" style="192"/>
    <col min="7171" max="7171" width="53.7109375" style="192" customWidth="1"/>
    <col min="7172" max="7190" width="15.7109375" style="192" customWidth="1"/>
    <col min="7191" max="7426" width="11.42578125" style="192"/>
    <col min="7427" max="7427" width="53.7109375" style="192" customWidth="1"/>
    <col min="7428" max="7446" width="15.7109375" style="192" customWidth="1"/>
    <col min="7447" max="7682" width="11.42578125" style="192"/>
    <col min="7683" max="7683" width="53.7109375" style="192" customWidth="1"/>
    <col min="7684" max="7702" width="15.7109375" style="192" customWidth="1"/>
    <col min="7703" max="7938" width="11.42578125" style="192"/>
    <col min="7939" max="7939" width="53.7109375" style="192" customWidth="1"/>
    <col min="7940" max="7958" width="15.7109375" style="192" customWidth="1"/>
    <col min="7959" max="8194" width="11.42578125" style="192"/>
    <col min="8195" max="8195" width="53.7109375" style="192" customWidth="1"/>
    <col min="8196" max="8214" width="15.7109375" style="192" customWidth="1"/>
    <col min="8215" max="8450" width="11.42578125" style="192"/>
    <col min="8451" max="8451" width="53.7109375" style="192" customWidth="1"/>
    <col min="8452" max="8470" width="15.7109375" style="192" customWidth="1"/>
    <col min="8471" max="8706" width="11.42578125" style="192"/>
    <col min="8707" max="8707" width="53.7109375" style="192" customWidth="1"/>
    <col min="8708" max="8726" width="15.7109375" style="192" customWidth="1"/>
    <col min="8727" max="8962" width="11.42578125" style="192"/>
    <col min="8963" max="8963" width="53.7109375" style="192" customWidth="1"/>
    <col min="8964" max="8982" width="15.7109375" style="192" customWidth="1"/>
    <col min="8983" max="9218" width="11.42578125" style="192"/>
    <col min="9219" max="9219" width="53.7109375" style="192" customWidth="1"/>
    <col min="9220" max="9238" width="15.7109375" style="192" customWidth="1"/>
    <col min="9239" max="9474" width="11.42578125" style="192"/>
    <col min="9475" max="9475" width="53.7109375" style="192" customWidth="1"/>
    <col min="9476" max="9494" width="15.7109375" style="192" customWidth="1"/>
    <col min="9495" max="9730" width="11.42578125" style="192"/>
    <col min="9731" max="9731" width="53.7109375" style="192" customWidth="1"/>
    <col min="9732" max="9750" width="15.7109375" style="192" customWidth="1"/>
    <col min="9751" max="9986" width="11.42578125" style="192"/>
    <col min="9987" max="9987" width="53.7109375" style="192" customWidth="1"/>
    <col min="9988" max="10006" width="15.7109375" style="192" customWidth="1"/>
    <col min="10007" max="10242" width="11.42578125" style="192"/>
    <col min="10243" max="10243" width="53.7109375" style="192" customWidth="1"/>
    <col min="10244" max="10262" width="15.7109375" style="192" customWidth="1"/>
    <col min="10263" max="10498" width="11.42578125" style="192"/>
    <col min="10499" max="10499" width="53.7109375" style="192" customWidth="1"/>
    <col min="10500" max="10518" width="15.7109375" style="192" customWidth="1"/>
    <col min="10519" max="10754" width="11.42578125" style="192"/>
    <col min="10755" max="10755" width="53.7109375" style="192" customWidth="1"/>
    <col min="10756" max="10774" width="15.7109375" style="192" customWidth="1"/>
    <col min="10775" max="11010" width="11.42578125" style="192"/>
    <col min="11011" max="11011" width="53.7109375" style="192" customWidth="1"/>
    <col min="11012" max="11030" width="15.7109375" style="192" customWidth="1"/>
    <col min="11031" max="11266" width="11.42578125" style="192"/>
    <col min="11267" max="11267" width="53.7109375" style="192" customWidth="1"/>
    <col min="11268" max="11286" width="15.7109375" style="192" customWidth="1"/>
    <col min="11287" max="11522" width="11.42578125" style="192"/>
    <col min="11523" max="11523" width="53.7109375" style="192" customWidth="1"/>
    <col min="11524" max="11542" width="15.7109375" style="192" customWidth="1"/>
    <col min="11543" max="11778" width="11.42578125" style="192"/>
    <col min="11779" max="11779" width="53.7109375" style="192" customWidth="1"/>
    <col min="11780" max="11798" width="15.7109375" style="192" customWidth="1"/>
    <col min="11799" max="12034" width="11.42578125" style="192"/>
    <col min="12035" max="12035" width="53.7109375" style="192" customWidth="1"/>
    <col min="12036" max="12054" width="15.7109375" style="192" customWidth="1"/>
    <col min="12055" max="12290" width="11.42578125" style="192"/>
    <col min="12291" max="12291" width="53.7109375" style="192" customWidth="1"/>
    <col min="12292" max="12310" width="15.7109375" style="192" customWidth="1"/>
    <col min="12311" max="12546" width="11.42578125" style="192"/>
    <col min="12547" max="12547" width="53.7109375" style="192" customWidth="1"/>
    <col min="12548" max="12566" width="15.7109375" style="192" customWidth="1"/>
    <col min="12567" max="12802" width="11.42578125" style="192"/>
    <col min="12803" max="12803" width="53.7109375" style="192" customWidth="1"/>
    <col min="12804" max="12822" width="15.7109375" style="192" customWidth="1"/>
    <col min="12823" max="13058" width="11.42578125" style="192"/>
    <col min="13059" max="13059" width="53.7109375" style="192" customWidth="1"/>
    <col min="13060" max="13078" width="15.7109375" style="192" customWidth="1"/>
    <col min="13079" max="13314" width="11.42578125" style="192"/>
    <col min="13315" max="13315" width="53.7109375" style="192" customWidth="1"/>
    <col min="13316" max="13334" width="15.7109375" style="192" customWidth="1"/>
    <col min="13335" max="13570" width="11.42578125" style="192"/>
    <col min="13571" max="13571" width="53.7109375" style="192" customWidth="1"/>
    <col min="13572" max="13590" width="15.7109375" style="192" customWidth="1"/>
    <col min="13591" max="13826" width="11.42578125" style="192"/>
    <col min="13827" max="13827" width="53.7109375" style="192" customWidth="1"/>
    <col min="13828" max="13846" width="15.7109375" style="192" customWidth="1"/>
    <col min="13847" max="14082" width="11.42578125" style="192"/>
    <col min="14083" max="14083" width="53.7109375" style="192" customWidth="1"/>
    <col min="14084" max="14102" width="15.7109375" style="192" customWidth="1"/>
    <col min="14103" max="14338" width="11.42578125" style="192"/>
    <col min="14339" max="14339" width="53.7109375" style="192" customWidth="1"/>
    <col min="14340" max="14358" width="15.7109375" style="192" customWidth="1"/>
    <col min="14359" max="14594" width="11.42578125" style="192"/>
    <col min="14595" max="14595" width="53.7109375" style="192" customWidth="1"/>
    <col min="14596" max="14614" width="15.7109375" style="192" customWidth="1"/>
    <col min="14615" max="14850" width="11.42578125" style="192"/>
    <col min="14851" max="14851" width="53.7109375" style="192" customWidth="1"/>
    <col min="14852" max="14870" width="15.7109375" style="192" customWidth="1"/>
    <col min="14871" max="15106" width="11.42578125" style="192"/>
    <col min="15107" max="15107" width="53.7109375" style="192" customWidth="1"/>
    <col min="15108" max="15126" width="15.7109375" style="192" customWidth="1"/>
    <col min="15127" max="15362" width="11.42578125" style="192"/>
    <col min="15363" max="15363" width="53.7109375" style="192" customWidth="1"/>
    <col min="15364" max="15382" width="15.7109375" style="192" customWidth="1"/>
    <col min="15383" max="15618" width="11.42578125" style="192"/>
    <col min="15619" max="15619" width="53.7109375" style="192" customWidth="1"/>
    <col min="15620" max="15638" width="15.7109375" style="192" customWidth="1"/>
    <col min="15639" max="15874" width="11.42578125" style="192"/>
    <col min="15875" max="15875" width="53.7109375" style="192" customWidth="1"/>
    <col min="15876" max="15894" width="15.7109375" style="192" customWidth="1"/>
    <col min="15895" max="16130" width="11.42578125" style="192"/>
    <col min="16131" max="16131" width="53.7109375" style="192" customWidth="1"/>
    <col min="16132" max="16150" width="15.7109375" style="192" customWidth="1"/>
    <col min="16151" max="16384" width="11.42578125" style="192"/>
  </cols>
  <sheetData>
    <row r="1" spans="1:22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</row>
    <row r="2" spans="1:22" s="169" customFormat="1" ht="15" customHeight="1">
      <c r="A2" s="586" t="s">
        <v>604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</row>
    <row r="3" spans="1:2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</row>
    <row r="4" spans="1:22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</row>
    <row r="5" spans="1:22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  <c r="R5" s="168"/>
      <c r="S5" s="168"/>
      <c r="T5" s="168"/>
      <c r="U5" s="168"/>
      <c r="V5" s="168"/>
    </row>
    <row r="6" spans="1:22" s="201" customFormat="1" ht="30" customHeight="1">
      <c r="A6" s="195" t="s">
        <v>666</v>
      </c>
      <c r="B6" s="196" t="s">
        <v>97</v>
      </c>
      <c r="C6" s="196" t="s">
        <v>98</v>
      </c>
      <c r="D6" s="196" t="s">
        <v>99</v>
      </c>
      <c r="E6" s="196" t="s">
        <v>100</v>
      </c>
      <c r="F6" s="196" t="s">
        <v>101</v>
      </c>
      <c r="G6" s="196" t="s">
        <v>102</v>
      </c>
      <c r="H6" s="196" t="s">
        <v>103</v>
      </c>
      <c r="I6" s="196" t="s">
        <v>104</v>
      </c>
      <c r="J6" s="196" t="s">
        <v>105</v>
      </c>
      <c r="K6" s="196" t="s">
        <v>106</v>
      </c>
      <c r="L6" s="196" t="s">
        <v>107</v>
      </c>
      <c r="M6" s="196" t="s">
        <v>108</v>
      </c>
      <c r="N6" s="196" t="s">
        <v>109</v>
      </c>
      <c r="O6" s="196" t="s">
        <v>110</v>
      </c>
      <c r="P6" s="196" t="s">
        <v>111</v>
      </c>
      <c r="Q6" s="196" t="s">
        <v>112</v>
      </c>
      <c r="R6" s="196" t="s">
        <v>113</v>
      </c>
      <c r="S6" s="196" t="s">
        <v>114</v>
      </c>
      <c r="T6" s="196" t="s">
        <v>115</v>
      </c>
      <c r="U6" s="196" t="s">
        <v>116</v>
      </c>
      <c r="V6" s="197" t="s">
        <v>117</v>
      </c>
    </row>
    <row r="7" spans="1:22" s="201" customFormat="1" ht="15" customHeight="1">
      <c r="A7" s="228" t="s">
        <v>607</v>
      </c>
      <c r="B7" s="191">
        <v>13905.419250000001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0</v>
      </c>
      <c r="J7" s="191">
        <v>0</v>
      </c>
      <c r="K7" s="191">
        <v>0</v>
      </c>
      <c r="L7" s="191">
        <v>0</v>
      </c>
      <c r="M7" s="191">
        <v>0</v>
      </c>
      <c r="N7" s="191">
        <v>0</v>
      </c>
      <c r="O7" s="191">
        <v>0</v>
      </c>
      <c r="P7" s="191">
        <v>0</v>
      </c>
      <c r="Q7" s="191">
        <v>0</v>
      </c>
      <c r="R7" s="191">
        <v>0</v>
      </c>
      <c r="S7" s="191">
        <v>0</v>
      </c>
      <c r="T7" s="191">
        <v>0</v>
      </c>
      <c r="U7" s="191">
        <v>0</v>
      </c>
      <c r="V7" s="191">
        <v>0</v>
      </c>
    </row>
    <row r="8" spans="1:22" s="317" customFormat="1" ht="15" customHeight="1">
      <c r="A8" s="228" t="s">
        <v>608</v>
      </c>
      <c r="B8" s="191">
        <v>11878.94989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0</v>
      </c>
    </row>
    <row r="9" spans="1:22" s="317" customFormat="1" ht="15" customHeight="1">
      <c r="A9" s="228" t="s">
        <v>609</v>
      </c>
      <c r="B9" s="191">
        <v>46606.276479999993</v>
      </c>
      <c r="C9" s="191">
        <v>0</v>
      </c>
      <c r="D9" s="191">
        <v>0</v>
      </c>
      <c r="E9" s="191">
        <v>0</v>
      </c>
      <c r="F9" s="191">
        <v>3542.4319700000001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0</v>
      </c>
    </row>
    <row r="10" spans="1:22" s="317" customFormat="1" ht="15" customHeight="1">
      <c r="A10" s="228" t="s">
        <v>610</v>
      </c>
      <c r="B10" s="191">
        <v>121773.54948</v>
      </c>
      <c r="C10" s="191">
        <v>54938.634700000002</v>
      </c>
      <c r="D10" s="191">
        <v>6654.4736399999992</v>
      </c>
      <c r="E10" s="191">
        <v>7532.5255900000002</v>
      </c>
      <c r="F10" s="191">
        <v>14202.161</v>
      </c>
      <c r="G10" s="191">
        <v>9812.0425999999989</v>
      </c>
      <c r="H10" s="191">
        <v>0</v>
      </c>
      <c r="I10" s="191">
        <v>3255.9395800000002</v>
      </c>
      <c r="J10" s="191">
        <v>0</v>
      </c>
      <c r="K10" s="191">
        <v>0</v>
      </c>
      <c r="L10" s="191">
        <v>0</v>
      </c>
      <c r="M10" s="191">
        <v>1454.53979</v>
      </c>
      <c r="N10" s="191">
        <v>1625.12419</v>
      </c>
      <c r="O10" s="191">
        <v>0</v>
      </c>
      <c r="P10" s="191">
        <v>0</v>
      </c>
      <c r="Q10" s="191">
        <v>0</v>
      </c>
      <c r="R10" s="191">
        <v>0</v>
      </c>
      <c r="S10" s="191">
        <v>0</v>
      </c>
      <c r="T10" s="191">
        <v>0</v>
      </c>
      <c r="U10" s="191">
        <v>6892.2964499999998</v>
      </c>
      <c r="V10" s="191">
        <v>0</v>
      </c>
    </row>
    <row r="11" spans="1:22" s="317" customFormat="1" ht="15" customHeight="1">
      <c r="A11" s="228" t="s">
        <v>611</v>
      </c>
      <c r="B11" s="191">
        <v>103463.83527</v>
      </c>
      <c r="C11" s="191">
        <v>87995.967770000003</v>
      </c>
      <c r="D11" s="191">
        <v>27661.365260000002</v>
      </c>
      <c r="E11" s="191">
        <v>10638.882240000001</v>
      </c>
      <c r="F11" s="191">
        <v>33489.924550000003</v>
      </c>
      <c r="G11" s="191">
        <v>59471.65711</v>
      </c>
      <c r="H11" s="191">
        <v>23313.728789999997</v>
      </c>
      <c r="I11" s="191">
        <v>28162.478729999999</v>
      </c>
      <c r="J11" s="191">
        <v>16601.8364</v>
      </c>
      <c r="K11" s="191">
        <v>0</v>
      </c>
      <c r="L11" s="191">
        <v>3729.8157500000002</v>
      </c>
      <c r="M11" s="191">
        <v>5051.4862699999994</v>
      </c>
      <c r="N11" s="191">
        <v>6319.4611500000001</v>
      </c>
      <c r="O11" s="191">
        <v>2968.02153</v>
      </c>
      <c r="P11" s="191">
        <v>1570.39779</v>
      </c>
      <c r="Q11" s="191">
        <v>0</v>
      </c>
      <c r="R11" s="191">
        <v>0</v>
      </c>
      <c r="S11" s="191">
        <v>0</v>
      </c>
      <c r="T11" s="191">
        <v>0</v>
      </c>
      <c r="U11" s="191">
        <v>38100.663130000001</v>
      </c>
      <c r="V11" s="191">
        <v>2412.0328</v>
      </c>
    </row>
    <row r="12" spans="1:22" s="317" customFormat="1" ht="15" customHeight="1">
      <c r="A12" s="228" t="s">
        <v>612</v>
      </c>
      <c r="B12" s="191">
        <v>127463.34043000001</v>
      </c>
      <c r="C12" s="191">
        <v>103087.73365000001</v>
      </c>
      <c r="D12" s="191">
        <v>83359.712430000014</v>
      </c>
      <c r="E12" s="191">
        <v>13053.26556</v>
      </c>
      <c r="F12" s="191">
        <v>48091.819810000001</v>
      </c>
      <c r="G12" s="191">
        <v>79177.507819999999</v>
      </c>
      <c r="H12" s="191">
        <v>40348.31265</v>
      </c>
      <c r="I12" s="191">
        <v>32386.229920000002</v>
      </c>
      <c r="J12" s="191">
        <v>27870.754699999998</v>
      </c>
      <c r="K12" s="191">
        <v>15670.57178</v>
      </c>
      <c r="L12" s="191">
        <v>12012.05688</v>
      </c>
      <c r="M12" s="191">
        <v>14556.70528</v>
      </c>
      <c r="N12" s="191">
        <v>19145.839</v>
      </c>
      <c r="O12" s="191">
        <v>12461.032499999999</v>
      </c>
      <c r="P12" s="191">
        <v>14766.962160000001</v>
      </c>
      <c r="Q12" s="191">
        <v>0</v>
      </c>
      <c r="R12" s="191">
        <v>7577.9558699999998</v>
      </c>
      <c r="S12" s="191">
        <v>6913.13537</v>
      </c>
      <c r="T12" s="191">
        <v>8454.8320100000001</v>
      </c>
      <c r="U12" s="191">
        <v>60969.601689999996</v>
      </c>
      <c r="V12" s="191">
        <v>15083.773150000001</v>
      </c>
    </row>
    <row r="13" spans="1:22" s="317" customFormat="1" ht="15" customHeight="1">
      <c r="A13" s="228" t="s">
        <v>613</v>
      </c>
      <c r="B13" s="191">
        <v>102099.33408</v>
      </c>
      <c r="C13" s="191">
        <v>101890.0258</v>
      </c>
      <c r="D13" s="191">
        <v>59053.664270000001</v>
      </c>
      <c r="E13" s="191">
        <v>9929.3248100000001</v>
      </c>
      <c r="F13" s="191">
        <v>31513.43404</v>
      </c>
      <c r="G13" s="191">
        <v>35638.922170000005</v>
      </c>
      <c r="H13" s="191">
        <v>26379.308649999999</v>
      </c>
      <c r="I13" s="191">
        <v>26946.877270000001</v>
      </c>
      <c r="J13" s="191">
        <v>22305.646510000002</v>
      </c>
      <c r="K13" s="191">
        <v>14634.80638</v>
      </c>
      <c r="L13" s="191">
        <v>12213.31076</v>
      </c>
      <c r="M13" s="191">
        <v>10973.92972</v>
      </c>
      <c r="N13" s="191">
        <v>21732.030059999997</v>
      </c>
      <c r="O13" s="191">
        <v>15930.67691</v>
      </c>
      <c r="P13" s="191">
        <v>11656.229499999999</v>
      </c>
      <c r="Q13" s="191">
        <v>2173.94895</v>
      </c>
      <c r="R13" s="191">
        <v>16370.987529999999</v>
      </c>
      <c r="S13" s="191">
        <v>18846.445629999998</v>
      </c>
      <c r="T13" s="191">
        <v>10919.654359999999</v>
      </c>
      <c r="U13" s="191">
        <v>41685.83728</v>
      </c>
      <c r="V13" s="191">
        <v>31866.014380000001</v>
      </c>
    </row>
    <row r="14" spans="1:22" s="317" customFormat="1" ht="15" customHeight="1">
      <c r="A14" s="228" t="s">
        <v>614</v>
      </c>
      <c r="B14" s="191">
        <v>118473.05392000001</v>
      </c>
      <c r="C14" s="191">
        <v>55892.969149999997</v>
      </c>
      <c r="D14" s="191">
        <v>33797.130299999997</v>
      </c>
      <c r="E14" s="191">
        <v>3463.45183</v>
      </c>
      <c r="F14" s="191">
        <v>16187.882119999998</v>
      </c>
      <c r="G14" s="191">
        <v>20791.818829999997</v>
      </c>
      <c r="H14" s="191">
        <v>18149.931219999999</v>
      </c>
      <c r="I14" s="191">
        <v>14210.90509</v>
      </c>
      <c r="J14" s="191">
        <v>9815.7138000000014</v>
      </c>
      <c r="K14" s="191">
        <v>18846.75706</v>
      </c>
      <c r="L14" s="191">
        <v>7002.0592200000001</v>
      </c>
      <c r="M14" s="191">
        <v>7780.1380399999998</v>
      </c>
      <c r="N14" s="191">
        <v>31750.929499999998</v>
      </c>
      <c r="O14" s="191">
        <v>14448.14517</v>
      </c>
      <c r="P14" s="191">
        <v>8892.4071899999999</v>
      </c>
      <c r="Q14" s="191">
        <v>6148.3951900000002</v>
      </c>
      <c r="R14" s="191">
        <v>8583.2695299999996</v>
      </c>
      <c r="S14" s="191">
        <v>40648.271990000001</v>
      </c>
      <c r="T14" s="191">
        <v>6705.7654499999999</v>
      </c>
      <c r="U14" s="191">
        <v>34248.511229999996</v>
      </c>
      <c r="V14" s="191">
        <v>31536.894620000003</v>
      </c>
    </row>
    <row r="15" spans="1:22" s="317" customFormat="1" ht="15" customHeight="1">
      <c r="A15" s="228" t="s">
        <v>615</v>
      </c>
      <c r="B15" s="191">
        <v>86130.377810000005</v>
      </c>
      <c r="C15" s="191">
        <v>39379.172869999995</v>
      </c>
      <c r="D15" s="191">
        <v>46081.807090000002</v>
      </c>
      <c r="E15" s="191">
        <v>7906.1235199999992</v>
      </c>
      <c r="F15" s="191">
        <v>9160.1736400000009</v>
      </c>
      <c r="G15" s="191">
        <v>11995.689539999999</v>
      </c>
      <c r="H15" s="191">
        <v>12925.598480000001</v>
      </c>
      <c r="I15" s="191">
        <v>9819.0055700000012</v>
      </c>
      <c r="J15" s="191">
        <v>8823.3602699999992</v>
      </c>
      <c r="K15" s="191">
        <v>15497.711660000001</v>
      </c>
      <c r="L15" s="191">
        <v>5485.7967099999996</v>
      </c>
      <c r="M15" s="191">
        <v>6165.4831799999993</v>
      </c>
      <c r="N15" s="191">
        <v>26441.95206</v>
      </c>
      <c r="O15" s="191">
        <v>8096.6777199999997</v>
      </c>
      <c r="P15" s="191">
        <v>3148.3650400000001</v>
      </c>
      <c r="Q15" s="191">
        <v>4844.2304199999999</v>
      </c>
      <c r="R15" s="191">
        <v>3568.8240299999998</v>
      </c>
      <c r="S15" s="191">
        <v>33192.137569999999</v>
      </c>
      <c r="T15" s="191">
        <v>5222.3259200000002</v>
      </c>
      <c r="U15" s="191">
        <v>19952.779039999998</v>
      </c>
      <c r="V15" s="191">
        <v>22924.694899999999</v>
      </c>
    </row>
    <row r="16" spans="1:22" s="317" customFormat="1" ht="15" customHeight="1">
      <c r="A16" s="228" t="s">
        <v>616</v>
      </c>
      <c r="B16" s="191">
        <v>103969.35849</v>
      </c>
      <c r="C16" s="191">
        <v>49111.687989999999</v>
      </c>
      <c r="D16" s="191">
        <v>29100.520980000001</v>
      </c>
      <c r="E16" s="191">
        <v>14184.26757</v>
      </c>
      <c r="F16" s="191">
        <v>12922.20059</v>
      </c>
      <c r="G16" s="191">
        <v>31363.871300000003</v>
      </c>
      <c r="H16" s="191">
        <v>15994.965269999999</v>
      </c>
      <c r="I16" s="191">
        <v>17406.615730000001</v>
      </c>
      <c r="J16" s="191">
        <v>19648.49583</v>
      </c>
      <c r="K16" s="191">
        <v>25838.071459999999</v>
      </c>
      <c r="L16" s="191">
        <v>15423.208070000001</v>
      </c>
      <c r="M16" s="191">
        <v>6765.0490899999995</v>
      </c>
      <c r="N16" s="191">
        <v>37091.831899999997</v>
      </c>
      <c r="O16" s="191">
        <v>12939.43202</v>
      </c>
      <c r="P16" s="191">
        <v>5899.55123</v>
      </c>
      <c r="Q16" s="191">
        <v>5570.9122100000004</v>
      </c>
      <c r="R16" s="191">
        <v>15043.8627</v>
      </c>
      <c r="S16" s="191">
        <v>32914.747029999999</v>
      </c>
      <c r="T16" s="191">
        <v>9147.565779999999</v>
      </c>
      <c r="U16" s="191">
        <v>24129.760600000001</v>
      </c>
      <c r="V16" s="191">
        <v>38362.304450000003</v>
      </c>
    </row>
    <row r="17" spans="1:22" s="317" customFormat="1" ht="15" customHeight="1">
      <c r="A17" s="228" t="s">
        <v>617</v>
      </c>
      <c r="B17" s="191">
        <v>278886.12797999999</v>
      </c>
      <c r="C17" s="191">
        <v>129238.07024</v>
      </c>
      <c r="D17" s="191">
        <v>42262.115460000001</v>
      </c>
      <c r="E17" s="191">
        <v>18243.381649999999</v>
      </c>
      <c r="F17" s="191">
        <v>19665.483390000001</v>
      </c>
      <c r="G17" s="191">
        <v>44820.387060000001</v>
      </c>
      <c r="H17" s="191">
        <v>33542.487309999997</v>
      </c>
      <c r="I17" s="191">
        <v>29325.002660000002</v>
      </c>
      <c r="J17" s="191">
        <v>30531.499889999999</v>
      </c>
      <c r="K17" s="191">
        <v>20945.966390000001</v>
      </c>
      <c r="L17" s="191">
        <v>27011.770680000001</v>
      </c>
      <c r="M17" s="191">
        <v>4910.1440599999996</v>
      </c>
      <c r="N17" s="191">
        <v>56194.722710000002</v>
      </c>
      <c r="O17" s="191">
        <v>38485.784719999996</v>
      </c>
      <c r="P17" s="191">
        <v>15646.948759999999</v>
      </c>
      <c r="Q17" s="191">
        <v>11652.303330000001</v>
      </c>
      <c r="R17" s="191">
        <v>26883.462800000001</v>
      </c>
      <c r="S17" s="191">
        <v>34673.118289999999</v>
      </c>
      <c r="T17" s="191">
        <v>8324.04241</v>
      </c>
      <c r="U17" s="191">
        <v>29744.522229999999</v>
      </c>
      <c r="V17" s="191">
        <v>87053.640639999998</v>
      </c>
    </row>
    <row r="18" spans="1:22" s="317" customFormat="1" ht="15" customHeight="1">
      <c r="A18" s="228" t="s">
        <v>618</v>
      </c>
      <c r="B18" s="191">
        <v>167580.07441</v>
      </c>
      <c r="C18" s="191">
        <v>130602.55175</v>
      </c>
      <c r="D18" s="191">
        <v>12903.26397</v>
      </c>
      <c r="E18" s="191">
        <v>8635.2980399999997</v>
      </c>
      <c r="F18" s="191">
        <v>13640.218550000001</v>
      </c>
      <c r="G18" s="191">
        <v>31484.9018</v>
      </c>
      <c r="H18" s="191">
        <v>22149.036339999999</v>
      </c>
      <c r="I18" s="191">
        <v>19905.419719999998</v>
      </c>
      <c r="J18" s="191">
        <v>24976.606239999997</v>
      </c>
      <c r="K18" s="191">
        <v>22212.148219999999</v>
      </c>
      <c r="L18" s="191">
        <v>16000.546630000001</v>
      </c>
      <c r="M18" s="191">
        <v>3906.3993500000001</v>
      </c>
      <c r="N18" s="191">
        <v>41062.209259999996</v>
      </c>
      <c r="O18" s="191">
        <v>20652.712230000001</v>
      </c>
      <c r="P18" s="191">
        <v>8230.1912300000004</v>
      </c>
      <c r="Q18" s="191">
        <v>24566.981769999999</v>
      </c>
      <c r="R18" s="191">
        <v>17524.37112</v>
      </c>
      <c r="S18" s="191">
        <v>16746.400949999999</v>
      </c>
      <c r="T18" s="191">
        <v>12699.07928</v>
      </c>
      <c r="U18" s="191">
        <v>22818.497010000003</v>
      </c>
      <c r="V18" s="191">
        <v>69588.720409999994</v>
      </c>
    </row>
    <row r="19" spans="1:22" s="317" customFormat="1" ht="15" customHeight="1">
      <c r="A19" s="228" t="s">
        <v>619</v>
      </c>
      <c r="B19" s="191">
        <v>7831.0975799999997</v>
      </c>
      <c r="C19" s="191">
        <v>7411.9803000000002</v>
      </c>
      <c r="D19" s="191">
        <v>291.52352000000002</v>
      </c>
      <c r="E19" s="191">
        <v>288.07115999999996</v>
      </c>
      <c r="F19" s="191">
        <v>410.65866999999997</v>
      </c>
      <c r="G19" s="191">
        <v>907.24033999999995</v>
      </c>
      <c r="H19" s="191">
        <v>399.73356999999999</v>
      </c>
      <c r="I19" s="191">
        <v>524.43979999999999</v>
      </c>
      <c r="J19" s="191">
        <v>1389.65806</v>
      </c>
      <c r="K19" s="191">
        <v>820.61000999999999</v>
      </c>
      <c r="L19" s="191">
        <v>1072.5896699999998</v>
      </c>
      <c r="M19" s="191">
        <v>175.43785</v>
      </c>
      <c r="N19" s="191">
        <v>1777.18335</v>
      </c>
      <c r="O19" s="191">
        <v>482.50071000000003</v>
      </c>
      <c r="P19" s="191">
        <v>297.72682000000003</v>
      </c>
      <c r="Q19" s="191">
        <v>1341.06898</v>
      </c>
      <c r="R19" s="191">
        <v>650.35791000000006</v>
      </c>
      <c r="S19" s="191">
        <v>625.26993000000004</v>
      </c>
      <c r="T19" s="191">
        <v>712.78816000000006</v>
      </c>
      <c r="U19" s="191">
        <v>849.58506999999997</v>
      </c>
      <c r="V19" s="191">
        <v>2276.1331099999998</v>
      </c>
    </row>
    <row r="20" spans="1:22" s="317" customFormat="1" ht="15" customHeight="1">
      <c r="A20" s="228" t="s">
        <v>620</v>
      </c>
      <c r="B20" s="191">
        <v>8284.3857900000003</v>
      </c>
      <c r="C20" s="191">
        <v>2373.4263700000001</v>
      </c>
      <c r="D20" s="191">
        <v>89.337779999999995</v>
      </c>
      <c r="E20" s="191">
        <v>65.259389999999996</v>
      </c>
      <c r="F20" s="191">
        <v>120.14892</v>
      </c>
      <c r="G20" s="191">
        <v>302.51515999999998</v>
      </c>
      <c r="H20" s="191">
        <v>124.38045</v>
      </c>
      <c r="I20" s="191">
        <v>167.22204000000002</v>
      </c>
      <c r="J20" s="191">
        <v>287.29543000000001</v>
      </c>
      <c r="K20" s="191">
        <v>230.35909000000001</v>
      </c>
      <c r="L20" s="191">
        <v>293.68215999999995</v>
      </c>
      <c r="M20" s="191">
        <v>39.133209999999998</v>
      </c>
      <c r="N20" s="191">
        <v>563.6458100000001</v>
      </c>
      <c r="O20" s="191">
        <v>93.064610000000002</v>
      </c>
      <c r="P20" s="191">
        <v>56.345500000000001</v>
      </c>
      <c r="Q20" s="191">
        <v>391.46915000000001</v>
      </c>
      <c r="R20" s="191">
        <v>192.35021</v>
      </c>
      <c r="S20" s="191">
        <v>161.88427999999999</v>
      </c>
      <c r="T20" s="191">
        <v>203.06711999999999</v>
      </c>
      <c r="U20" s="191">
        <v>276.33780999999999</v>
      </c>
      <c r="V20" s="191">
        <v>585.44214999999997</v>
      </c>
    </row>
    <row r="21" spans="1:22" s="317" customFormat="1" ht="15" customHeight="1">
      <c r="A21" s="359" t="s">
        <v>501</v>
      </c>
      <c r="B21" s="327">
        <v>1298345.1808600002</v>
      </c>
      <c r="C21" s="327">
        <v>761922.22059000016</v>
      </c>
      <c r="D21" s="327">
        <v>341254.91469999996</v>
      </c>
      <c r="E21" s="327">
        <v>93939.851360000001</v>
      </c>
      <c r="F21" s="327">
        <v>202946.53724999999</v>
      </c>
      <c r="G21" s="327">
        <v>325766.55373000004</v>
      </c>
      <c r="H21" s="327">
        <v>193327.48272999999</v>
      </c>
      <c r="I21" s="327">
        <v>182110.13610999999</v>
      </c>
      <c r="J21" s="327">
        <v>162250.86712999997</v>
      </c>
      <c r="K21" s="327">
        <v>134697.00205000001</v>
      </c>
      <c r="L21" s="327">
        <v>100244.83653</v>
      </c>
      <c r="M21" s="327">
        <v>61778.44584</v>
      </c>
      <c r="N21" s="327">
        <v>243704.92898999999</v>
      </c>
      <c r="O21" s="327">
        <v>126558.04811999999</v>
      </c>
      <c r="P21" s="327">
        <v>70165.125219999987</v>
      </c>
      <c r="Q21" s="327">
        <v>56689.310000000005</v>
      </c>
      <c r="R21" s="327">
        <v>96395.44170000001</v>
      </c>
      <c r="S21" s="327">
        <v>184721.41104000001</v>
      </c>
      <c r="T21" s="327">
        <v>62389.120489999994</v>
      </c>
      <c r="U21" s="327">
        <v>279668.39153999998</v>
      </c>
      <c r="V21" s="327">
        <v>301689.65061000001</v>
      </c>
    </row>
    <row r="22" spans="1:22" s="317" customFormat="1" ht="15" customHeight="1">
      <c r="A22" s="228" t="s">
        <v>579</v>
      </c>
      <c r="B22" s="200">
        <v>0.17036004342785782</v>
      </c>
      <c r="C22" s="200">
        <v>9.9974263009459788E-2</v>
      </c>
      <c r="D22" s="200">
        <v>4.4777153984392311E-2</v>
      </c>
      <c r="E22" s="200">
        <v>1.2326149773741694E-2</v>
      </c>
      <c r="F22" s="200">
        <v>2.6629267323611268E-2</v>
      </c>
      <c r="G22" s="200">
        <v>4.2744876369491959E-2</v>
      </c>
      <c r="H22" s="200">
        <v>2.5367120269099395E-2</v>
      </c>
      <c r="I22" s="200">
        <v>2.3895256172016422E-2</v>
      </c>
      <c r="J22" s="200">
        <v>2.1289457671160646E-2</v>
      </c>
      <c r="K22" s="200">
        <v>1.7674026489350538E-2</v>
      </c>
      <c r="L22" s="200">
        <v>1.3153447139039976E-2</v>
      </c>
      <c r="M22" s="200">
        <v>8.1061484044148216E-3</v>
      </c>
      <c r="N22" s="200">
        <v>3.1977306881378738E-2</v>
      </c>
      <c r="O22" s="200">
        <v>1.6606088189572883E-2</v>
      </c>
      <c r="P22" s="200">
        <v>9.2065915565555604E-3</v>
      </c>
      <c r="Q22" s="200">
        <v>7.4383865368516889E-3</v>
      </c>
      <c r="R22" s="200">
        <v>1.2648355673320982E-2</v>
      </c>
      <c r="S22" s="200">
        <v>2.4237889946943838E-2</v>
      </c>
      <c r="T22" s="200">
        <v>8.1862769876513541E-3</v>
      </c>
      <c r="U22" s="200">
        <v>3.6696188371566039E-2</v>
      </c>
      <c r="V22" s="200">
        <v>3.9585668539710815E-2</v>
      </c>
    </row>
    <row r="23" spans="1:22" s="201" customFormat="1" ht="30" customHeight="1">
      <c r="A23" s="195" t="s">
        <v>621</v>
      </c>
      <c r="B23" s="196" t="s">
        <v>97</v>
      </c>
      <c r="C23" s="196" t="s">
        <v>98</v>
      </c>
      <c r="D23" s="196" t="s">
        <v>99</v>
      </c>
      <c r="E23" s="196" t="s">
        <v>100</v>
      </c>
      <c r="F23" s="196" t="s">
        <v>101</v>
      </c>
      <c r="G23" s="196" t="s">
        <v>102</v>
      </c>
      <c r="H23" s="196" t="s">
        <v>103</v>
      </c>
      <c r="I23" s="196" t="s">
        <v>104</v>
      </c>
      <c r="J23" s="196" t="s">
        <v>105</v>
      </c>
      <c r="K23" s="196" t="s">
        <v>106</v>
      </c>
      <c r="L23" s="196" t="s">
        <v>107</v>
      </c>
      <c r="M23" s="196" t="s">
        <v>108</v>
      </c>
      <c r="N23" s="196" t="s">
        <v>109</v>
      </c>
      <c r="O23" s="196" t="s">
        <v>110</v>
      </c>
      <c r="P23" s="196" t="s">
        <v>111</v>
      </c>
      <c r="Q23" s="196" t="s">
        <v>112</v>
      </c>
      <c r="R23" s="196" t="s">
        <v>113</v>
      </c>
      <c r="S23" s="196" t="s">
        <v>114</v>
      </c>
      <c r="T23" s="196" t="s">
        <v>115</v>
      </c>
      <c r="U23" s="196" t="s">
        <v>116</v>
      </c>
      <c r="V23" s="196" t="s">
        <v>117</v>
      </c>
    </row>
    <row r="24" spans="1:22" ht="15" customHeight="1">
      <c r="A24" s="228" t="s">
        <v>607</v>
      </c>
      <c r="B24" s="191">
        <v>1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0</v>
      </c>
    </row>
    <row r="25" spans="1:22" ht="15" customHeight="1">
      <c r="A25" s="228" t="s">
        <v>608</v>
      </c>
      <c r="B25" s="191">
        <v>1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91">
        <v>0</v>
      </c>
      <c r="U25" s="191">
        <v>0</v>
      </c>
      <c r="V25" s="191">
        <v>0</v>
      </c>
    </row>
    <row r="26" spans="1:22" ht="15" customHeight="1">
      <c r="A26" s="228" t="s">
        <v>609</v>
      </c>
      <c r="B26" s="191">
        <v>10</v>
      </c>
      <c r="C26" s="191">
        <v>0</v>
      </c>
      <c r="D26" s="191">
        <v>0</v>
      </c>
      <c r="E26" s="191">
        <v>0</v>
      </c>
      <c r="F26" s="191">
        <v>1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  <c r="R26" s="191">
        <v>0</v>
      </c>
      <c r="S26" s="191">
        <v>0</v>
      </c>
      <c r="T26" s="191">
        <v>0</v>
      </c>
      <c r="U26" s="191">
        <v>0</v>
      </c>
      <c r="V26" s="191">
        <v>0</v>
      </c>
    </row>
    <row r="27" spans="1:22" ht="15" customHeight="1">
      <c r="A27" s="228" t="s">
        <v>610</v>
      </c>
      <c r="B27" s="191">
        <v>58</v>
      </c>
      <c r="C27" s="191">
        <v>30</v>
      </c>
      <c r="D27" s="191">
        <v>4</v>
      </c>
      <c r="E27" s="191">
        <v>4</v>
      </c>
      <c r="F27" s="191">
        <v>8</v>
      </c>
      <c r="G27" s="191">
        <v>6</v>
      </c>
      <c r="H27" s="191">
        <v>0</v>
      </c>
      <c r="I27" s="191">
        <v>2</v>
      </c>
      <c r="J27" s="191">
        <v>0</v>
      </c>
      <c r="K27" s="191">
        <v>0</v>
      </c>
      <c r="L27" s="191">
        <v>0</v>
      </c>
      <c r="M27" s="191">
        <v>1</v>
      </c>
      <c r="N27" s="191">
        <v>1</v>
      </c>
      <c r="O27" s="191">
        <v>0</v>
      </c>
      <c r="P27" s="191">
        <v>0</v>
      </c>
      <c r="Q27" s="191">
        <v>0</v>
      </c>
      <c r="R27" s="191">
        <v>0</v>
      </c>
      <c r="S27" s="191">
        <v>0</v>
      </c>
      <c r="T27" s="191">
        <v>0</v>
      </c>
      <c r="U27" s="191">
        <v>4</v>
      </c>
      <c r="V27" s="191">
        <v>0</v>
      </c>
    </row>
    <row r="28" spans="1:22" ht="15" customHeight="1">
      <c r="A28" s="228" t="s">
        <v>611</v>
      </c>
      <c r="B28" s="191">
        <v>112</v>
      </c>
      <c r="C28" s="191">
        <v>95</v>
      </c>
      <c r="D28" s="191">
        <v>33</v>
      </c>
      <c r="E28" s="191">
        <v>11</v>
      </c>
      <c r="F28" s="191">
        <v>36</v>
      </c>
      <c r="G28" s="191">
        <v>66</v>
      </c>
      <c r="H28" s="191">
        <v>27</v>
      </c>
      <c r="I28" s="191">
        <v>31</v>
      </c>
      <c r="J28" s="191">
        <v>19</v>
      </c>
      <c r="K28" s="191">
        <v>0</v>
      </c>
      <c r="L28" s="191">
        <v>4</v>
      </c>
      <c r="M28" s="191">
        <v>6</v>
      </c>
      <c r="N28" s="191">
        <v>8</v>
      </c>
      <c r="O28" s="191">
        <v>3</v>
      </c>
      <c r="P28" s="191">
        <v>2</v>
      </c>
      <c r="Q28" s="191">
        <v>0</v>
      </c>
      <c r="R28" s="191">
        <v>0</v>
      </c>
      <c r="S28" s="191">
        <v>0</v>
      </c>
      <c r="T28" s="191">
        <v>0</v>
      </c>
      <c r="U28" s="191">
        <v>39</v>
      </c>
      <c r="V28" s="191">
        <v>3</v>
      </c>
    </row>
    <row r="29" spans="1:22" ht="15" customHeight="1">
      <c r="A29" s="228" t="s">
        <v>612</v>
      </c>
      <c r="B29" s="191">
        <v>267</v>
      </c>
      <c r="C29" s="191">
        <v>219</v>
      </c>
      <c r="D29" s="191">
        <v>175</v>
      </c>
      <c r="E29" s="191">
        <v>27</v>
      </c>
      <c r="F29" s="191">
        <v>102</v>
      </c>
      <c r="G29" s="191">
        <v>160</v>
      </c>
      <c r="H29" s="191">
        <v>84</v>
      </c>
      <c r="I29" s="191">
        <v>71</v>
      </c>
      <c r="J29" s="191">
        <v>57</v>
      </c>
      <c r="K29" s="191">
        <v>33</v>
      </c>
      <c r="L29" s="191">
        <v>27</v>
      </c>
      <c r="M29" s="191">
        <v>33</v>
      </c>
      <c r="N29" s="191">
        <v>43</v>
      </c>
      <c r="O29" s="191">
        <v>27</v>
      </c>
      <c r="P29" s="191">
        <v>33</v>
      </c>
      <c r="Q29" s="191">
        <v>0</v>
      </c>
      <c r="R29" s="191">
        <v>17</v>
      </c>
      <c r="S29" s="191">
        <v>16</v>
      </c>
      <c r="T29" s="191">
        <v>21</v>
      </c>
      <c r="U29" s="191">
        <v>126</v>
      </c>
      <c r="V29" s="191">
        <v>36</v>
      </c>
    </row>
    <row r="30" spans="1:22" ht="15" customHeight="1">
      <c r="A30" s="228" t="s">
        <v>613</v>
      </c>
      <c r="B30" s="191">
        <v>380</v>
      </c>
      <c r="C30" s="191">
        <v>382</v>
      </c>
      <c r="D30" s="191">
        <v>223</v>
      </c>
      <c r="E30" s="191">
        <v>37</v>
      </c>
      <c r="F30" s="191">
        <v>119</v>
      </c>
      <c r="G30" s="191">
        <v>133</v>
      </c>
      <c r="H30" s="191">
        <v>100</v>
      </c>
      <c r="I30" s="191">
        <v>103</v>
      </c>
      <c r="J30" s="191">
        <v>82</v>
      </c>
      <c r="K30" s="191">
        <v>57</v>
      </c>
      <c r="L30" s="191">
        <v>44</v>
      </c>
      <c r="M30" s="191">
        <v>41</v>
      </c>
      <c r="N30" s="191">
        <v>83</v>
      </c>
      <c r="O30" s="191">
        <v>62</v>
      </c>
      <c r="P30" s="191">
        <v>45</v>
      </c>
      <c r="Q30" s="191">
        <v>9</v>
      </c>
      <c r="R30" s="191">
        <v>64</v>
      </c>
      <c r="S30" s="191">
        <v>76</v>
      </c>
      <c r="T30" s="191">
        <v>41</v>
      </c>
      <c r="U30" s="191">
        <v>152</v>
      </c>
      <c r="V30" s="191">
        <v>126</v>
      </c>
    </row>
    <row r="31" spans="1:22" ht="15" customHeight="1">
      <c r="A31" s="228" t="s">
        <v>614</v>
      </c>
      <c r="B31" s="191">
        <v>704</v>
      </c>
      <c r="C31" s="191">
        <v>332</v>
      </c>
      <c r="D31" s="191">
        <v>204</v>
      </c>
      <c r="E31" s="191">
        <v>21</v>
      </c>
      <c r="F31" s="191">
        <v>96</v>
      </c>
      <c r="G31" s="191">
        <v>122</v>
      </c>
      <c r="H31" s="191">
        <v>110</v>
      </c>
      <c r="I31" s="191">
        <v>84</v>
      </c>
      <c r="J31" s="191">
        <v>57</v>
      </c>
      <c r="K31" s="191">
        <v>120</v>
      </c>
      <c r="L31" s="191">
        <v>41</v>
      </c>
      <c r="M31" s="191">
        <v>48</v>
      </c>
      <c r="N31" s="191">
        <v>190</v>
      </c>
      <c r="O31" s="191">
        <v>87</v>
      </c>
      <c r="P31" s="191">
        <v>52</v>
      </c>
      <c r="Q31" s="191">
        <v>37</v>
      </c>
      <c r="R31" s="191">
        <v>51</v>
      </c>
      <c r="S31" s="191">
        <v>250</v>
      </c>
      <c r="T31" s="191">
        <v>39</v>
      </c>
      <c r="U31" s="191">
        <v>199</v>
      </c>
      <c r="V31" s="191">
        <v>186</v>
      </c>
    </row>
    <row r="32" spans="1:22" ht="15" customHeight="1">
      <c r="A32" s="228" t="s">
        <v>615</v>
      </c>
      <c r="B32" s="191">
        <v>715</v>
      </c>
      <c r="C32" s="191">
        <v>330</v>
      </c>
      <c r="D32" s="191">
        <v>379</v>
      </c>
      <c r="E32" s="191">
        <v>66</v>
      </c>
      <c r="F32" s="191">
        <v>76</v>
      </c>
      <c r="G32" s="191">
        <v>102</v>
      </c>
      <c r="H32" s="191">
        <v>108</v>
      </c>
      <c r="I32" s="191">
        <v>82</v>
      </c>
      <c r="J32" s="191">
        <v>72</v>
      </c>
      <c r="K32" s="191">
        <v>131</v>
      </c>
      <c r="L32" s="191">
        <v>46</v>
      </c>
      <c r="M32" s="191">
        <v>51</v>
      </c>
      <c r="N32" s="191">
        <v>225</v>
      </c>
      <c r="O32" s="191">
        <v>67</v>
      </c>
      <c r="P32" s="191">
        <v>27</v>
      </c>
      <c r="Q32" s="191">
        <v>40</v>
      </c>
      <c r="R32" s="191">
        <v>30</v>
      </c>
      <c r="S32" s="191">
        <v>277</v>
      </c>
      <c r="T32" s="191">
        <v>44</v>
      </c>
      <c r="U32" s="191">
        <v>168</v>
      </c>
      <c r="V32" s="191">
        <v>195</v>
      </c>
    </row>
    <row r="33" spans="1:22" ht="15" customHeight="1">
      <c r="A33" s="228" t="s">
        <v>616</v>
      </c>
      <c r="B33" s="191">
        <v>1221</v>
      </c>
      <c r="C33" s="191">
        <v>588</v>
      </c>
      <c r="D33" s="191">
        <v>342</v>
      </c>
      <c r="E33" s="191">
        <v>169</v>
      </c>
      <c r="F33" s="191">
        <v>153</v>
      </c>
      <c r="G33" s="191">
        <v>373</v>
      </c>
      <c r="H33" s="191">
        <v>191</v>
      </c>
      <c r="I33" s="191">
        <v>212</v>
      </c>
      <c r="J33" s="191">
        <v>235</v>
      </c>
      <c r="K33" s="191">
        <v>303</v>
      </c>
      <c r="L33" s="191">
        <v>187</v>
      </c>
      <c r="M33" s="191">
        <v>79</v>
      </c>
      <c r="N33" s="191">
        <v>441</v>
      </c>
      <c r="O33" s="191">
        <v>156</v>
      </c>
      <c r="P33" s="191">
        <v>73</v>
      </c>
      <c r="Q33" s="191">
        <v>66</v>
      </c>
      <c r="R33" s="191">
        <v>185</v>
      </c>
      <c r="S33" s="191">
        <v>392</v>
      </c>
      <c r="T33" s="191">
        <v>108</v>
      </c>
      <c r="U33" s="191">
        <v>281</v>
      </c>
      <c r="V33" s="191">
        <v>461</v>
      </c>
    </row>
    <row r="34" spans="1:22" ht="15" customHeight="1">
      <c r="A34" s="228" t="s">
        <v>617</v>
      </c>
      <c r="B34" s="191">
        <v>5479</v>
      </c>
      <c r="C34" s="191">
        <v>2748</v>
      </c>
      <c r="D34" s="191">
        <v>826</v>
      </c>
      <c r="E34" s="191">
        <v>365</v>
      </c>
      <c r="F34" s="191">
        <v>393</v>
      </c>
      <c r="G34" s="191">
        <v>899</v>
      </c>
      <c r="H34" s="191">
        <v>676</v>
      </c>
      <c r="I34" s="191">
        <v>604</v>
      </c>
      <c r="J34" s="191">
        <v>617</v>
      </c>
      <c r="K34" s="191">
        <v>416</v>
      </c>
      <c r="L34" s="191">
        <v>540</v>
      </c>
      <c r="M34" s="191">
        <v>100</v>
      </c>
      <c r="N34" s="191">
        <v>1183</v>
      </c>
      <c r="O34" s="191">
        <v>774</v>
      </c>
      <c r="P34" s="191">
        <v>318</v>
      </c>
      <c r="Q34" s="191">
        <v>240</v>
      </c>
      <c r="R34" s="191">
        <v>542</v>
      </c>
      <c r="S34" s="191">
        <v>684</v>
      </c>
      <c r="T34" s="191">
        <v>170</v>
      </c>
      <c r="U34" s="191">
        <v>626</v>
      </c>
      <c r="V34" s="191">
        <v>1669</v>
      </c>
    </row>
    <row r="35" spans="1:22" ht="15" customHeight="1">
      <c r="A35" s="228" t="s">
        <v>618</v>
      </c>
      <c r="B35" s="191">
        <v>7717</v>
      </c>
      <c r="C35" s="191">
        <v>7441</v>
      </c>
      <c r="D35" s="191">
        <v>611</v>
      </c>
      <c r="E35" s="191">
        <v>433</v>
      </c>
      <c r="F35" s="191">
        <v>713</v>
      </c>
      <c r="G35" s="191">
        <v>1533</v>
      </c>
      <c r="H35" s="191">
        <v>1053</v>
      </c>
      <c r="I35" s="191">
        <v>971</v>
      </c>
      <c r="J35" s="191">
        <v>1320</v>
      </c>
      <c r="K35" s="191">
        <v>1165</v>
      </c>
      <c r="L35" s="191">
        <v>853</v>
      </c>
      <c r="M35" s="191">
        <v>203</v>
      </c>
      <c r="N35" s="191">
        <v>2142</v>
      </c>
      <c r="O35" s="191">
        <v>1005</v>
      </c>
      <c r="P35" s="191">
        <v>415</v>
      </c>
      <c r="Q35" s="191">
        <v>1454</v>
      </c>
      <c r="R35" s="191">
        <v>908</v>
      </c>
      <c r="S35" s="191">
        <v>866</v>
      </c>
      <c r="T35" s="191">
        <v>735</v>
      </c>
      <c r="U35" s="191">
        <v>1129</v>
      </c>
      <c r="V35" s="191">
        <v>3487</v>
      </c>
    </row>
    <row r="36" spans="1:22" ht="15" customHeight="1">
      <c r="A36" s="228" t="s">
        <v>619</v>
      </c>
      <c r="B36" s="191">
        <v>979</v>
      </c>
      <c r="C36" s="191">
        <v>1421</v>
      </c>
      <c r="D36" s="191">
        <v>55</v>
      </c>
      <c r="E36" s="191">
        <v>54</v>
      </c>
      <c r="F36" s="191">
        <v>82</v>
      </c>
      <c r="G36" s="191">
        <v>173</v>
      </c>
      <c r="H36" s="191">
        <v>77</v>
      </c>
      <c r="I36" s="191">
        <v>103</v>
      </c>
      <c r="J36" s="191">
        <v>260</v>
      </c>
      <c r="K36" s="191">
        <v>160</v>
      </c>
      <c r="L36" s="191">
        <v>212</v>
      </c>
      <c r="M36" s="191">
        <v>37</v>
      </c>
      <c r="N36" s="191">
        <v>346</v>
      </c>
      <c r="O36" s="191">
        <v>95</v>
      </c>
      <c r="P36" s="191">
        <v>58</v>
      </c>
      <c r="Q36" s="191">
        <v>264</v>
      </c>
      <c r="R36" s="191">
        <v>132</v>
      </c>
      <c r="S36" s="191">
        <v>122</v>
      </c>
      <c r="T36" s="191">
        <v>139</v>
      </c>
      <c r="U36" s="191">
        <v>163</v>
      </c>
      <c r="V36" s="191">
        <v>440</v>
      </c>
    </row>
    <row r="37" spans="1:22" ht="15" customHeight="1">
      <c r="A37" s="228" t="s">
        <v>620</v>
      </c>
      <c r="B37" s="191">
        <v>1332</v>
      </c>
      <c r="C37" s="191">
        <v>1261</v>
      </c>
      <c r="D37" s="191">
        <v>41</v>
      </c>
      <c r="E37" s="191">
        <v>33</v>
      </c>
      <c r="F37" s="191">
        <v>64</v>
      </c>
      <c r="G37" s="191">
        <v>154</v>
      </c>
      <c r="H37" s="191">
        <v>66</v>
      </c>
      <c r="I37" s="191">
        <v>85</v>
      </c>
      <c r="J37" s="191">
        <v>154</v>
      </c>
      <c r="K37" s="191">
        <v>118</v>
      </c>
      <c r="L37" s="191">
        <v>155</v>
      </c>
      <c r="M37" s="191">
        <v>24</v>
      </c>
      <c r="N37" s="191">
        <v>291</v>
      </c>
      <c r="O37" s="191">
        <v>38</v>
      </c>
      <c r="P37" s="191">
        <v>25</v>
      </c>
      <c r="Q37" s="191">
        <v>199</v>
      </c>
      <c r="R37" s="191">
        <v>98</v>
      </c>
      <c r="S37" s="191">
        <v>86</v>
      </c>
      <c r="T37" s="191">
        <v>104</v>
      </c>
      <c r="U37" s="191">
        <v>139</v>
      </c>
      <c r="V37" s="191">
        <v>298</v>
      </c>
    </row>
    <row r="38" spans="1:22" ht="15" customHeight="1">
      <c r="A38" s="359" t="s">
        <v>654</v>
      </c>
      <c r="B38" s="327">
        <v>18976</v>
      </c>
      <c r="C38" s="327">
        <v>14847</v>
      </c>
      <c r="D38" s="327">
        <v>2893</v>
      </c>
      <c r="E38" s="327">
        <v>1220</v>
      </c>
      <c r="F38" s="327">
        <v>1843</v>
      </c>
      <c r="G38" s="327">
        <v>3721</v>
      </c>
      <c r="H38" s="327">
        <v>2492</v>
      </c>
      <c r="I38" s="327">
        <v>2348</v>
      </c>
      <c r="J38" s="327">
        <v>2873</v>
      </c>
      <c r="K38" s="327">
        <v>2503</v>
      </c>
      <c r="L38" s="327">
        <v>2109</v>
      </c>
      <c r="M38" s="327">
        <v>623</v>
      </c>
      <c r="N38" s="327">
        <v>4953</v>
      </c>
      <c r="O38" s="327">
        <v>2314</v>
      </c>
      <c r="P38" s="327">
        <v>1048</v>
      </c>
      <c r="Q38" s="327">
        <v>2309</v>
      </c>
      <c r="R38" s="327">
        <v>2027</v>
      </c>
      <c r="S38" s="327">
        <v>2769</v>
      </c>
      <c r="T38" s="327">
        <v>1401</v>
      </c>
      <c r="U38" s="327">
        <v>3026</v>
      </c>
      <c r="V38" s="327">
        <v>6901</v>
      </c>
    </row>
    <row r="39" spans="1:22" ht="15" customHeight="1">
      <c r="A39" s="228" t="s">
        <v>579</v>
      </c>
      <c r="B39" s="200">
        <v>0.15008146285135798</v>
      </c>
      <c r="C39" s="200">
        <v>0.11742514117591231</v>
      </c>
      <c r="D39" s="200">
        <v>2.2880779512488333E-2</v>
      </c>
      <c r="E39" s="200">
        <v>9.6489979278381495E-3</v>
      </c>
      <c r="F39" s="200">
        <v>1.4576314082791565E-2</v>
      </c>
      <c r="G39" s="200">
        <v>2.9429443679906356E-2</v>
      </c>
      <c r="H39" s="200">
        <v>1.9709264619813663E-2</v>
      </c>
      <c r="I39" s="200">
        <v>1.8570366503740963E-2</v>
      </c>
      <c r="J39" s="200">
        <v>2.2722599218589348E-2</v>
      </c>
      <c r="K39" s="200">
        <v>1.9796263781458105E-2</v>
      </c>
      <c r="L39" s="200">
        <v>1.6680111991648081E-2</v>
      </c>
      <c r="M39" s="200">
        <v>4.9273161549534157E-3</v>
      </c>
      <c r="N39" s="200">
        <v>3.9173349784083898E-2</v>
      </c>
      <c r="O39" s="200">
        <v>1.8301460004112688E-2</v>
      </c>
      <c r="P39" s="200">
        <v>8.2886474003068689E-3</v>
      </c>
      <c r="Q39" s="200">
        <v>1.8261914930637942E-2</v>
      </c>
      <c r="R39" s="200">
        <v>1.6031572786662236E-2</v>
      </c>
      <c r="S39" s="200">
        <v>2.190006169031462E-2</v>
      </c>
      <c r="T39" s="200">
        <v>1.1080529587623974E-2</v>
      </c>
      <c r="U39" s="200">
        <v>2.3932678466916591E-2</v>
      </c>
      <c r="V39" s="200">
        <v>5.4580110409845138E-2</v>
      </c>
    </row>
    <row r="40" spans="1:22" ht="15" customHeight="1" thickBot="1">
      <c r="A40" s="206"/>
      <c r="B40" s="207"/>
      <c r="C40" s="207"/>
      <c r="D40" s="207"/>
      <c r="E40" s="207"/>
      <c r="F40" s="207"/>
      <c r="G40" s="208"/>
      <c r="H40" s="208"/>
      <c r="I40" s="208"/>
      <c r="J40" s="208"/>
      <c r="K40" s="208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</row>
    <row r="41" spans="1:22" ht="15" customHeight="1" thickTop="1">
      <c r="A41" s="211"/>
      <c r="B41" s="210"/>
      <c r="C41" s="210"/>
      <c r="D41" s="210"/>
      <c r="E41" s="210"/>
      <c r="F41" s="210"/>
      <c r="G41" s="200"/>
      <c r="H41" s="200"/>
      <c r="I41" s="200"/>
      <c r="J41" s="200"/>
      <c r="K41" s="20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</row>
    <row r="42" spans="1:22" ht="15" customHeight="1">
      <c r="A42" s="168"/>
      <c r="B42" s="168"/>
      <c r="C42" s="168"/>
      <c r="D42" s="168"/>
      <c r="E42" s="168"/>
      <c r="F42" s="168"/>
      <c r="G42" s="191"/>
      <c r="H42" s="191"/>
      <c r="I42" s="191"/>
      <c r="J42" s="191"/>
      <c r="K42" s="191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42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3.7109375" style="193" customWidth="1"/>
    <col min="2" max="21" width="15.7109375" style="192" customWidth="1"/>
    <col min="22" max="22" width="14.85546875" style="192" customWidth="1"/>
    <col min="23" max="23" width="15.7109375" style="192" customWidth="1"/>
    <col min="24" max="258" width="9.140625" style="192"/>
    <col min="259" max="259" width="53.7109375" style="192" customWidth="1"/>
    <col min="260" max="279" width="15.7109375" style="192" customWidth="1"/>
    <col min="280" max="514" width="9.140625" style="192"/>
    <col min="515" max="515" width="53.7109375" style="192" customWidth="1"/>
    <col min="516" max="535" width="15.7109375" style="192" customWidth="1"/>
    <col min="536" max="770" width="9.140625" style="192"/>
    <col min="771" max="771" width="53.7109375" style="192" customWidth="1"/>
    <col min="772" max="791" width="15.7109375" style="192" customWidth="1"/>
    <col min="792" max="1026" width="9.140625" style="192"/>
    <col min="1027" max="1027" width="53.7109375" style="192" customWidth="1"/>
    <col min="1028" max="1047" width="15.7109375" style="192" customWidth="1"/>
    <col min="1048" max="1282" width="9.140625" style="192"/>
    <col min="1283" max="1283" width="53.7109375" style="192" customWidth="1"/>
    <col min="1284" max="1303" width="15.7109375" style="192" customWidth="1"/>
    <col min="1304" max="1538" width="9.140625" style="192"/>
    <col min="1539" max="1539" width="53.7109375" style="192" customWidth="1"/>
    <col min="1540" max="1559" width="15.7109375" style="192" customWidth="1"/>
    <col min="1560" max="1794" width="9.140625" style="192"/>
    <col min="1795" max="1795" width="53.7109375" style="192" customWidth="1"/>
    <col min="1796" max="1815" width="15.7109375" style="192" customWidth="1"/>
    <col min="1816" max="2050" width="9.140625" style="192"/>
    <col min="2051" max="2051" width="53.7109375" style="192" customWidth="1"/>
    <col min="2052" max="2071" width="15.7109375" style="192" customWidth="1"/>
    <col min="2072" max="2306" width="9.140625" style="192"/>
    <col min="2307" max="2307" width="53.7109375" style="192" customWidth="1"/>
    <col min="2308" max="2327" width="15.7109375" style="192" customWidth="1"/>
    <col min="2328" max="2562" width="9.140625" style="192"/>
    <col min="2563" max="2563" width="53.7109375" style="192" customWidth="1"/>
    <col min="2564" max="2583" width="15.7109375" style="192" customWidth="1"/>
    <col min="2584" max="2818" width="9.140625" style="192"/>
    <col min="2819" max="2819" width="53.7109375" style="192" customWidth="1"/>
    <col min="2820" max="2839" width="15.7109375" style="192" customWidth="1"/>
    <col min="2840" max="3074" width="9.140625" style="192"/>
    <col min="3075" max="3075" width="53.7109375" style="192" customWidth="1"/>
    <col min="3076" max="3095" width="15.7109375" style="192" customWidth="1"/>
    <col min="3096" max="3330" width="9.140625" style="192"/>
    <col min="3331" max="3331" width="53.7109375" style="192" customWidth="1"/>
    <col min="3332" max="3351" width="15.7109375" style="192" customWidth="1"/>
    <col min="3352" max="3586" width="9.140625" style="192"/>
    <col min="3587" max="3587" width="53.7109375" style="192" customWidth="1"/>
    <col min="3588" max="3607" width="15.7109375" style="192" customWidth="1"/>
    <col min="3608" max="3842" width="9.140625" style="192"/>
    <col min="3843" max="3843" width="53.7109375" style="192" customWidth="1"/>
    <col min="3844" max="3863" width="15.7109375" style="192" customWidth="1"/>
    <col min="3864" max="4098" width="9.140625" style="192"/>
    <col min="4099" max="4099" width="53.7109375" style="192" customWidth="1"/>
    <col min="4100" max="4119" width="15.7109375" style="192" customWidth="1"/>
    <col min="4120" max="4354" width="9.140625" style="192"/>
    <col min="4355" max="4355" width="53.7109375" style="192" customWidth="1"/>
    <col min="4356" max="4375" width="15.7109375" style="192" customWidth="1"/>
    <col min="4376" max="4610" width="9.140625" style="192"/>
    <col min="4611" max="4611" width="53.7109375" style="192" customWidth="1"/>
    <col min="4612" max="4631" width="15.7109375" style="192" customWidth="1"/>
    <col min="4632" max="4866" width="9.140625" style="192"/>
    <col min="4867" max="4867" width="53.7109375" style="192" customWidth="1"/>
    <col min="4868" max="4887" width="15.7109375" style="192" customWidth="1"/>
    <col min="4888" max="5122" width="9.140625" style="192"/>
    <col min="5123" max="5123" width="53.7109375" style="192" customWidth="1"/>
    <col min="5124" max="5143" width="15.7109375" style="192" customWidth="1"/>
    <col min="5144" max="5378" width="9.140625" style="192"/>
    <col min="5379" max="5379" width="53.7109375" style="192" customWidth="1"/>
    <col min="5380" max="5399" width="15.7109375" style="192" customWidth="1"/>
    <col min="5400" max="5634" width="9.140625" style="192"/>
    <col min="5635" max="5635" width="53.7109375" style="192" customWidth="1"/>
    <col min="5636" max="5655" width="15.7109375" style="192" customWidth="1"/>
    <col min="5656" max="5890" width="9.140625" style="192"/>
    <col min="5891" max="5891" width="53.7109375" style="192" customWidth="1"/>
    <col min="5892" max="5911" width="15.7109375" style="192" customWidth="1"/>
    <col min="5912" max="6146" width="9.140625" style="192"/>
    <col min="6147" max="6147" width="53.7109375" style="192" customWidth="1"/>
    <col min="6148" max="6167" width="15.7109375" style="192" customWidth="1"/>
    <col min="6168" max="6402" width="9.140625" style="192"/>
    <col min="6403" max="6403" width="53.7109375" style="192" customWidth="1"/>
    <col min="6404" max="6423" width="15.7109375" style="192" customWidth="1"/>
    <col min="6424" max="6658" width="9.140625" style="192"/>
    <col min="6659" max="6659" width="53.7109375" style="192" customWidth="1"/>
    <col min="6660" max="6679" width="15.7109375" style="192" customWidth="1"/>
    <col min="6680" max="6914" width="9.140625" style="192"/>
    <col min="6915" max="6915" width="53.7109375" style="192" customWidth="1"/>
    <col min="6916" max="6935" width="15.7109375" style="192" customWidth="1"/>
    <col min="6936" max="7170" width="9.140625" style="192"/>
    <col min="7171" max="7171" width="53.7109375" style="192" customWidth="1"/>
    <col min="7172" max="7191" width="15.7109375" style="192" customWidth="1"/>
    <col min="7192" max="7426" width="9.140625" style="192"/>
    <col min="7427" max="7427" width="53.7109375" style="192" customWidth="1"/>
    <col min="7428" max="7447" width="15.7109375" style="192" customWidth="1"/>
    <col min="7448" max="7682" width="9.140625" style="192"/>
    <col min="7683" max="7683" width="53.7109375" style="192" customWidth="1"/>
    <col min="7684" max="7703" width="15.7109375" style="192" customWidth="1"/>
    <col min="7704" max="7938" width="9.140625" style="192"/>
    <col min="7939" max="7939" width="53.7109375" style="192" customWidth="1"/>
    <col min="7940" max="7959" width="15.7109375" style="192" customWidth="1"/>
    <col min="7960" max="8194" width="9.140625" style="192"/>
    <col min="8195" max="8195" width="53.7109375" style="192" customWidth="1"/>
    <col min="8196" max="8215" width="15.7109375" style="192" customWidth="1"/>
    <col min="8216" max="8450" width="9.140625" style="192"/>
    <col min="8451" max="8451" width="53.7109375" style="192" customWidth="1"/>
    <col min="8452" max="8471" width="15.7109375" style="192" customWidth="1"/>
    <col min="8472" max="8706" width="9.140625" style="192"/>
    <col min="8707" max="8707" width="53.7109375" style="192" customWidth="1"/>
    <col min="8708" max="8727" width="15.7109375" style="192" customWidth="1"/>
    <col min="8728" max="8962" width="9.140625" style="192"/>
    <col min="8963" max="8963" width="53.7109375" style="192" customWidth="1"/>
    <col min="8964" max="8983" width="15.7109375" style="192" customWidth="1"/>
    <col min="8984" max="9218" width="9.140625" style="192"/>
    <col min="9219" max="9219" width="53.7109375" style="192" customWidth="1"/>
    <col min="9220" max="9239" width="15.7109375" style="192" customWidth="1"/>
    <col min="9240" max="9474" width="9.140625" style="192"/>
    <col min="9475" max="9475" width="53.7109375" style="192" customWidth="1"/>
    <col min="9476" max="9495" width="15.7109375" style="192" customWidth="1"/>
    <col min="9496" max="9730" width="9.140625" style="192"/>
    <col min="9731" max="9731" width="53.7109375" style="192" customWidth="1"/>
    <col min="9732" max="9751" width="15.7109375" style="192" customWidth="1"/>
    <col min="9752" max="9986" width="9.140625" style="192"/>
    <col min="9987" max="9987" width="53.7109375" style="192" customWidth="1"/>
    <col min="9988" max="10007" width="15.7109375" style="192" customWidth="1"/>
    <col min="10008" max="10242" width="9.140625" style="192"/>
    <col min="10243" max="10243" width="53.7109375" style="192" customWidth="1"/>
    <col min="10244" max="10263" width="15.7109375" style="192" customWidth="1"/>
    <col min="10264" max="10498" width="9.140625" style="192"/>
    <col min="10499" max="10499" width="53.7109375" style="192" customWidth="1"/>
    <col min="10500" max="10519" width="15.7109375" style="192" customWidth="1"/>
    <col min="10520" max="10754" width="9.140625" style="192"/>
    <col min="10755" max="10755" width="53.7109375" style="192" customWidth="1"/>
    <col min="10756" max="10775" width="15.7109375" style="192" customWidth="1"/>
    <col min="10776" max="11010" width="9.140625" style="192"/>
    <col min="11011" max="11011" width="53.7109375" style="192" customWidth="1"/>
    <col min="11012" max="11031" width="15.7109375" style="192" customWidth="1"/>
    <col min="11032" max="11266" width="9.140625" style="192"/>
    <col min="11267" max="11267" width="53.7109375" style="192" customWidth="1"/>
    <col min="11268" max="11287" width="15.7109375" style="192" customWidth="1"/>
    <col min="11288" max="11522" width="9.140625" style="192"/>
    <col min="11523" max="11523" width="53.7109375" style="192" customWidth="1"/>
    <col min="11524" max="11543" width="15.7109375" style="192" customWidth="1"/>
    <col min="11544" max="11778" width="9.140625" style="192"/>
    <col min="11779" max="11779" width="53.7109375" style="192" customWidth="1"/>
    <col min="11780" max="11799" width="15.7109375" style="192" customWidth="1"/>
    <col min="11800" max="12034" width="9.140625" style="192"/>
    <col min="12035" max="12035" width="53.7109375" style="192" customWidth="1"/>
    <col min="12036" max="12055" width="15.7109375" style="192" customWidth="1"/>
    <col min="12056" max="12290" width="9.140625" style="192"/>
    <col min="12291" max="12291" width="53.7109375" style="192" customWidth="1"/>
    <col min="12292" max="12311" width="15.7109375" style="192" customWidth="1"/>
    <col min="12312" max="12546" width="9.140625" style="192"/>
    <col min="12547" max="12547" width="53.7109375" style="192" customWidth="1"/>
    <col min="12548" max="12567" width="15.7109375" style="192" customWidth="1"/>
    <col min="12568" max="12802" width="9.140625" style="192"/>
    <col min="12803" max="12803" width="53.7109375" style="192" customWidth="1"/>
    <col min="12804" max="12823" width="15.7109375" style="192" customWidth="1"/>
    <col min="12824" max="13058" width="9.140625" style="192"/>
    <col min="13059" max="13059" width="53.7109375" style="192" customWidth="1"/>
    <col min="13060" max="13079" width="15.7109375" style="192" customWidth="1"/>
    <col min="13080" max="13314" width="9.140625" style="192"/>
    <col min="13315" max="13315" width="53.7109375" style="192" customWidth="1"/>
    <col min="13316" max="13335" width="15.7109375" style="192" customWidth="1"/>
    <col min="13336" max="13570" width="9.140625" style="192"/>
    <col min="13571" max="13571" width="53.7109375" style="192" customWidth="1"/>
    <col min="13572" max="13591" width="15.7109375" style="192" customWidth="1"/>
    <col min="13592" max="13826" width="9.140625" style="192"/>
    <col min="13827" max="13827" width="53.7109375" style="192" customWidth="1"/>
    <col min="13828" max="13847" width="15.7109375" style="192" customWidth="1"/>
    <col min="13848" max="14082" width="9.140625" style="192"/>
    <col min="14083" max="14083" width="53.7109375" style="192" customWidth="1"/>
    <col min="14084" max="14103" width="15.7109375" style="192" customWidth="1"/>
    <col min="14104" max="14338" width="9.140625" style="192"/>
    <col min="14339" max="14339" width="53.7109375" style="192" customWidth="1"/>
    <col min="14340" max="14359" width="15.7109375" style="192" customWidth="1"/>
    <col min="14360" max="14594" width="9.140625" style="192"/>
    <col min="14595" max="14595" width="53.7109375" style="192" customWidth="1"/>
    <col min="14596" max="14615" width="15.7109375" style="192" customWidth="1"/>
    <col min="14616" max="14850" width="9.140625" style="192"/>
    <col min="14851" max="14851" width="53.7109375" style="192" customWidth="1"/>
    <col min="14852" max="14871" width="15.7109375" style="192" customWidth="1"/>
    <col min="14872" max="15106" width="9.140625" style="192"/>
    <col min="15107" max="15107" width="53.7109375" style="192" customWidth="1"/>
    <col min="15108" max="15127" width="15.7109375" style="192" customWidth="1"/>
    <col min="15128" max="15362" width="9.140625" style="192"/>
    <col min="15363" max="15363" width="53.7109375" style="192" customWidth="1"/>
    <col min="15364" max="15383" width="15.7109375" style="192" customWidth="1"/>
    <col min="15384" max="15618" width="9.140625" style="192"/>
    <col min="15619" max="15619" width="53.7109375" style="192" customWidth="1"/>
    <col min="15620" max="15639" width="15.7109375" style="192" customWidth="1"/>
    <col min="15640" max="15874" width="9.140625" style="192"/>
    <col min="15875" max="15875" width="53.7109375" style="192" customWidth="1"/>
    <col min="15876" max="15895" width="15.7109375" style="192" customWidth="1"/>
    <col min="15896" max="16130" width="9.140625" style="192"/>
    <col min="16131" max="16131" width="53.7109375" style="192" customWidth="1"/>
    <col min="16132" max="16151" width="15.7109375" style="192" customWidth="1"/>
    <col min="16152" max="16384" width="9.140625" style="192"/>
  </cols>
  <sheetData>
    <row r="1" spans="1:23" s="169" customFormat="1" ht="30" customHeight="1">
      <c r="A1" s="585" t="s">
        <v>281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  <c r="M1" s="585"/>
      <c r="N1" s="585"/>
      <c r="O1" s="585"/>
      <c r="P1" s="585"/>
      <c r="Q1" s="585"/>
      <c r="R1" s="585"/>
      <c r="S1" s="585"/>
      <c r="T1" s="585"/>
      <c r="U1" s="585"/>
      <c r="V1" s="585"/>
      <c r="W1" s="585"/>
    </row>
    <row r="2" spans="1:23" s="169" customFormat="1" ht="15" customHeight="1">
      <c r="A2" s="586" t="s">
        <v>604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586"/>
      <c r="U2" s="586"/>
      <c r="V2" s="586"/>
      <c r="W2" s="586"/>
    </row>
    <row r="3" spans="1:23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558"/>
      <c r="P3" s="558"/>
      <c r="Q3" s="558"/>
      <c r="R3" s="558"/>
      <c r="S3" s="558"/>
      <c r="T3" s="558"/>
      <c r="U3" s="558"/>
      <c r="V3" s="558"/>
      <c r="W3" s="558"/>
    </row>
    <row r="4" spans="1:23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</row>
    <row r="5" spans="1:23" ht="15" customHeight="1">
      <c r="A5" s="194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  <c r="R5" s="168"/>
      <c r="S5" s="168"/>
      <c r="T5" s="168"/>
      <c r="U5" s="168"/>
      <c r="V5" s="168"/>
      <c r="W5" s="168"/>
    </row>
    <row r="6" spans="1:23" s="201" customFormat="1" ht="30" customHeight="1">
      <c r="A6" s="195" t="s">
        <v>666</v>
      </c>
      <c r="B6" s="196" t="s">
        <v>118</v>
      </c>
      <c r="C6" s="196" t="s">
        <v>119</v>
      </c>
      <c r="D6" s="196" t="s">
        <v>120</v>
      </c>
      <c r="E6" s="196" t="s">
        <v>121</v>
      </c>
      <c r="F6" s="196" t="s">
        <v>122</v>
      </c>
      <c r="G6" s="196" t="s">
        <v>123</v>
      </c>
      <c r="H6" s="196" t="s">
        <v>125</v>
      </c>
      <c r="I6" s="196" t="s">
        <v>124</v>
      </c>
      <c r="J6" s="196" t="s">
        <v>126</v>
      </c>
      <c r="K6" s="196" t="s">
        <v>291</v>
      </c>
      <c r="L6" s="196" t="s">
        <v>439</v>
      </c>
      <c r="M6" s="196" t="s">
        <v>440</v>
      </c>
      <c r="N6" s="196" t="s">
        <v>441</v>
      </c>
      <c r="O6" s="196" t="s">
        <v>450</v>
      </c>
      <c r="P6" s="196" t="s">
        <v>449</v>
      </c>
      <c r="Q6" s="196" t="s">
        <v>827</v>
      </c>
      <c r="R6" s="196" t="s">
        <v>1037</v>
      </c>
      <c r="S6" s="196" t="s">
        <v>1038</v>
      </c>
      <c r="T6" s="196" t="s">
        <v>1039</v>
      </c>
      <c r="U6" s="196" t="s">
        <v>1129</v>
      </c>
      <c r="V6" s="197" t="s">
        <v>483</v>
      </c>
      <c r="W6" s="197" t="s">
        <v>66</v>
      </c>
    </row>
    <row r="7" spans="1:23" s="201" customFormat="1" ht="15" customHeight="1">
      <c r="A7" s="228" t="s">
        <v>607</v>
      </c>
      <c r="B7" s="191">
        <v>0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0</v>
      </c>
      <c r="J7" s="191">
        <v>0</v>
      </c>
      <c r="K7" s="191">
        <v>0</v>
      </c>
      <c r="L7" s="191">
        <v>0</v>
      </c>
      <c r="M7" s="191">
        <v>0</v>
      </c>
      <c r="N7" s="191">
        <v>0</v>
      </c>
      <c r="O7" s="191">
        <v>0</v>
      </c>
      <c r="P7" s="191">
        <v>0</v>
      </c>
      <c r="Q7" s="191">
        <v>0</v>
      </c>
      <c r="R7" s="191">
        <v>0</v>
      </c>
      <c r="S7" s="191">
        <v>0</v>
      </c>
      <c r="T7" s="191">
        <v>0</v>
      </c>
      <c r="U7" s="191">
        <v>0</v>
      </c>
      <c r="V7" s="191">
        <v>13905.419250000001</v>
      </c>
      <c r="W7" s="358">
        <v>1.8245747450176815E-3</v>
      </c>
    </row>
    <row r="8" spans="1:23" s="317" customFormat="1" ht="15" customHeight="1">
      <c r="A8" s="228" t="s">
        <v>608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191">
        <v>0</v>
      </c>
      <c r="M8" s="191">
        <v>0</v>
      </c>
      <c r="N8" s="191">
        <v>0</v>
      </c>
      <c r="O8" s="191">
        <v>0</v>
      </c>
      <c r="P8" s="191">
        <v>0</v>
      </c>
      <c r="Q8" s="191">
        <v>0</v>
      </c>
      <c r="R8" s="191">
        <v>0</v>
      </c>
      <c r="S8" s="191">
        <v>0</v>
      </c>
      <c r="T8" s="191">
        <v>0</v>
      </c>
      <c r="U8" s="191">
        <v>0</v>
      </c>
      <c r="V8" s="191">
        <v>11878.94989</v>
      </c>
      <c r="W8" s="358">
        <v>1.5586751882094145E-3</v>
      </c>
    </row>
    <row r="9" spans="1:23" s="317" customFormat="1" ht="15" customHeight="1">
      <c r="A9" s="228" t="s">
        <v>609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191">
        <v>0</v>
      </c>
      <c r="M9" s="191">
        <v>0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1">
        <v>0</v>
      </c>
      <c r="T9" s="191">
        <v>0</v>
      </c>
      <c r="U9" s="191">
        <v>0</v>
      </c>
      <c r="V9" s="191">
        <v>50148.708450000006</v>
      </c>
      <c r="W9" s="358">
        <v>6.5801731891776518E-3</v>
      </c>
    </row>
    <row r="10" spans="1:23" s="317" customFormat="1" ht="15" customHeight="1">
      <c r="A10" s="228" t="s">
        <v>610</v>
      </c>
      <c r="B10" s="191">
        <v>0</v>
      </c>
      <c r="C10" s="191">
        <v>0</v>
      </c>
      <c r="D10" s="191">
        <v>0</v>
      </c>
      <c r="E10" s="191">
        <v>0</v>
      </c>
      <c r="F10" s="191">
        <v>1648.24836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191">
        <v>0</v>
      </c>
      <c r="M10" s="191">
        <v>0</v>
      </c>
      <c r="N10" s="191">
        <v>0</v>
      </c>
      <c r="O10" s="191">
        <v>0</v>
      </c>
      <c r="P10" s="191">
        <v>2000</v>
      </c>
      <c r="Q10" s="191">
        <v>0</v>
      </c>
      <c r="R10" s="191">
        <v>2511.3157299999998</v>
      </c>
      <c r="S10" s="191">
        <v>0</v>
      </c>
      <c r="T10" s="191">
        <v>0</v>
      </c>
      <c r="U10" s="191">
        <v>0</v>
      </c>
      <c r="V10" s="191">
        <v>234300.85111000002</v>
      </c>
      <c r="W10" s="358">
        <v>3.0743367602631185E-2</v>
      </c>
    </row>
    <row r="11" spans="1:23" s="317" customFormat="1" ht="15" customHeight="1">
      <c r="A11" s="228" t="s">
        <v>611</v>
      </c>
      <c r="B11" s="191">
        <v>0</v>
      </c>
      <c r="C11" s="191">
        <v>10813.661529999999</v>
      </c>
      <c r="D11" s="191">
        <v>0</v>
      </c>
      <c r="E11" s="191">
        <v>694.37090999999998</v>
      </c>
      <c r="F11" s="191">
        <v>5891.9075400000002</v>
      </c>
      <c r="G11" s="191">
        <v>10895.7793</v>
      </c>
      <c r="H11" s="191">
        <v>699.05762000000004</v>
      </c>
      <c r="I11" s="191">
        <v>54909.873780000002</v>
      </c>
      <c r="J11" s="191">
        <v>3158.4726299999998</v>
      </c>
      <c r="K11" s="191">
        <v>13520.992980000001</v>
      </c>
      <c r="L11" s="191">
        <v>0</v>
      </c>
      <c r="M11" s="191">
        <v>0</v>
      </c>
      <c r="N11" s="191">
        <v>0</v>
      </c>
      <c r="O11" s="191">
        <v>0</v>
      </c>
      <c r="P11" s="191">
        <v>0</v>
      </c>
      <c r="Q11" s="191">
        <v>11319.48157</v>
      </c>
      <c r="R11" s="191">
        <v>7217.79475</v>
      </c>
      <c r="S11" s="191">
        <v>0</v>
      </c>
      <c r="T11" s="191">
        <v>0</v>
      </c>
      <c r="U11" s="191">
        <v>0</v>
      </c>
      <c r="V11" s="191">
        <v>570072.94715000002</v>
      </c>
      <c r="W11" s="358">
        <v>7.4801103331543883E-2</v>
      </c>
    </row>
    <row r="12" spans="1:23" s="317" customFormat="1" ht="15" customHeight="1">
      <c r="A12" s="228" t="s">
        <v>612</v>
      </c>
      <c r="B12" s="191">
        <v>3174.0825</v>
      </c>
      <c r="C12" s="191">
        <v>31652.623649999998</v>
      </c>
      <c r="D12" s="191">
        <v>882.53516000000002</v>
      </c>
      <c r="E12" s="191">
        <v>55394.593500000003</v>
      </c>
      <c r="F12" s="191">
        <v>18424.606789999998</v>
      </c>
      <c r="G12" s="191">
        <v>36582.33236</v>
      </c>
      <c r="H12" s="191">
        <v>4063.9513999999999</v>
      </c>
      <c r="I12" s="191">
        <v>47197.921270000006</v>
      </c>
      <c r="J12" s="191">
        <v>19277.89359</v>
      </c>
      <c r="K12" s="191">
        <v>12009.781550000002</v>
      </c>
      <c r="L12" s="191">
        <v>7194.5596599999999</v>
      </c>
      <c r="M12" s="191">
        <v>5955.2242100000003</v>
      </c>
      <c r="N12" s="191">
        <v>0</v>
      </c>
      <c r="O12" s="191">
        <v>1535.9673799999998</v>
      </c>
      <c r="P12" s="191">
        <v>4442.9060300000001</v>
      </c>
      <c r="Q12" s="191">
        <v>19261.260010000002</v>
      </c>
      <c r="R12" s="191">
        <v>13310.34749</v>
      </c>
      <c r="S12" s="191">
        <v>16697.671569999999</v>
      </c>
      <c r="T12" s="191">
        <v>867.33079000000009</v>
      </c>
      <c r="U12" s="191">
        <v>2137.6247100000001</v>
      </c>
      <c r="V12" s="191">
        <v>1042514.3562799999</v>
      </c>
      <c r="W12" s="358">
        <v>0.1367916588194098</v>
      </c>
    </row>
    <row r="13" spans="1:23" s="317" customFormat="1" ht="15" customHeight="1">
      <c r="A13" s="228" t="s">
        <v>613</v>
      </c>
      <c r="B13" s="191">
        <v>2594.2868800000001</v>
      </c>
      <c r="C13" s="191">
        <v>12629.579750000001</v>
      </c>
      <c r="D13" s="191">
        <v>464.74682000000001</v>
      </c>
      <c r="E13" s="191">
        <v>40613.316729999999</v>
      </c>
      <c r="F13" s="191">
        <v>15774.73245</v>
      </c>
      <c r="G13" s="191">
        <v>33084.482980000001</v>
      </c>
      <c r="H13" s="191">
        <v>3526.3562499999998</v>
      </c>
      <c r="I13" s="191">
        <v>31134.93979</v>
      </c>
      <c r="J13" s="191">
        <v>27041.058829999998</v>
      </c>
      <c r="K13" s="191">
        <v>8824.7817899999991</v>
      </c>
      <c r="L13" s="191">
        <v>9843.4509699999999</v>
      </c>
      <c r="M13" s="191">
        <v>8949.7508900000012</v>
      </c>
      <c r="N13" s="191">
        <v>947.79906999999992</v>
      </c>
      <c r="O13" s="191">
        <v>5860.3155999999999</v>
      </c>
      <c r="P13" s="191">
        <v>3327.3466200000003</v>
      </c>
      <c r="Q13" s="191">
        <v>14768.86217</v>
      </c>
      <c r="R13" s="191">
        <v>21610.038949999998</v>
      </c>
      <c r="S13" s="191">
        <v>14457.19426</v>
      </c>
      <c r="T13" s="191">
        <v>963.50085999999999</v>
      </c>
      <c r="U13" s="191">
        <v>4339.9197899999999</v>
      </c>
      <c r="V13" s="191">
        <v>885516.87051000004</v>
      </c>
      <c r="W13" s="358">
        <v>0.11619151419829636</v>
      </c>
    </row>
    <row r="14" spans="1:23" s="317" customFormat="1" ht="15" customHeight="1">
      <c r="A14" s="228" t="s">
        <v>614</v>
      </c>
      <c r="B14" s="191">
        <v>11880.281710000001</v>
      </c>
      <c r="C14" s="191">
        <v>15507.611929999999</v>
      </c>
      <c r="D14" s="191">
        <v>5355.0120399999996</v>
      </c>
      <c r="E14" s="191">
        <v>25675.083549999999</v>
      </c>
      <c r="F14" s="191">
        <v>7114.8198499999999</v>
      </c>
      <c r="G14" s="191">
        <v>33218.50316</v>
      </c>
      <c r="H14" s="191">
        <v>3662.7912900000001</v>
      </c>
      <c r="I14" s="191">
        <v>25839.137220000001</v>
      </c>
      <c r="J14" s="191">
        <v>43775.605759999999</v>
      </c>
      <c r="K14" s="191">
        <v>5148.4947599999996</v>
      </c>
      <c r="L14" s="191">
        <v>8711.8878699999987</v>
      </c>
      <c r="M14" s="191">
        <v>7980.0664999999999</v>
      </c>
      <c r="N14" s="191">
        <v>3180.7291399999999</v>
      </c>
      <c r="O14" s="191">
        <v>5111.6728200000007</v>
      </c>
      <c r="P14" s="191">
        <v>1787.40895</v>
      </c>
      <c r="Q14" s="191">
        <v>11042.734689999999</v>
      </c>
      <c r="R14" s="191">
        <v>22734.83843</v>
      </c>
      <c r="S14" s="191">
        <v>8245.1045099999992</v>
      </c>
      <c r="T14" s="191">
        <v>4655.5374900000006</v>
      </c>
      <c r="U14" s="191">
        <v>2124.9332300000001</v>
      </c>
      <c r="V14" s="191">
        <v>760126.65535000002</v>
      </c>
      <c r="W14" s="358">
        <v>9.9738661124249756E-2</v>
      </c>
    </row>
    <row r="15" spans="1:23" s="317" customFormat="1" ht="15" customHeight="1">
      <c r="A15" s="228" t="s">
        <v>615</v>
      </c>
      <c r="B15" s="191">
        <v>18918.046120000003</v>
      </c>
      <c r="C15" s="191">
        <v>19344.893829999997</v>
      </c>
      <c r="D15" s="191">
        <v>12895.65259</v>
      </c>
      <c r="E15" s="191">
        <v>23901.13132</v>
      </c>
      <c r="F15" s="191">
        <v>5754.9871600000006</v>
      </c>
      <c r="G15" s="191">
        <v>29235.501420000001</v>
      </c>
      <c r="H15" s="191">
        <v>3727.0530600000002</v>
      </c>
      <c r="I15" s="191">
        <v>13512.28283</v>
      </c>
      <c r="J15" s="191">
        <v>36123.791020000004</v>
      </c>
      <c r="K15" s="191">
        <v>3507.0072</v>
      </c>
      <c r="L15" s="191">
        <v>10241.923060000001</v>
      </c>
      <c r="M15" s="191">
        <v>4869.3852300000008</v>
      </c>
      <c r="N15" s="191">
        <v>1993.2925700000001</v>
      </c>
      <c r="O15" s="191">
        <v>5144.7154500000006</v>
      </c>
      <c r="P15" s="191">
        <v>2096.21479</v>
      </c>
      <c r="Q15" s="191">
        <v>5520.0571900000004</v>
      </c>
      <c r="R15" s="191">
        <v>21829.593100000002</v>
      </c>
      <c r="S15" s="191">
        <v>4603.8246799999997</v>
      </c>
      <c r="T15" s="191">
        <v>2902.8511899999999</v>
      </c>
      <c r="U15" s="191">
        <v>1956.2841000000001</v>
      </c>
      <c r="V15" s="191">
        <v>614840.77494999999</v>
      </c>
      <c r="W15" s="358">
        <v>8.067523387911299E-2</v>
      </c>
    </row>
    <row r="16" spans="1:23" s="317" customFormat="1" ht="15" customHeight="1">
      <c r="A16" s="228" t="s">
        <v>616</v>
      </c>
      <c r="B16" s="191">
        <v>21916.639780000001</v>
      </c>
      <c r="C16" s="191">
        <v>45179.340200000006</v>
      </c>
      <c r="D16" s="191">
        <v>18679.453399999999</v>
      </c>
      <c r="E16" s="191">
        <v>26404.174370000001</v>
      </c>
      <c r="F16" s="191">
        <v>10491.220539999998</v>
      </c>
      <c r="G16" s="191">
        <v>52643.39572</v>
      </c>
      <c r="H16" s="191">
        <v>3564.2272499999999</v>
      </c>
      <c r="I16" s="191">
        <v>20812.316579999999</v>
      </c>
      <c r="J16" s="191">
        <v>39228.038850000004</v>
      </c>
      <c r="K16" s="191">
        <v>5366.9837699999998</v>
      </c>
      <c r="L16" s="191">
        <v>9333.8814700000003</v>
      </c>
      <c r="M16" s="191">
        <v>4158.6761200000001</v>
      </c>
      <c r="N16" s="191">
        <v>3560.3626300000001</v>
      </c>
      <c r="O16" s="191">
        <v>4360.3686399999997</v>
      </c>
      <c r="P16" s="191">
        <v>2262.4233199999999</v>
      </c>
      <c r="Q16" s="191">
        <v>15415.60384</v>
      </c>
      <c r="R16" s="191">
        <v>31567.587769999998</v>
      </c>
      <c r="S16" s="191">
        <v>6620.3415700000005</v>
      </c>
      <c r="T16" s="191">
        <v>4617.0469899999998</v>
      </c>
      <c r="U16" s="191">
        <v>3740.4856600000003</v>
      </c>
      <c r="V16" s="191">
        <v>852750.84875999996</v>
      </c>
      <c r="W16" s="358">
        <v>0.11189217919048995</v>
      </c>
    </row>
    <row r="17" spans="1:23" s="317" customFormat="1" ht="15" customHeight="1">
      <c r="A17" s="228" t="s">
        <v>617</v>
      </c>
      <c r="B17" s="191">
        <v>36080.558490000003</v>
      </c>
      <c r="C17" s="191">
        <v>52028.607729999996</v>
      </c>
      <c r="D17" s="191">
        <v>34405.239740000005</v>
      </c>
      <c r="E17" s="191">
        <v>23450.632450000001</v>
      </c>
      <c r="F17" s="191">
        <v>18997.65004</v>
      </c>
      <c r="G17" s="191">
        <v>75227.792909999989</v>
      </c>
      <c r="H17" s="191">
        <v>11796.378140000001</v>
      </c>
      <c r="I17" s="191">
        <v>54685.388939999997</v>
      </c>
      <c r="J17" s="191">
        <v>48993.317029999998</v>
      </c>
      <c r="K17" s="191">
        <v>12435.202210000001</v>
      </c>
      <c r="L17" s="191">
        <v>13857.23465</v>
      </c>
      <c r="M17" s="191">
        <v>9426.6722200000004</v>
      </c>
      <c r="N17" s="191">
        <v>7005.9005399999996</v>
      </c>
      <c r="O17" s="191">
        <v>8662.0737100000006</v>
      </c>
      <c r="P17" s="191">
        <v>1682.7226699999999</v>
      </c>
      <c r="Q17" s="191">
        <v>22388.923699999999</v>
      </c>
      <c r="R17" s="191">
        <v>32856.284359999998</v>
      </c>
      <c r="S17" s="191">
        <v>20486.747620000002</v>
      </c>
      <c r="T17" s="191">
        <v>5601.3396199999997</v>
      </c>
      <c r="U17" s="191">
        <v>7180.3579500000005</v>
      </c>
      <c r="V17" s="191">
        <v>1485290.0073800001</v>
      </c>
      <c r="W17" s="358">
        <v>0.19488967486490374</v>
      </c>
    </row>
    <row r="18" spans="1:23" s="317" customFormat="1" ht="15" customHeight="1">
      <c r="A18" s="228" t="s">
        <v>618</v>
      </c>
      <c r="B18" s="191">
        <v>22221.31681</v>
      </c>
      <c r="C18" s="191">
        <v>20444.70564</v>
      </c>
      <c r="D18" s="191">
        <v>27861.314100000003</v>
      </c>
      <c r="E18" s="191">
        <v>12517.240589999999</v>
      </c>
      <c r="F18" s="191">
        <v>20190.73575</v>
      </c>
      <c r="G18" s="191">
        <v>30526.51384</v>
      </c>
      <c r="H18" s="191">
        <v>42272.006359999999</v>
      </c>
      <c r="I18" s="191">
        <v>31893.75821</v>
      </c>
      <c r="J18" s="191">
        <v>25224.88048</v>
      </c>
      <c r="K18" s="191">
        <v>5995.4637000000002</v>
      </c>
      <c r="L18" s="191">
        <v>8954.1055399999987</v>
      </c>
      <c r="M18" s="191">
        <v>16346.96608</v>
      </c>
      <c r="N18" s="191">
        <v>5544.6325900000002</v>
      </c>
      <c r="O18" s="191">
        <v>7170.9262800000006</v>
      </c>
      <c r="P18" s="191">
        <v>1431.63501</v>
      </c>
      <c r="Q18" s="191">
        <v>15817.24538</v>
      </c>
      <c r="R18" s="191">
        <v>10815.683710000001</v>
      </c>
      <c r="S18" s="191">
        <v>9643.1461400000007</v>
      </c>
      <c r="T18" s="191">
        <v>3895.7074199999997</v>
      </c>
      <c r="U18" s="191">
        <v>7904.2288600000002</v>
      </c>
      <c r="V18" s="191">
        <v>1034557.84077</v>
      </c>
      <c r="W18" s="358">
        <v>0.13574765885098833</v>
      </c>
    </row>
    <row r="19" spans="1:23" s="317" customFormat="1" ht="15" customHeight="1">
      <c r="A19" s="228" t="s">
        <v>619</v>
      </c>
      <c r="B19" s="191">
        <v>792.93970999999999</v>
      </c>
      <c r="C19" s="191">
        <v>841.77304000000004</v>
      </c>
      <c r="D19" s="191">
        <v>1053.2234099999998</v>
      </c>
      <c r="E19" s="191">
        <v>656.95434999999998</v>
      </c>
      <c r="F19" s="191">
        <v>653.54094999999995</v>
      </c>
      <c r="G19" s="191">
        <v>792.67492000000004</v>
      </c>
      <c r="H19" s="191">
        <v>3800.0441299999998</v>
      </c>
      <c r="I19" s="191">
        <v>1799.68506</v>
      </c>
      <c r="J19" s="191">
        <v>815.65859999999998</v>
      </c>
      <c r="K19" s="191">
        <v>123.39679</v>
      </c>
      <c r="L19" s="191">
        <v>244.11667</v>
      </c>
      <c r="M19" s="191">
        <v>926.90364999999997</v>
      </c>
      <c r="N19" s="191">
        <v>199.97427999999999</v>
      </c>
      <c r="O19" s="191">
        <v>676.03866000000005</v>
      </c>
      <c r="P19" s="191">
        <v>133.89856</v>
      </c>
      <c r="Q19" s="191">
        <v>554.74734999999998</v>
      </c>
      <c r="R19" s="191">
        <v>285.30423999999999</v>
      </c>
      <c r="S19" s="191">
        <v>908.05147999999997</v>
      </c>
      <c r="T19" s="191">
        <v>143.20271</v>
      </c>
      <c r="U19" s="191">
        <v>347.55804999999998</v>
      </c>
      <c r="V19" s="191">
        <v>46285.341180000003</v>
      </c>
      <c r="W19" s="358">
        <v>6.0732483547056588E-3</v>
      </c>
    </row>
    <row r="20" spans="1:23" s="317" customFormat="1" ht="15" customHeight="1">
      <c r="A20" s="228" t="s">
        <v>620</v>
      </c>
      <c r="B20" s="191">
        <v>186.64564999999999</v>
      </c>
      <c r="C20" s="191">
        <v>222.43185999999997</v>
      </c>
      <c r="D20" s="191">
        <v>272.42253999999997</v>
      </c>
      <c r="E20" s="191">
        <v>166.20573000000002</v>
      </c>
      <c r="F20" s="191">
        <v>127.21925</v>
      </c>
      <c r="G20" s="191">
        <v>218.00133</v>
      </c>
      <c r="H20" s="191">
        <v>1335.5607199999999</v>
      </c>
      <c r="I20" s="191">
        <v>439.90984999999995</v>
      </c>
      <c r="J20" s="191">
        <v>200.20732000000001</v>
      </c>
      <c r="K20" s="191">
        <v>43.62068</v>
      </c>
      <c r="L20" s="191">
        <v>52.099230000000006</v>
      </c>
      <c r="M20" s="191">
        <v>178.99023</v>
      </c>
      <c r="N20" s="191">
        <v>35.459410000000005</v>
      </c>
      <c r="O20" s="191">
        <v>169.93276</v>
      </c>
      <c r="P20" s="191">
        <v>27.39329</v>
      </c>
      <c r="Q20" s="191">
        <v>101.55337</v>
      </c>
      <c r="R20" s="191">
        <v>88.535910000000001</v>
      </c>
      <c r="S20" s="191">
        <v>99.721220000000002</v>
      </c>
      <c r="T20" s="191">
        <v>39.953669999999995</v>
      </c>
      <c r="U20" s="191">
        <v>87.481740000000002</v>
      </c>
      <c r="V20" s="191">
        <v>18994.098190000001</v>
      </c>
      <c r="W20" s="358">
        <v>2.4922766612635611E-3</v>
      </c>
    </row>
    <row r="21" spans="1:23" s="317" customFormat="1" ht="15" customHeight="1">
      <c r="A21" s="359" t="s">
        <v>501</v>
      </c>
      <c r="B21" s="327">
        <v>117764.79765000002</v>
      </c>
      <c r="C21" s="327">
        <v>208665.22915999999</v>
      </c>
      <c r="D21" s="327">
        <v>101869.59980000001</v>
      </c>
      <c r="E21" s="327">
        <v>209473.7035</v>
      </c>
      <c r="F21" s="327">
        <v>105069.66867999997</v>
      </c>
      <c r="G21" s="327">
        <v>302424.97794000001</v>
      </c>
      <c r="H21" s="327">
        <v>78447.426219999979</v>
      </c>
      <c r="I21" s="327">
        <v>282225.21353000007</v>
      </c>
      <c r="J21" s="327">
        <v>243838.92410999999</v>
      </c>
      <c r="K21" s="327">
        <v>66975.725430000006</v>
      </c>
      <c r="L21" s="327">
        <v>68433.259120000002</v>
      </c>
      <c r="M21" s="327">
        <v>58792.635130000002</v>
      </c>
      <c r="N21" s="327">
        <v>22468.150229999999</v>
      </c>
      <c r="O21" s="327">
        <v>38692.011300000006</v>
      </c>
      <c r="P21" s="327">
        <v>19191.949240000002</v>
      </c>
      <c r="Q21" s="327">
        <v>116190.46927</v>
      </c>
      <c r="R21" s="327">
        <v>164827.32444</v>
      </c>
      <c r="S21" s="327">
        <v>81761.803049999988</v>
      </c>
      <c r="T21" s="327">
        <v>23686.470739999997</v>
      </c>
      <c r="U21" s="327">
        <v>29818.874090000001</v>
      </c>
      <c r="V21" s="327">
        <v>7621183.6692200005</v>
      </c>
      <c r="W21" s="360">
        <v>1</v>
      </c>
    </row>
    <row r="22" spans="1:23" s="317" customFormat="1" ht="15" customHeight="1">
      <c r="A22" s="228" t="s">
        <v>579</v>
      </c>
      <c r="B22" s="200">
        <v>1.5452297538192359E-2</v>
      </c>
      <c r="C22" s="200">
        <v>2.7379635266204794E-2</v>
      </c>
      <c r="D22" s="200">
        <v>1.3366637548892189E-2</v>
      </c>
      <c r="E22" s="200">
        <v>2.7485717782397816E-2</v>
      </c>
      <c r="F22" s="200">
        <v>1.3786528870095249E-2</v>
      </c>
      <c r="G22" s="200">
        <v>3.9682153201662976E-2</v>
      </c>
      <c r="H22" s="200">
        <v>1.0293338886035373E-2</v>
      </c>
      <c r="I22" s="200">
        <v>3.7031677201250911E-2</v>
      </c>
      <c r="J22" s="200">
        <v>3.1994888811668801E-2</v>
      </c>
      <c r="K22" s="200">
        <v>8.7881001609366443E-3</v>
      </c>
      <c r="L22" s="200">
        <v>8.9793478402028712E-3</v>
      </c>
      <c r="M22" s="200">
        <v>7.7143705862185588E-3</v>
      </c>
      <c r="N22" s="200">
        <v>2.9481181933382703E-3</v>
      </c>
      <c r="O22" s="200">
        <v>5.0769031398976887E-3</v>
      </c>
      <c r="P22" s="200">
        <v>2.5182373333306933E-3</v>
      </c>
      <c r="Q22" s="200">
        <v>1.5245724852330144E-2</v>
      </c>
      <c r="R22" s="200">
        <v>2.1627522914281036E-2</v>
      </c>
      <c r="S22" s="200">
        <v>1.0728228920687855E-2</v>
      </c>
      <c r="T22" s="200">
        <v>3.1079779425423845E-3</v>
      </c>
      <c r="U22" s="200">
        <v>3.9126302926447976E-3</v>
      </c>
      <c r="V22" s="200">
        <v>1</v>
      </c>
      <c r="W22" s="200"/>
    </row>
    <row r="23" spans="1:23" s="201" customFormat="1" ht="30" customHeight="1">
      <c r="A23" s="195" t="s">
        <v>621</v>
      </c>
      <c r="B23" s="196" t="s">
        <v>118</v>
      </c>
      <c r="C23" s="196" t="s">
        <v>119</v>
      </c>
      <c r="D23" s="196" t="s">
        <v>120</v>
      </c>
      <c r="E23" s="196" t="s">
        <v>121</v>
      </c>
      <c r="F23" s="196" t="s">
        <v>122</v>
      </c>
      <c r="G23" s="196" t="s">
        <v>123</v>
      </c>
      <c r="H23" s="196" t="s">
        <v>125</v>
      </c>
      <c r="I23" s="196" t="s">
        <v>124</v>
      </c>
      <c r="J23" s="196" t="s">
        <v>126</v>
      </c>
      <c r="K23" s="196" t="s">
        <v>291</v>
      </c>
      <c r="L23" s="196" t="s">
        <v>439</v>
      </c>
      <c r="M23" s="196" t="s">
        <v>440</v>
      </c>
      <c r="N23" s="196" t="s">
        <v>441</v>
      </c>
      <c r="O23" s="196" t="s">
        <v>450</v>
      </c>
      <c r="P23" s="196" t="s">
        <v>449</v>
      </c>
      <c r="Q23" s="196" t="s">
        <v>827</v>
      </c>
      <c r="R23" s="196" t="s">
        <v>1037</v>
      </c>
      <c r="S23" s="196" t="s">
        <v>1038</v>
      </c>
      <c r="T23" s="196" t="s">
        <v>1039</v>
      </c>
      <c r="U23" s="196" t="s">
        <v>1129</v>
      </c>
      <c r="V23" s="197" t="s">
        <v>483</v>
      </c>
      <c r="W23" s="196" t="s">
        <v>66</v>
      </c>
    </row>
    <row r="24" spans="1:23" ht="15" customHeight="1">
      <c r="A24" s="228" t="s">
        <v>607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191">
        <v>0</v>
      </c>
      <c r="Q24" s="191">
        <v>0</v>
      </c>
      <c r="R24" s="191">
        <v>0</v>
      </c>
      <c r="S24" s="191">
        <v>0</v>
      </c>
      <c r="T24" s="191">
        <v>0</v>
      </c>
      <c r="U24" s="191">
        <v>0</v>
      </c>
      <c r="V24" s="191">
        <v>1</v>
      </c>
      <c r="W24" s="358">
        <v>7.909014694949303E-6</v>
      </c>
    </row>
    <row r="25" spans="1:23" ht="15" customHeight="1">
      <c r="A25" s="228" t="s">
        <v>608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91">
        <v>0</v>
      </c>
      <c r="U25" s="191">
        <v>0</v>
      </c>
      <c r="V25" s="191">
        <v>1</v>
      </c>
      <c r="W25" s="358">
        <v>7.909014694949303E-6</v>
      </c>
    </row>
    <row r="26" spans="1:23" ht="15" customHeight="1">
      <c r="A26" s="228" t="s">
        <v>609</v>
      </c>
      <c r="B26" s="191">
        <v>0</v>
      </c>
      <c r="C26" s="191">
        <v>0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0</v>
      </c>
      <c r="P26" s="191">
        <v>0</v>
      </c>
      <c r="Q26" s="191">
        <v>0</v>
      </c>
      <c r="R26" s="191">
        <v>0</v>
      </c>
      <c r="S26" s="191">
        <v>0</v>
      </c>
      <c r="T26" s="191">
        <v>0</v>
      </c>
      <c r="U26" s="191">
        <v>0</v>
      </c>
      <c r="V26" s="191">
        <v>11</v>
      </c>
      <c r="W26" s="358">
        <v>8.6999161644442337E-5</v>
      </c>
    </row>
    <row r="27" spans="1:23" ht="15" customHeight="1">
      <c r="A27" s="228" t="s">
        <v>610</v>
      </c>
      <c r="B27" s="191">
        <v>0</v>
      </c>
      <c r="C27" s="191">
        <v>0</v>
      </c>
      <c r="D27" s="191">
        <v>0</v>
      </c>
      <c r="E27" s="191">
        <v>0</v>
      </c>
      <c r="F27" s="191">
        <v>1</v>
      </c>
      <c r="G27" s="191">
        <v>0</v>
      </c>
      <c r="H27" s="191">
        <v>0</v>
      </c>
      <c r="I27" s="191">
        <v>0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1">
        <v>0</v>
      </c>
      <c r="P27" s="191">
        <v>1</v>
      </c>
      <c r="Q27" s="191">
        <v>0</v>
      </c>
      <c r="R27" s="191">
        <v>1</v>
      </c>
      <c r="S27" s="191">
        <v>0</v>
      </c>
      <c r="T27" s="191">
        <v>0</v>
      </c>
      <c r="U27" s="191">
        <v>0</v>
      </c>
      <c r="V27" s="191">
        <v>121</v>
      </c>
      <c r="W27" s="358">
        <v>9.569907780888657E-4</v>
      </c>
    </row>
    <row r="28" spans="1:23" ht="15" customHeight="1">
      <c r="A28" s="228" t="s">
        <v>611</v>
      </c>
      <c r="B28" s="191">
        <v>0</v>
      </c>
      <c r="C28" s="191">
        <v>12</v>
      </c>
      <c r="D28" s="191">
        <v>0</v>
      </c>
      <c r="E28" s="191">
        <v>1</v>
      </c>
      <c r="F28" s="191">
        <v>7</v>
      </c>
      <c r="G28" s="191">
        <v>13</v>
      </c>
      <c r="H28" s="191">
        <v>2</v>
      </c>
      <c r="I28" s="191">
        <v>63</v>
      </c>
      <c r="J28" s="191">
        <v>4</v>
      </c>
      <c r="K28" s="191">
        <v>15</v>
      </c>
      <c r="L28" s="191">
        <v>0</v>
      </c>
      <c r="M28" s="191">
        <v>0</v>
      </c>
      <c r="N28" s="191">
        <v>0</v>
      </c>
      <c r="O28" s="191">
        <v>0</v>
      </c>
      <c r="P28" s="191">
        <v>0</v>
      </c>
      <c r="Q28" s="191">
        <v>13</v>
      </c>
      <c r="R28" s="191">
        <v>8</v>
      </c>
      <c r="S28" s="191">
        <v>0</v>
      </c>
      <c r="T28" s="191">
        <v>0</v>
      </c>
      <c r="U28" s="191">
        <v>0</v>
      </c>
      <c r="V28" s="191">
        <v>633</v>
      </c>
      <c r="W28" s="358">
        <v>5.0064063019029086E-3</v>
      </c>
    </row>
    <row r="29" spans="1:23" ht="15" customHeight="1">
      <c r="A29" s="228" t="s">
        <v>612</v>
      </c>
      <c r="B29" s="191">
        <v>7</v>
      </c>
      <c r="C29" s="191">
        <v>65</v>
      </c>
      <c r="D29" s="191">
        <v>2</v>
      </c>
      <c r="E29" s="191">
        <v>113</v>
      </c>
      <c r="F29" s="191">
        <v>41</v>
      </c>
      <c r="G29" s="191">
        <v>83</v>
      </c>
      <c r="H29" s="191">
        <v>13</v>
      </c>
      <c r="I29" s="191">
        <v>97</v>
      </c>
      <c r="J29" s="191">
        <v>47</v>
      </c>
      <c r="K29" s="191">
        <v>25</v>
      </c>
      <c r="L29" s="191">
        <v>17</v>
      </c>
      <c r="M29" s="191">
        <v>14</v>
      </c>
      <c r="N29" s="191">
        <v>0</v>
      </c>
      <c r="O29" s="191">
        <v>3</v>
      </c>
      <c r="P29" s="191">
        <v>10</v>
      </c>
      <c r="Q29" s="191">
        <v>42</v>
      </c>
      <c r="R29" s="191">
        <v>30</v>
      </c>
      <c r="S29" s="191">
        <v>39</v>
      </c>
      <c r="T29" s="191">
        <v>2</v>
      </c>
      <c r="U29" s="191">
        <v>6</v>
      </c>
      <c r="V29" s="191">
        <v>2230</v>
      </c>
      <c r="W29" s="358">
        <v>1.7637102769736946E-2</v>
      </c>
    </row>
    <row r="30" spans="1:23" ht="15" customHeight="1">
      <c r="A30" s="228" t="s">
        <v>613</v>
      </c>
      <c r="B30" s="191">
        <v>10</v>
      </c>
      <c r="C30" s="191">
        <v>49</v>
      </c>
      <c r="D30" s="191">
        <v>2</v>
      </c>
      <c r="E30" s="191">
        <v>154</v>
      </c>
      <c r="F30" s="191">
        <v>57</v>
      </c>
      <c r="G30" s="191">
        <v>122</v>
      </c>
      <c r="H30" s="191">
        <v>24</v>
      </c>
      <c r="I30" s="191">
        <v>121</v>
      </c>
      <c r="J30" s="191">
        <v>105</v>
      </c>
      <c r="K30" s="191">
        <v>33</v>
      </c>
      <c r="L30" s="191">
        <v>38</v>
      </c>
      <c r="M30" s="191">
        <v>35</v>
      </c>
      <c r="N30" s="191">
        <v>4</v>
      </c>
      <c r="O30" s="191">
        <v>23</v>
      </c>
      <c r="P30" s="191">
        <v>13</v>
      </c>
      <c r="Q30" s="191">
        <v>56</v>
      </c>
      <c r="R30" s="191">
        <v>83</v>
      </c>
      <c r="S30" s="191">
        <v>54</v>
      </c>
      <c r="T30" s="191">
        <v>4</v>
      </c>
      <c r="U30" s="191">
        <v>16</v>
      </c>
      <c r="V30" s="191">
        <v>3362</v>
      </c>
      <c r="W30" s="358">
        <v>2.6590107404419559E-2</v>
      </c>
    </row>
    <row r="31" spans="1:23" ht="15" customHeight="1">
      <c r="A31" s="228" t="s">
        <v>614</v>
      </c>
      <c r="B31" s="191">
        <v>74</v>
      </c>
      <c r="C31" s="191">
        <v>95</v>
      </c>
      <c r="D31" s="191">
        <v>35</v>
      </c>
      <c r="E31" s="191">
        <v>153</v>
      </c>
      <c r="F31" s="191">
        <v>43</v>
      </c>
      <c r="G31" s="191">
        <v>207</v>
      </c>
      <c r="H31" s="191">
        <v>38</v>
      </c>
      <c r="I31" s="191">
        <v>151</v>
      </c>
      <c r="J31" s="191">
        <v>263</v>
      </c>
      <c r="K31" s="191">
        <v>31</v>
      </c>
      <c r="L31" s="191">
        <v>53</v>
      </c>
      <c r="M31" s="191">
        <v>48</v>
      </c>
      <c r="N31" s="191">
        <v>19</v>
      </c>
      <c r="O31" s="191">
        <v>30</v>
      </c>
      <c r="P31" s="191">
        <v>11</v>
      </c>
      <c r="Q31" s="191">
        <v>64</v>
      </c>
      <c r="R31" s="191">
        <v>137</v>
      </c>
      <c r="S31" s="191">
        <v>49</v>
      </c>
      <c r="T31" s="191">
        <v>26</v>
      </c>
      <c r="U31" s="191">
        <v>13</v>
      </c>
      <c r="V31" s="191">
        <v>4570</v>
      </c>
      <c r="W31" s="358">
        <v>3.6144197155918316E-2</v>
      </c>
    </row>
    <row r="32" spans="1:23" ht="15" customHeight="1">
      <c r="A32" s="228" t="s">
        <v>615</v>
      </c>
      <c r="B32" s="191">
        <v>159</v>
      </c>
      <c r="C32" s="191">
        <v>165</v>
      </c>
      <c r="D32" s="191">
        <v>109</v>
      </c>
      <c r="E32" s="191">
        <v>201</v>
      </c>
      <c r="F32" s="191">
        <v>48</v>
      </c>
      <c r="G32" s="191">
        <v>250</v>
      </c>
      <c r="H32" s="191">
        <v>52</v>
      </c>
      <c r="I32" s="191">
        <v>114</v>
      </c>
      <c r="J32" s="191">
        <v>304</v>
      </c>
      <c r="K32" s="191">
        <v>30</v>
      </c>
      <c r="L32" s="191">
        <v>85</v>
      </c>
      <c r="M32" s="191">
        <v>41</v>
      </c>
      <c r="N32" s="191">
        <v>17</v>
      </c>
      <c r="O32" s="191">
        <v>43</v>
      </c>
      <c r="P32" s="191">
        <v>18</v>
      </c>
      <c r="Q32" s="191">
        <v>47</v>
      </c>
      <c r="R32" s="191">
        <v>187</v>
      </c>
      <c r="S32" s="191">
        <v>38</v>
      </c>
      <c r="T32" s="191">
        <v>25</v>
      </c>
      <c r="U32" s="191">
        <v>16</v>
      </c>
      <c r="V32" s="191">
        <v>5180</v>
      </c>
      <c r="W32" s="358">
        <v>4.0968696119837389E-2</v>
      </c>
    </row>
    <row r="33" spans="1:23" ht="15" customHeight="1">
      <c r="A33" s="228" t="s">
        <v>616</v>
      </c>
      <c r="B33" s="191">
        <v>261</v>
      </c>
      <c r="C33" s="191">
        <v>518</v>
      </c>
      <c r="D33" s="191">
        <v>224</v>
      </c>
      <c r="E33" s="191">
        <v>313</v>
      </c>
      <c r="F33" s="191">
        <v>126</v>
      </c>
      <c r="G33" s="191">
        <v>651</v>
      </c>
      <c r="H33" s="191">
        <v>60</v>
      </c>
      <c r="I33" s="191">
        <v>258</v>
      </c>
      <c r="J33" s="191">
        <v>465</v>
      </c>
      <c r="K33" s="191">
        <v>63</v>
      </c>
      <c r="L33" s="191">
        <v>111</v>
      </c>
      <c r="M33" s="191">
        <v>50</v>
      </c>
      <c r="N33" s="191">
        <v>43</v>
      </c>
      <c r="O33" s="191">
        <v>52</v>
      </c>
      <c r="P33" s="191">
        <v>27</v>
      </c>
      <c r="Q33" s="191">
        <v>184</v>
      </c>
      <c r="R33" s="191">
        <v>374</v>
      </c>
      <c r="S33" s="191">
        <v>79</v>
      </c>
      <c r="T33" s="191">
        <v>55</v>
      </c>
      <c r="U33" s="191">
        <v>46</v>
      </c>
      <c r="V33" s="191">
        <v>10176</v>
      </c>
      <c r="W33" s="358">
        <v>8.0482133535804107E-2</v>
      </c>
    </row>
    <row r="34" spans="1:23" ht="15" customHeight="1">
      <c r="A34" s="228" t="s">
        <v>617</v>
      </c>
      <c r="B34" s="191">
        <v>731</v>
      </c>
      <c r="C34" s="191">
        <v>984</v>
      </c>
      <c r="D34" s="191">
        <v>693</v>
      </c>
      <c r="E34" s="191">
        <v>463</v>
      </c>
      <c r="F34" s="191">
        <v>385</v>
      </c>
      <c r="G34" s="191">
        <v>1464</v>
      </c>
      <c r="H34" s="191">
        <v>378</v>
      </c>
      <c r="I34" s="191">
        <v>1075</v>
      </c>
      <c r="J34" s="191">
        <v>980</v>
      </c>
      <c r="K34" s="191">
        <v>248</v>
      </c>
      <c r="L34" s="191">
        <v>287</v>
      </c>
      <c r="M34" s="191">
        <v>200</v>
      </c>
      <c r="N34" s="191">
        <v>142</v>
      </c>
      <c r="O34" s="191">
        <v>180</v>
      </c>
      <c r="P34" s="191">
        <v>33</v>
      </c>
      <c r="Q34" s="191">
        <v>451</v>
      </c>
      <c r="R34" s="191">
        <v>644</v>
      </c>
      <c r="S34" s="191">
        <v>404</v>
      </c>
      <c r="T34" s="191">
        <v>113</v>
      </c>
      <c r="U34" s="191">
        <v>150</v>
      </c>
      <c r="V34" s="191">
        <v>29874</v>
      </c>
      <c r="W34" s="358">
        <v>0.23627390499691547</v>
      </c>
    </row>
    <row r="35" spans="1:23" ht="15" customHeight="1">
      <c r="A35" s="228" t="s">
        <v>618</v>
      </c>
      <c r="B35" s="191">
        <v>1133</v>
      </c>
      <c r="C35" s="191">
        <v>1101</v>
      </c>
      <c r="D35" s="191">
        <v>1413</v>
      </c>
      <c r="E35" s="191">
        <v>681</v>
      </c>
      <c r="F35" s="191">
        <v>1157</v>
      </c>
      <c r="G35" s="191">
        <v>1519</v>
      </c>
      <c r="H35" s="191">
        <v>3664</v>
      </c>
      <c r="I35" s="191">
        <v>1638</v>
      </c>
      <c r="J35" s="191">
        <v>1236</v>
      </c>
      <c r="K35" s="191">
        <v>299</v>
      </c>
      <c r="L35" s="191">
        <v>449</v>
      </c>
      <c r="M35" s="191">
        <v>880</v>
      </c>
      <c r="N35" s="191">
        <v>314</v>
      </c>
      <c r="O35" s="191">
        <v>384</v>
      </c>
      <c r="P35" s="191">
        <v>81</v>
      </c>
      <c r="Q35" s="191">
        <v>796</v>
      </c>
      <c r="R35" s="191">
        <v>517</v>
      </c>
      <c r="S35" s="191">
        <v>480</v>
      </c>
      <c r="T35" s="191">
        <v>229</v>
      </c>
      <c r="U35" s="191">
        <v>411</v>
      </c>
      <c r="V35" s="191">
        <v>54536</v>
      </c>
      <c r="W35" s="358">
        <v>0.4313260254037552</v>
      </c>
    </row>
    <row r="36" spans="1:23" ht="15" customHeight="1">
      <c r="A36" s="228" t="s">
        <v>619</v>
      </c>
      <c r="B36" s="191">
        <v>153</v>
      </c>
      <c r="C36" s="191">
        <v>167</v>
      </c>
      <c r="D36" s="191">
        <v>197</v>
      </c>
      <c r="E36" s="191">
        <v>126</v>
      </c>
      <c r="F36" s="191">
        <v>122</v>
      </c>
      <c r="G36" s="191">
        <v>155</v>
      </c>
      <c r="H36" s="191">
        <v>953</v>
      </c>
      <c r="I36" s="191">
        <v>353</v>
      </c>
      <c r="J36" s="191">
        <v>160</v>
      </c>
      <c r="K36" s="191">
        <v>23</v>
      </c>
      <c r="L36" s="191">
        <v>50</v>
      </c>
      <c r="M36" s="191">
        <v>184</v>
      </c>
      <c r="N36" s="191">
        <v>38</v>
      </c>
      <c r="O36" s="191">
        <v>135</v>
      </c>
      <c r="P36" s="191">
        <v>25</v>
      </c>
      <c r="Q36" s="191">
        <v>103</v>
      </c>
      <c r="R36" s="191">
        <v>52</v>
      </c>
      <c r="S36" s="191">
        <v>158</v>
      </c>
      <c r="T36" s="191">
        <v>27</v>
      </c>
      <c r="U36" s="191">
        <v>64</v>
      </c>
      <c r="V36" s="191">
        <v>8617</v>
      </c>
      <c r="W36" s="358">
        <v>6.8151979626378145E-2</v>
      </c>
    </row>
    <row r="37" spans="1:23" ht="15" customHeight="1">
      <c r="A37" s="228" t="s">
        <v>620</v>
      </c>
      <c r="B37" s="191">
        <v>100</v>
      </c>
      <c r="C37" s="191">
        <v>120</v>
      </c>
      <c r="D37" s="191">
        <v>142</v>
      </c>
      <c r="E37" s="191">
        <v>94</v>
      </c>
      <c r="F37" s="191">
        <v>57</v>
      </c>
      <c r="G37" s="191">
        <v>107</v>
      </c>
      <c r="H37" s="191">
        <v>975</v>
      </c>
      <c r="I37" s="191">
        <v>204</v>
      </c>
      <c r="J37" s="191">
        <v>105</v>
      </c>
      <c r="K37" s="191">
        <v>22</v>
      </c>
      <c r="L37" s="191">
        <v>24</v>
      </c>
      <c r="M37" s="191">
        <v>85</v>
      </c>
      <c r="N37" s="191">
        <v>17</v>
      </c>
      <c r="O37" s="191">
        <v>83</v>
      </c>
      <c r="P37" s="191">
        <v>14</v>
      </c>
      <c r="Q37" s="191">
        <v>55</v>
      </c>
      <c r="R37" s="191">
        <v>44</v>
      </c>
      <c r="S37" s="191">
        <v>52</v>
      </c>
      <c r="T37" s="191">
        <v>18</v>
      </c>
      <c r="U37" s="191">
        <v>43</v>
      </c>
      <c r="V37" s="191">
        <v>7126</v>
      </c>
      <c r="W37" s="358">
        <v>5.6359638716208735E-2</v>
      </c>
    </row>
    <row r="38" spans="1:23" ht="15" customHeight="1">
      <c r="A38" s="359" t="s">
        <v>654</v>
      </c>
      <c r="B38" s="327">
        <v>2628</v>
      </c>
      <c r="C38" s="327">
        <v>3276</v>
      </c>
      <c r="D38" s="327">
        <v>2817</v>
      </c>
      <c r="E38" s="327">
        <v>2299</v>
      </c>
      <c r="F38" s="327">
        <v>2044</v>
      </c>
      <c r="G38" s="327">
        <v>4571</v>
      </c>
      <c r="H38" s="327">
        <v>6159</v>
      </c>
      <c r="I38" s="327">
        <v>4074</v>
      </c>
      <c r="J38" s="327">
        <v>3669</v>
      </c>
      <c r="K38" s="327">
        <v>789</v>
      </c>
      <c r="L38" s="327">
        <v>1114</v>
      </c>
      <c r="M38" s="327">
        <v>1537</v>
      </c>
      <c r="N38" s="327">
        <v>594</v>
      </c>
      <c r="O38" s="327">
        <v>933</v>
      </c>
      <c r="P38" s="327">
        <v>233</v>
      </c>
      <c r="Q38" s="327">
        <v>1811</v>
      </c>
      <c r="R38" s="327">
        <v>2077</v>
      </c>
      <c r="S38" s="327">
        <v>1353</v>
      </c>
      <c r="T38" s="327">
        <v>499</v>
      </c>
      <c r="U38" s="327">
        <v>765</v>
      </c>
      <c r="V38" s="327">
        <v>126438</v>
      </c>
      <c r="W38" s="360">
        <v>1</v>
      </c>
    </row>
    <row r="39" spans="1:23" ht="15" customHeight="1">
      <c r="A39" s="228" t="s">
        <v>579</v>
      </c>
      <c r="B39" s="200">
        <v>2.0784890618326769E-2</v>
      </c>
      <c r="C39" s="200">
        <v>2.5909932140653916E-2</v>
      </c>
      <c r="D39" s="200">
        <v>2.2279694395672189E-2</v>
      </c>
      <c r="E39" s="200">
        <v>1.8182824783688448E-2</v>
      </c>
      <c r="F39" s="200">
        <v>1.6166026036476377E-2</v>
      </c>
      <c r="G39" s="200">
        <v>3.6152106170613263E-2</v>
      </c>
      <c r="H39" s="200">
        <v>4.8711621506192758E-2</v>
      </c>
      <c r="I39" s="200">
        <v>3.2221325867223462E-2</v>
      </c>
      <c r="J39" s="200">
        <v>2.9018174915768993E-2</v>
      </c>
      <c r="K39" s="200">
        <v>6.2402125943150002E-3</v>
      </c>
      <c r="L39" s="200">
        <v>8.8106423701735243E-3</v>
      </c>
      <c r="M39" s="200">
        <v>1.2156155586137078E-2</v>
      </c>
      <c r="N39" s="200">
        <v>4.6979547287998857E-3</v>
      </c>
      <c r="O39" s="200">
        <v>7.3791107103876995E-3</v>
      </c>
      <c r="P39" s="200">
        <v>1.8428004239231877E-3</v>
      </c>
      <c r="Q39" s="200">
        <v>1.4323225612553189E-2</v>
      </c>
      <c r="R39" s="200">
        <v>1.6427023521409703E-2</v>
      </c>
      <c r="S39" s="200">
        <v>1.0700896882266407E-2</v>
      </c>
      <c r="T39" s="200">
        <v>3.9465983327797022E-3</v>
      </c>
      <c r="U39" s="200">
        <v>6.0503962416362167E-3</v>
      </c>
      <c r="V39" s="200">
        <v>1</v>
      </c>
      <c r="W39" s="200"/>
    </row>
    <row r="40" spans="1:23" ht="15" customHeight="1" thickBot="1">
      <c r="A40" s="206"/>
      <c r="B40" s="207"/>
      <c r="C40" s="207"/>
      <c r="D40" s="207"/>
      <c r="E40" s="207"/>
      <c r="F40" s="208"/>
      <c r="G40" s="208"/>
      <c r="H40" s="208"/>
      <c r="I40" s="208"/>
      <c r="J40" s="208"/>
      <c r="K40" s="208"/>
      <c r="L40" s="208"/>
      <c r="M40" s="208"/>
      <c r="N40" s="207"/>
      <c r="O40" s="207"/>
      <c r="P40" s="207"/>
      <c r="Q40" s="207"/>
      <c r="R40" s="207"/>
      <c r="S40" s="207"/>
      <c r="T40" s="207"/>
      <c r="U40" s="207"/>
      <c r="V40" s="207"/>
      <c r="W40" s="207"/>
    </row>
    <row r="41" spans="1:23" ht="15" customHeight="1" thickTop="1">
      <c r="A41" s="211"/>
      <c r="B41" s="210"/>
      <c r="C41" s="210"/>
      <c r="D41" s="210"/>
      <c r="E41" s="210"/>
      <c r="F41" s="200"/>
      <c r="G41" s="200"/>
      <c r="H41" s="200"/>
      <c r="I41" s="200"/>
      <c r="J41" s="200"/>
      <c r="K41" s="200"/>
      <c r="L41" s="200"/>
      <c r="M41" s="200"/>
      <c r="N41" s="210"/>
      <c r="O41" s="210"/>
      <c r="P41" s="210"/>
      <c r="Q41" s="210"/>
      <c r="R41" s="210"/>
      <c r="S41" s="210"/>
      <c r="T41" s="210"/>
      <c r="U41" s="210"/>
      <c r="V41" s="210"/>
      <c r="W41" s="210"/>
    </row>
    <row r="42" spans="1:23" ht="15" customHeight="1">
      <c r="A42" s="168"/>
      <c r="B42" s="168"/>
      <c r="C42" s="168"/>
      <c r="D42" s="168"/>
      <c r="E42" s="168"/>
      <c r="F42" s="191"/>
      <c r="G42" s="191"/>
      <c r="H42" s="191"/>
      <c r="I42" s="191"/>
      <c r="J42" s="191"/>
      <c r="K42" s="191"/>
      <c r="L42" s="191"/>
      <c r="M42" s="191"/>
      <c r="N42" s="168"/>
      <c r="O42" s="168"/>
      <c r="P42" s="168"/>
      <c r="Q42" s="168"/>
      <c r="R42" s="168"/>
      <c r="S42" s="168"/>
      <c r="T42" s="168"/>
      <c r="U42" s="168"/>
      <c r="V42" s="168"/>
      <c r="W42" s="168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baseColWidth="10" defaultColWidth="9.140625" defaultRowHeight="12.75"/>
  <cols>
    <col min="1" max="1" width="38.28515625" style="193" customWidth="1"/>
    <col min="2" max="10" width="13.85546875" style="192" customWidth="1"/>
    <col min="11" max="11" width="14.140625" style="192" customWidth="1"/>
    <col min="12" max="12" width="12.140625" style="192" customWidth="1"/>
    <col min="13" max="256" width="9.140625" style="192"/>
    <col min="257" max="257" width="38.28515625" style="192" customWidth="1"/>
    <col min="258" max="266" width="13.85546875" style="192" customWidth="1"/>
    <col min="267" max="267" width="14.140625" style="192" customWidth="1"/>
    <col min="268" max="268" width="12.140625" style="192" customWidth="1"/>
    <col min="269" max="512" width="9.140625" style="192"/>
    <col min="513" max="513" width="38.28515625" style="192" customWidth="1"/>
    <col min="514" max="522" width="13.85546875" style="192" customWidth="1"/>
    <col min="523" max="523" width="14.140625" style="192" customWidth="1"/>
    <col min="524" max="524" width="12.140625" style="192" customWidth="1"/>
    <col min="525" max="768" width="9.140625" style="192"/>
    <col min="769" max="769" width="38.28515625" style="192" customWidth="1"/>
    <col min="770" max="778" width="13.85546875" style="192" customWidth="1"/>
    <col min="779" max="779" width="14.140625" style="192" customWidth="1"/>
    <col min="780" max="780" width="12.140625" style="192" customWidth="1"/>
    <col min="781" max="1024" width="9.140625" style="192"/>
    <col min="1025" max="1025" width="38.28515625" style="192" customWidth="1"/>
    <col min="1026" max="1034" width="13.85546875" style="192" customWidth="1"/>
    <col min="1035" max="1035" width="14.140625" style="192" customWidth="1"/>
    <col min="1036" max="1036" width="12.140625" style="192" customWidth="1"/>
    <col min="1037" max="1280" width="9.140625" style="192"/>
    <col min="1281" max="1281" width="38.28515625" style="192" customWidth="1"/>
    <col min="1282" max="1290" width="13.85546875" style="192" customWidth="1"/>
    <col min="1291" max="1291" width="14.140625" style="192" customWidth="1"/>
    <col min="1292" max="1292" width="12.140625" style="192" customWidth="1"/>
    <col min="1293" max="1536" width="9.140625" style="192"/>
    <col min="1537" max="1537" width="38.28515625" style="192" customWidth="1"/>
    <col min="1538" max="1546" width="13.85546875" style="192" customWidth="1"/>
    <col min="1547" max="1547" width="14.140625" style="192" customWidth="1"/>
    <col min="1548" max="1548" width="12.140625" style="192" customWidth="1"/>
    <col min="1549" max="1792" width="9.140625" style="192"/>
    <col min="1793" max="1793" width="38.28515625" style="192" customWidth="1"/>
    <col min="1794" max="1802" width="13.85546875" style="192" customWidth="1"/>
    <col min="1803" max="1803" width="14.140625" style="192" customWidth="1"/>
    <col min="1804" max="1804" width="12.140625" style="192" customWidth="1"/>
    <col min="1805" max="2048" width="9.140625" style="192"/>
    <col min="2049" max="2049" width="38.28515625" style="192" customWidth="1"/>
    <col min="2050" max="2058" width="13.85546875" style="192" customWidth="1"/>
    <col min="2059" max="2059" width="14.140625" style="192" customWidth="1"/>
    <col min="2060" max="2060" width="12.140625" style="192" customWidth="1"/>
    <col min="2061" max="2304" width="9.140625" style="192"/>
    <col min="2305" max="2305" width="38.28515625" style="192" customWidth="1"/>
    <col min="2306" max="2314" width="13.85546875" style="192" customWidth="1"/>
    <col min="2315" max="2315" width="14.140625" style="192" customWidth="1"/>
    <col min="2316" max="2316" width="12.140625" style="192" customWidth="1"/>
    <col min="2317" max="2560" width="9.140625" style="192"/>
    <col min="2561" max="2561" width="38.28515625" style="192" customWidth="1"/>
    <col min="2562" max="2570" width="13.85546875" style="192" customWidth="1"/>
    <col min="2571" max="2571" width="14.140625" style="192" customWidth="1"/>
    <col min="2572" max="2572" width="12.140625" style="192" customWidth="1"/>
    <col min="2573" max="2816" width="9.140625" style="192"/>
    <col min="2817" max="2817" width="38.28515625" style="192" customWidth="1"/>
    <col min="2818" max="2826" width="13.85546875" style="192" customWidth="1"/>
    <col min="2827" max="2827" width="14.140625" style="192" customWidth="1"/>
    <col min="2828" max="2828" width="12.140625" style="192" customWidth="1"/>
    <col min="2829" max="3072" width="9.140625" style="192"/>
    <col min="3073" max="3073" width="38.28515625" style="192" customWidth="1"/>
    <col min="3074" max="3082" width="13.85546875" style="192" customWidth="1"/>
    <col min="3083" max="3083" width="14.140625" style="192" customWidth="1"/>
    <col min="3084" max="3084" width="12.140625" style="192" customWidth="1"/>
    <col min="3085" max="3328" width="9.140625" style="192"/>
    <col min="3329" max="3329" width="38.28515625" style="192" customWidth="1"/>
    <col min="3330" max="3338" width="13.85546875" style="192" customWidth="1"/>
    <col min="3339" max="3339" width="14.140625" style="192" customWidth="1"/>
    <col min="3340" max="3340" width="12.140625" style="192" customWidth="1"/>
    <col min="3341" max="3584" width="9.140625" style="192"/>
    <col min="3585" max="3585" width="38.28515625" style="192" customWidth="1"/>
    <col min="3586" max="3594" width="13.85546875" style="192" customWidth="1"/>
    <col min="3595" max="3595" width="14.140625" style="192" customWidth="1"/>
    <col min="3596" max="3596" width="12.140625" style="192" customWidth="1"/>
    <col min="3597" max="3840" width="9.140625" style="192"/>
    <col min="3841" max="3841" width="38.28515625" style="192" customWidth="1"/>
    <col min="3842" max="3850" width="13.85546875" style="192" customWidth="1"/>
    <col min="3851" max="3851" width="14.140625" style="192" customWidth="1"/>
    <col min="3852" max="3852" width="12.140625" style="192" customWidth="1"/>
    <col min="3853" max="4096" width="9.140625" style="192"/>
    <col min="4097" max="4097" width="38.28515625" style="192" customWidth="1"/>
    <col min="4098" max="4106" width="13.85546875" style="192" customWidth="1"/>
    <col min="4107" max="4107" width="14.140625" style="192" customWidth="1"/>
    <col min="4108" max="4108" width="12.140625" style="192" customWidth="1"/>
    <col min="4109" max="4352" width="9.140625" style="192"/>
    <col min="4353" max="4353" width="38.28515625" style="192" customWidth="1"/>
    <col min="4354" max="4362" width="13.85546875" style="192" customWidth="1"/>
    <col min="4363" max="4363" width="14.140625" style="192" customWidth="1"/>
    <col min="4364" max="4364" width="12.140625" style="192" customWidth="1"/>
    <col min="4365" max="4608" width="9.140625" style="192"/>
    <col min="4609" max="4609" width="38.28515625" style="192" customWidth="1"/>
    <col min="4610" max="4618" width="13.85546875" style="192" customWidth="1"/>
    <col min="4619" max="4619" width="14.140625" style="192" customWidth="1"/>
    <col min="4620" max="4620" width="12.140625" style="192" customWidth="1"/>
    <col min="4621" max="4864" width="9.140625" style="192"/>
    <col min="4865" max="4865" width="38.28515625" style="192" customWidth="1"/>
    <col min="4866" max="4874" width="13.85546875" style="192" customWidth="1"/>
    <col min="4875" max="4875" width="14.140625" style="192" customWidth="1"/>
    <col min="4876" max="4876" width="12.140625" style="192" customWidth="1"/>
    <col min="4877" max="5120" width="9.140625" style="192"/>
    <col min="5121" max="5121" width="38.28515625" style="192" customWidth="1"/>
    <col min="5122" max="5130" width="13.85546875" style="192" customWidth="1"/>
    <col min="5131" max="5131" width="14.140625" style="192" customWidth="1"/>
    <col min="5132" max="5132" width="12.140625" style="192" customWidth="1"/>
    <col min="5133" max="5376" width="9.140625" style="192"/>
    <col min="5377" max="5377" width="38.28515625" style="192" customWidth="1"/>
    <col min="5378" max="5386" width="13.85546875" style="192" customWidth="1"/>
    <col min="5387" max="5387" width="14.140625" style="192" customWidth="1"/>
    <col min="5388" max="5388" width="12.140625" style="192" customWidth="1"/>
    <col min="5389" max="5632" width="9.140625" style="192"/>
    <col min="5633" max="5633" width="38.28515625" style="192" customWidth="1"/>
    <col min="5634" max="5642" width="13.85546875" style="192" customWidth="1"/>
    <col min="5643" max="5643" width="14.140625" style="192" customWidth="1"/>
    <col min="5644" max="5644" width="12.140625" style="192" customWidth="1"/>
    <col min="5645" max="5888" width="9.140625" style="192"/>
    <col min="5889" max="5889" width="38.28515625" style="192" customWidth="1"/>
    <col min="5890" max="5898" width="13.85546875" style="192" customWidth="1"/>
    <col min="5899" max="5899" width="14.140625" style="192" customWidth="1"/>
    <col min="5900" max="5900" width="12.140625" style="192" customWidth="1"/>
    <col min="5901" max="6144" width="9.140625" style="192"/>
    <col min="6145" max="6145" width="38.28515625" style="192" customWidth="1"/>
    <col min="6146" max="6154" width="13.85546875" style="192" customWidth="1"/>
    <col min="6155" max="6155" width="14.140625" style="192" customWidth="1"/>
    <col min="6156" max="6156" width="12.140625" style="192" customWidth="1"/>
    <col min="6157" max="6400" width="9.140625" style="192"/>
    <col min="6401" max="6401" width="38.28515625" style="192" customWidth="1"/>
    <col min="6402" max="6410" width="13.85546875" style="192" customWidth="1"/>
    <col min="6411" max="6411" width="14.140625" style="192" customWidth="1"/>
    <col min="6412" max="6412" width="12.140625" style="192" customWidth="1"/>
    <col min="6413" max="6656" width="9.140625" style="192"/>
    <col min="6657" max="6657" width="38.28515625" style="192" customWidth="1"/>
    <col min="6658" max="6666" width="13.85546875" style="192" customWidth="1"/>
    <col min="6667" max="6667" width="14.140625" style="192" customWidth="1"/>
    <col min="6668" max="6668" width="12.140625" style="192" customWidth="1"/>
    <col min="6669" max="6912" width="9.140625" style="192"/>
    <col min="6913" max="6913" width="38.28515625" style="192" customWidth="1"/>
    <col min="6914" max="6922" width="13.85546875" style="192" customWidth="1"/>
    <col min="6923" max="6923" width="14.140625" style="192" customWidth="1"/>
    <col min="6924" max="6924" width="12.140625" style="192" customWidth="1"/>
    <col min="6925" max="7168" width="9.140625" style="192"/>
    <col min="7169" max="7169" width="38.28515625" style="192" customWidth="1"/>
    <col min="7170" max="7178" width="13.85546875" style="192" customWidth="1"/>
    <col min="7179" max="7179" width="14.140625" style="192" customWidth="1"/>
    <col min="7180" max="7180" width="12.140625" style="192" customWidth="1"/>
    <col min="7181" max="7424" width="9.140625" style="192"/>
    <col min="7425" max="7425" width="38.28515625" style="192" customWidth="1"/>
    <col min="7426" max="7434" width="13.85546875" style="192" customWidth="1"/>
    <col min="7435" max="7435" width="14.140625" style="192" customWidth="1"/>
    <col min="7436" max="7436" width="12.140625" style="192" customWidth="1"/>
    <col min="7437" max="7680" width="9.140625" style="192"/>
    <col min="7681" max="7681" width="38.28515625" style="192" customWidth="1"/>
    <col min="7682" max="7690" width="13.85546875" style="192" customWidth="1"/>
    <col min="7691" max="7691" width="14.140625" style="192" customWidth="1"/>
    <col min="7692" max="7692" width="12.140625" style="192" customWidth="1"/>
    <col min="7693" max="7936" width="9.140625" style="192"/>
    <col min="7937" max="7937" width="38.28515625" style="192" customWidth="1"/>
    <col min="7938" max="7946" width="13.85546875" style="192" customWidth="1"/>
    <col min="7947" max="7947" width="14.140625" style="192" customWidth="1"/>
    <col min="7948" max="7948" width="12.140625" style="192" customWidth="1"/>
    <col min="7949" max="8192" width="9.140625" style="192"/>
    <col min="8193" max="8193" width="38.28515625" style="192" customWidth="1"/>
    <col min="8194" max="8202" width="13.85546875" style="192" customWidth="1"/>
    <col min="8203" max="8203" width="14.140625" style="192" customWidth="1"/>
    <col min="8204" max="8204" width="12.140625" style="192" customWidth="1"/>
    <col min="8205" max="8448" width="9.140625" style="192"/>
    <col min="8449" max="8449" width="38.28515625" style="192" customWidth="1"/>
    <col min="8450" max="8458" width="13.85546875" style="192" customWidth="1"/>
    <col min="8459" max="8459" width="14.140625" style="192" customWidth="1"/>
    <col min="8460" max="8460" width="12.140625" style="192" customWidth="1"/>
    <col min="8461" max="8704" width="9.140625" style="192"/>
    <col min="8705" max="8705" width="38.28515625" style="192" customWidth="1"/>
    <col min="8706" max="8714" width="13.85546875" style="192" customWidth="1"/>
    <col min="8715" max="8715" width="14.140625" style="192" customWidth="1"/>
    <col min="8716" max="8716" width="12.140625" style="192" customWidth="1"/>
    <col min="8717" max="8960" width="9.140625" style="192"/>
    <col min="8961" max="8961" width="38.28515625" style="192" customWidth="1"/>
    <col min="8962" max="8970" width="13.85546875" style="192" customWidth="1"/>
    <col min="8971" max="8971" width="14.140625" style="192" customWidth="1"/>
    <col min="8972" max="8972" width="12.140625" style="192" customWidth="1"/>
    <col min="8973" max="9216" width="9.140625" style="192"/>
    <col min="9217" max="9217" width="38.28515625" style="192" customWidth="1"/>
    <col min="9218" max="9226" width="13.85546875" style="192" customWidth="1"/>
    <col min="9227" max="9227" width="14.140625" style="192" customWidth="1"/>
    <col min="9228" max="9228" width="12.140625" style="192" customWidth="1"/>
    <col min="9229" max="9472" width="9.140625" style="192"/>
    <col min="9473" max="9473" width="38.28515625" style="192" customWidth="1"/>
    <col min="9474" max="9482" width="13.85546875" style="192" customWidth="1"/>
    <col min="9483" max="9483" width="14.140625" style="192" customWidth="1"/>
    <col min="9484" max="9484" width="12.140625" style="192" customWidth="1"/>
    <col min="9485" max="9728" width="9.140625" style="192"/>
    <col min="9729" max="9729" width="38.28515625" style="192" customWidth="1"/>
    <col min="9730" max="9738" width="13.85546875" style="192" customWidth="1"/>
    <col min="9739" max="9739" width="14.140625" style="192" customWidth="1"/>
    <col min="9740" max="9740" width="12.140625" style="192" customWidth="1"/>
    <col min="9741" max="9984" width="9.140625" style="192"/>
    <col min="9985" max="9985" width="38.28515625" style="192" customWidth="1"/>
    <col min="9986" max="9994" width="13.85546875" style="192" customWidth="1"/>
    <col min="9995" max="9995" width="14.140625" style="192" customWidth="1"/>
    <col min="9996" max="9996" width="12.140625" style="192" customWidth="1"/>
    <col min="9997" max="10240" width="9.140625" style="192"/>
    <col min="10241" max="10241" width="38.28515625" style="192" customWidth="1"/>
    <col min="10242" max="10250" width="13.85546875" style="192" customWidth="1"/>
    <col min="10251" max="10251" width="14.140625" style="192" customWidth="1"/>
    <col min="10252" max="10252" width="12.140625" style="192" customWidth="1"/>
    <col min="10253" max="10496" width="9.140625" style="192"/>
    <col min="10497" max="10497" width="38.28515625" style="192" customWidth="1"/>
    <col min="10498" max="10506" width="13.85546875" style="192" customWidth="1"/>
    <col min="10507" max="10507" width="14.140625" style="192" customWidth="1"/>
    <col min="10508" max="10508" width="12.140625" style="192" customWidth="1"/>
    <col min="10509" max="10752" width="9.140625" style="192"/>
    <col min="10753" max="10753" width="38.28515625" style="192" customWidth="1"/>
    <col min="10754" max="10762" width="13.85546875" style="192" customWidth="1"/>
    <col min="10763" max="10763" width="14.140625" style="192" customWidth="1"/>
    <col min="10764" max="10764" width="12.140625" style="192" customWidth="1"/>
    <col min="10765" max="11008" width="9.140625" style="192"/>
    <col min="11009" max="11009" width="38.28515625" style="192" customWidth="1"/>
    <col min="11010" max="11018" width="13.85546875" style="192" customWidth="1"/>
    <col min="11019" max="11019" width="14.140625" style="192" customWidth="1"/>
    <col min="11020" max="11020" width="12.140625" style="192" customWidth="1"/>
    <col min="11021" max="11264" width="9.140625" style="192"/>
    <col min="11265" max="11265" width="38.28515625" style="192" customWidth="1"/>
    <col min="11266" max="11274" width="13.85546875" style="192" customWidth="1"/>
    <col min="11275" max="11275" width="14.140625" style="192" customWidth="1"/>
    <col min="11276" max="11276" width="12.140625" style="192" customWidth="1"/>
    <col min="11277" max="11520" width="9.140625" style="192"/>
    <col min="11521" max="11521" width="38.28515625" style="192" customWidth="1"/>
    <col min="11522" max="11530" width="13.85546875" style="192" customWidth="1"/>
    <col min="11531" max="11531" width="14.140625" style="192" customWidth="1"/>
    <col min="11532" max="11532" width="12.140625" style="192" customWidth="1"/>
    <col min="11533" max="11776" width="9.140625" style="192"/>
    <col min="11777" max="11777" width="38.28515625" style="192" customWidth="1"/>
    <col min="11778" max="11786" width="13.85546875" style="192" customWidth="1"/>
    <col min="11787" max="11787" width="14.140625" style="192" customWidth="1"/>
    <col min="11788" max="11788" width="12.140625" style="192" customWidth="1"/>
    <col min="11789" max="12032" width="9.140625" style="192"/>
    <col min="12033" max="12033" width="38.28515625" style="192" customWidth="1"/>
    <col min="12034" max="12042" width="13.85546875" style="192" customWidth="1"/>
    <col min="12043" max="12043" width="14.140625" style="192" customWidth="1"/>
    <col min="12044" max="12044" width="12.140625" style="192" customWidth="1"/>
    <col min="12045" max="12288" width="9.140625" style="192"/>
    <col min="12289" max="12289" width="38.28515625" style="192" customWidth="1"/>
    <col min="12290" max="12298" width="13.85546875" style="192" customWidth="1"/>
    <col min="12299" max="12299" width="14.140625" style="192" customWidth="1"/>
    <col min="12300" max="12300" width="12.140625" style="192" customWidth="1"/>
    <col min="12301" max="12544" width="9.140625" style="192"/>
    <col min="12545" max="12545" width="38.28515625" style="192" customWidth="1"/>
    <col min="12546" max="12554" width="13.85546875" style="192" customWidth="1"/>
    <col min="12555" max="12555" width="14.140625" style="192" customWidth="1"/>
    <col min="12556" max="12556" width="12.140625" style="192" customWidth="1"/>
    <col min="12557" max="12800" width="9.140625" style="192"/>
    <col min="12801" max="12801" width="38.28515625" style="192" customWidth="1"/>
    <col min="12802" max="12810" width="13.85546875" style="192" customWidth="1"/>
    <col min="12811" max="12811" width="14.140625" style="192" customWidth="1"/>
    <col min="12812" max="12812" width="12.140625" style="192" customWidth="1"/>
    <col min="12813" max="13056" width="9.140625" style="192"/>
    <col min="13057" max="13057" width="38.28515625" style="192" customWidth="1"/>
    <col min="13058" max="13066" width="13.85546875" style="192" customWidth="1"/>
    <col min="13067" max="13067" width="14.140625" style="192" customWidth="1"/>
    <col min="13068" max="13068" width="12.140625" style="192" customWidth="1"/>
    <col min="13069" max="13312" width="9.140625" style="192"/>
    <col min="13313" max="13313" width="38.28515625" style="192" customWidth="1"/>
    <col min="13314" max="13322" width="13.85546875" style="192" customWidth="1"/>
    <col min="13323" max="13323" width="14.140625" style="192" customWidth="1"/>
    <col min="13324" max="13324" width="12.140625" style="192" customWidth="1"/>
    <col min="13325" max="13568" width="9.140625" style="192"/>
    <col min="13569" max="13569" width="38.28515625" style="192" customWidth="1"/>
    <col min="13570" max="13578" width="13.85546875" style="192" customWidth="1"/>
    <col min="13579" max="13579" width="14.140625" style="192" customWidth="1"/>
    <col min="13580" max="13580" width="12.140625" style="192" customWidth="1"/>
    <col min="13581" max="13824" width="9.140625" style="192"/>
    <col min="13825" max="13825" width="38.28515625" style="192" customWidth="1"/>
    <col min="13826" max="13834" width="13.85546875" style="192" customWidth="1"/>
    <col min="13835" max="13835" width="14.140625" style="192" customWidth="1"/>
    <col min="13836" max="13836" width="12.140625" style="192" customWidth="1"/>
    <col min="13837" max="14080" width="9.140625" style="192"/>
    <col min="14081" max="14081" width="38.28515625" style="192" customWidth="1"/>
    <col min="14082" max="14090" width="13.85546875" style="192" customWidth="1"/>
    <col min="14091" max="14091" width="14.140625" style="192" customWidth="1"/>
    <col min="14092" max="14092" width="12.140625" style="192" customWidth="1"/>
    <col min="14093" max="14336" width="9.140625" style="192"/>
    <col min="14337" max="14337" width="38.28515625" style="192" customWidth="1"/>
    <col min="14338" max="14346" width="13.85546875" style="192" customWidth="1"/>
    <col min="14347" max="14347" width="14.140625" style="192" customWidth="1"/>
    <col min="14348" max="14348" width="12.140625" style="192" customWidth="1"/>
    <col min="14349" max="14592" width="9.140625" style="192"/>
    <col min="14593" max="14593" width="38.28515625" style="192" customWidth="1"/>
    <col min="14594" max="14602" width="13.85546875" style="192" customWidth="1"/>
    <col min="14603" max="14603" width="14.140625" style="192" customWidth="1"/>
    <col min="14604" max="14604" width="12.140625" style="192" customWidth="1"/>
    <col min="14605" max="14848" width="9.140625" style="192"/>
    <col min="14849" max="14849" width="38.28515625" style="192" customWidth="1"/>
    <col min="14850" max="14858" width="13.85546875" style="192" customWidth="1"/>
    <col min="14859" max="14859" width="14.140625" style="192" customWidth="1"/>
    <col min="14860" max="14860" width="12.140625" style="192" customWidth="1"/>
    <col min="14861" max="15104" width="9.140625" style="192"/>
    <col min="15105" max="15105" width="38.28515625" style="192" customWidth="1"/>
    <col min="15106" max="15114" width="13.85546875" style="192" customWidth="1"/>
    <col min="15115" max="15115" width="14.140625" style="192" customWidth="1"/>
    <col min="15116" max="15116" width="12.140625" style="192" customWidth="1"/>
    <col min="15117" max="15360" width="9.140625" style="192"/>
    <col min="15361" max="15361" width="38.28515625" style="192" customWidth="1"/>
    <col min="15362" max="15370" width="13.85546875" style="192" customWidth="1"/>
    <col min="15371" max="15371" width="14.140625" style="192" customWidth="1"/>
    <col min="15372" max="15372" width="12.140625" style="192" customWidth="1"/>
    <col min="15373" max="15616" width="9.140625" style="192"/>
    <col min="15617" max="15617" width="38.28515625" style="192" customWidth="1"/>
    <col min="15618" max="15626" width="13.85546875" style="192" customWidth="1"/>
    <col min="15627" max="15627" width="14.140625" style="192" customWidth="1"/>
    <col min="15628" max="15628" width="12.140625" style="192" customWidth="1"/>
    <col min="15629" max="15872" width="9.140625" style="192"/>
    <col min="15873" max="15873" width="38.28515625" style="192" customWidth="1"/>
    <col min="15874" max="15882" width="13.85546875" style="192" customWidth="1"/>
    <col min="15883" max="15883" width="14.140625" style="192" customWidth="1"/>
    <col min="15884" max="15884" width="12.140625" style="192" customWidth="1"/>
    <col min="15885" max="16128" width="9.140625" style="192"/>
    <col min="16129" max="16129" width="38.28515625" style="192" customWidth="1"/>
    <col min="16130" max="16138" width="13.85546875" style="192" customWidth="1"/>
    <col min="16139" max="16139" width="14.140625" style="192" customWidth="1"/>
    <col min="16140" max="16140" width="12.140625" style="192" customWidth="1"/>
    <col min="16141" max="16384" width="9.140625" style="192"/>
  </cols>
  <sheetData>
    <row r="1" spans="1:12" s="169" customFormat="1" ht="30" customHeight="1">
      <c r="A1" s="582" t="s">
        <v>133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</row>
    <row r="2" spans="1:12" s="169" customFormat="1" ht="15" customHeight="1">
      <c r="A2" s="583" t="s">
        <v>629</v>
      </c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</row>
    <row r="3" spans="1:12" s="169" customFormat="1" ht="15" customHeight="1">
      <c r="A3" s="588" t="s">
        <v>1139</v>
      </c>
      <c r="B3" s="588"/>
      <c r="C3" s="588"/>
      <c r="D3" s="588"/>
      <c r="E3" s="588"/>
      <c r="F3" s="588"/>
      <c r="G3" s="588"/>
      <c r="H3" s="588"/>
      <c r="I3" s="588"/>
      <c r="J3" s="588"/>
      <c r="K3" s="588"/>
      <c r="L3" s="588"/>
    </row>
    <row r="4" spans="1:12" s="170" customFormat="1" ht="30" customHeight="1">
      <c r="A4" s="584" t="s">
        <v>51</v>
      </c>
      <c r="B4" s="584"/>
      <c r="C4" s="584"/>
      <c r="D4" s="584"/>
      <c r="E4" s="584"/>
      <c r="F4" s="584"/>
      <c r="G4" s="584"/>
      <c r="H4" s="584"/>
      <c r="I4" s="584"/>
      <c r="J4" s="584"/>
      <c r="K4" s="584"/>
      <c r="L4" s="584"/>
    </row>
    <row r="5" spans="1:12" ht="15" customHeight="1">
      <c r="A5" s="194"/>
      <c r="B5" s="191"/>
      <c r="C5" s="191"/>
      <c r="D5" s="191"/>
      <c r="E5" s="191"/>
      <c r="F5" s="168"/>
      <c r="G5" s="218"/>
      <c r="H5" s="168"/>
      <c r="I5" s="168"/>
      <c r="J5" s="168"/>
      <c r="K5" s="168"/>
      <c r="L5" s="168"/>
    </row>
    <row r="6" spans="1:12" s="335" customFormat="1" ht="30" customHeight="1">
      <c r="A6" s="262"/>
      <c r="B6" s="262" t="s">
        <v>134</v>
      </c>
      <c r="C6" s="262" t="s">
        <v>135</v>
      </c>
      <c r="D6" s="262" t="s">
        <v>136</v>
      </c>
      <c r="E6" s="262" t="s">
        <v>137</v>
      </c>
      <c r="F6" s="262" t="s">
        <v>138</v>
      </c>
      <c r="G6" s="262" t="s">
        <v>139</v>
      </c>
      <c r="H6" s="262" t="s">
        <v>140</v>
      </c>
      <c r="I6" s="262" t="s">
        <v>141</v>
      </c>
      <c r="J6" s="262" t="s">
        <v>280</v>
      </c>
      <c r="K6" s="263" t="s">
        <v>483</v>
      </c>
      <c r="L6" s="272" t="s">
        <v>66</v>
      </c>
    </row>
    <row r="7" spans="1:12" ht="15" customHeight="1">
      <c r="A7" s="248" t="s">
        <v>630</v>
      </c>
      <c r="B7" s="396">
        <v>776295.70807000005</v>
      </c>
      <c r="C7" s="396">
        <v>2777930.0696999999</v>
      </c>
      <c r="D7" s="396">
        <v>1715456.3495</v>
      </c>
      <c r="E7" s="396">
        <v>56118.021959999998</v>
      </c>
      <c r="F7" s="396">
        <v>432613.08214999997</v>
      </c>
      <c r="G7" s="396">
        <v>437241.70686000003</v>
      </c>
      <c r="H7" s="396">
        <v>28459.799440000003</v>
      </c>
      <c r="I7" s="396">
        <v>1013794.12803</v>
      </c>
      <c r="J7" s="396">
        <v>342236.80157000001</v>
      </c>
      <c r="K7" s="396">
        <v>7580145.6672800006</v>
      </c>
      <c r="L7" s="33">
        <v>0.95153540996212893</v>
      </c>
    </row>
    <row r="8" spans="1:12" ht="15" customHeight="1">
      <c r="A8" s="248" t="s">
        <v>631</v>
      </c>
      <c r="B8" s="396">
        <v>3246.11121</v>
      </c>
      <c r="C8" s="396">
        <v>14025.735859999999</v>
      </c>
      <c r="D8" s="396">
        <v>20201.720559999998</v>
      </c>
      <c r="E8" s="396">
        <v>166.10048</v>
      </c>
      <c r="F8" s="396">
        <v>1577.7509299999999</v>
      </c>
      <c r="G8" s="396">
        <v>1112.3920900000001</v>
      </c>
      <c r="H8" s="396">
        <v>255.74966000000001</v>
      </c>
      <c r="I8" s="396">
        <v>2975.3496700000001</v>
      </c>
      <c r="J8" s="396">
        <v>409.21706</v>
      </c>
      <c r="K8" s="396">
        <v>43970.127520000009</v>
      </c>
      <c r="L8" s="33">
        <v>5.5195685086146268E-3</v>
      </c>
    </row>
    <row r="9" spans="1:12" ht="15" customHeight="1">
      <c r="A9" s="248" t="s">
        <v>632</v>
      </c>
      <c r="B9" s="396">
        <v>37761.259450000005</v>
      </c>
      <c r="C9" s="396">
        <v>25120.978420000003</v>
      </c>
      <c r="D9" s="396">
        <v>9700.9899100000002</v>
      </c>
      <c r="E9" s="396">
        <v>1351.4421399999999</v>
      </c>
      <c r="F9" s="396">
        <v>3351.7717499999999</v>
      </c>
      <c r="G9" s="396">
        <v>22322.16878</v>
      </c>
      <c r="H9" s="396">
        <v>636.63996999999995</v>
      </c>
      <c r="I9" s="396">
        <v>55988.907780000001</v>
      </c>
      <c r="J9" s="396">
        <v>5768.89678</v>
      </c>
      <c r="K9" s="396">
        <v>162003.05498000002</v>
      </c>
      <c r="L9" s="33">
        <v>2.0336237600408303E-2</v>
      </c>
    </row>
    <row r="10" spans="1:12" ht="15" customHeight="1">
      <c r="A10" s="248" t="s">
        <v>633</v>
      </c>
      <c r="B10" s="396">
        <v>1078.8478400000001</v>
      </c>
      <c r="C10" s="396">
        <v>994.29998000000001</v>
      </c>
      <c r="D10" s="396">
        <v>506.33004</v>
      </c>
      <c r="E10" s="396">
        <v>38.383230000000005</v>
      </c>
      <c r="F10" s="396">
        <v>143.03949</v>
      </c>
      <c r="G10" s="396">
        <v>1027.3446200000001</v>
      </c>
      <c r="H10" s="396">
        <v>28.12678</v>
      </c>
      <c r="I10" s="396">
        <v>2628.4053699999999</v>
      </c>
      <c r="J10" s="396">
        <v>219.71697</v>
      </c>
      <c r="K10" s="396">
        <v>6664.4943200000007</v>
      </c>
      <c r="L10" s="33">
        <v>8.3659372963567529E-4</v>
      </c>
    </row>
    <row r="11" spans="1:12" ht="15" customHeight="1">
      <c r="A11" s="248" t="s">
        <v>634</v>
      </c>
      <c r="B11" s="396">
        <v>733.42939000000001</v>
      </c>
      <c r="C11" s="396">
        <v>11870.931399999999</v>
      </c>
      <c r="D11" s="396">
        <v>6418.5742399999999</v>
      </c>
      <c r="E11" s="396">
        <v>83.189639999999997</v>
      </c>
      <c r="F11" s="396">
        <v>1656.84141</v>
      </c>
      <c r="G11" s="396">
        <v>3466.8745699999999</v>
      </c>
      <c r="H11" s="396">
        <v>66.657229999999998</v>
      </c>
      <c r="I11" s="396">
        <v>8892.43887</v>
      </c>
      <c r="J11" s="396">
        <v>1565.7358300000001</v>
      </c>
      <c r="K11" s="396">
        <v>34754.672579999999</v>
      </c>
      <c r="L11" s="33">
        <v>4.3627527851158752E-3</v>
      </c>
    </row>
    <row r="12" spans="1:12" ht="15" customHeight="1">
      <c r="A12" s="248" t="s">
        <v>635</v>
      </c>
      <c r="B12" s="396">
        <v>104.86871000000001</v>
      </c>
      <c r="C12" s="396">
        <v>2278.1842299999998</v>
      </c>
      <c r="D12" s="396">
        <v>1096.5899999999999</v>
      </c>
      <c r="E12" s="396">
        <v>13.148340000000001</v>
      </c>
      <c r="F12" s="396">
        <v>331.36833000000001</v>
      </c>
      <c r="G12" s="396">
        <v>688.01728000000003</v>
      </c>
      <c r="H12" s="396">
        <v>13.331389999999999</v>
      </c>
      <c r="I12" s="396">
        <v>1603.3618000000001</v>
      </c>
      <c r="J12" s="396">
        <v>301.60228000000001</v>
      </c>
      <c r="K12" s="396">
        <v>6430.4723600000007</v>
      </c>
      <c r="L12" s="33">
        <v>8.0721696150706942E-4</v>
      </c>
    </row>
    <row r="13" spans="1:12" ht="15" customHeight="1">
      <c r="A13" s="248" t="s">
        <v>636</v>
      </c>
      <c r="B13" s="396">
        <v>10311.730439999999</v>
      </c>
      <c r="C13" s="396">
        <v>4841.3744500000003</v>
      </c>
      <c r="D13" s="396">
        <v>2961.5751</v>
      </c>
      <c r="E13" s="396">
        <v>1.6384799999999999</v>
      </c>
      <c r="F13" s="396">
        <v>912.71804000000009</v>
      </c>
      <c r="G13" s="396">
        <v>796.86024999999995</v>
      </c>
      <c r="H13" s="396">
        <v>84.842070000000007</v>
      </c>
      <c r="I13" s="396">
        <v>5772.0902900000001</v>
      </c>
      <c r="J13" s="396">
        <v>421.32080999999999</v>
      </c>
      <c r="K13" s="396">
        <v>26104.14993</v>
      </c>
      <c r="L13" s="33">
        <v>3.276852991437098E-3</v>
      </c>
    </row>
    <row r="14" spans="1:12" ht="15" customHeight="1">
      <c r="A14" s="248" t="s">
        <v>637</v>
      </c>
      <c r="B14" s="396">
        <v>2795.1827699999999</v>
      </c>
      <c r="C14" s="396">
        <v>2376.0178700000001</v>
      </c>
      <c r="D14" s="396">
        <v>1404.53475</v>
      </c>
      <c r="E14" s="396">
        <v>0.67064999999999997</v>
      </c>
      <c r="F14" s="396">
        <v>456.35906</v>
      </c>
      <c r="G14" s="396">
        <v>394.87612999999999</v>
      </c>
      <c r="H14" s="396">
        <v>41.90699</v>
      </c>
      <c r="I14" s="396">
        <v>2510.76458</v>
      </c>
      <c r="J14" s="396">
        <v>204.82713000000001</v>
      </c>
      <c r="K14" s="396">
        <v>10185.139929999999</v>
      </c>
      <c r="L14" s="33">
        <v>1.2785402450309147E-3</v>
      </c>
    </row>
    <row r="15" spans="1:12" ht="15" customHeight="1">
      <c r="A15" s="248" t="s">
        <v>638</v>
      </c>
      <c r="B15" s="396">
        <v>598.85040000000004</v>
      </c>
      <c r="C15" s="396">
        <v>6080.0301500000005</v>
      </c>
      <c r="D15" s="396">
        <v>4034.1612999999998</v>
      </c>
      <c r="E15" s="396">
        <v>9.781229999999999</v>
      </c>
      <c r="F15" s="396">
        <v>1194.9255700000001</v>
      </c>
      <c r="G15" s="396">
        <v>3108.5220099999997</v>
      </c>
      <c r="H15" s="396">
        <v>29.159179999999999</v>
      </c>
      <c r="I15" s="396">
        <v>4935.5050300000003</v>
      </c>
      <c r="J15" s="396">
        <v>526.82053000000008</v>
      </c>
      <c r="K15" s="396">
        <v>20517.755400000005</v>
      </c>
      <c r="L15" s="33">
        <v>2.5755930892350913E-3</v>
      </c>
    </row>
    <row r="16" spans="1:12" ht="15" customHeight="1">
      <c r="A16" s="248" t="s">
        <v>639</v>
      </c>
      <c r="B16" s="396">
        <v>295.87935999999996</v>
      </c>
      <c r="C16" s="396">
        <v>4627.0509499999998</v>
      </c>
      <c r="D16" s="396">
        <v>2761.1394300000002</v>
      </c>
      <c r="E16" s="396">
        <v>7.8249799999999992</v>
      </c>
      <c r="F16" s="396">
        <v>955.94048999999995</v>
      </c>
      <c r="G16" s="396">
        <v>2474.7945800000002</v>
      </c>
      <c r="H16" s="396">
        <v>23.327349999999999</v>
      </c>
      <c r="I16" s="396">
        <v>3826.1220099999996</v>
      </c>
      <c r="J16" s="396">
        <v>421.45636999999999</v>
      </c>
      <c r="K16" s="396">
        <v>15393.535519999999</v>
      </c>
      <c r="L16" s="33">
        <v>1.9323499540406304E-3</v>
      </c>
    </row>
    <row r="17" spans="1:12" ht="15" customHeight="1">
      <c r="A17" s="248" t="s">
        <v>640</v>
      </c>
      <c r="B17" s="396">
        <v>10698.91684</v>
      </c>
      <c r="C17" s="396">
        <v>37144.63377</v>
      </c>
      <c r="D17" s="396">
        <v>27323.368589999998</v>
      </c>
      <c r="E17" s="396">
        <v>1121.3616499999998</v>
      </c>
      <c r="F17" s="396">
        <v>10618.692349999999</v>
      </c>
      <c r="G17" s="396">
        <v>7323.7420199999997</v>
      </c>
      <c r="H17" s="396">
        <v>473.10159999999996</v>
      </c>
      <c r="I17" s="396">
        <v>40200.65971</v>
      </c>
      <c r="J17" s="396">
        <v>7795.7446200000004</v>
      </c>
      <c r="K17" s="396">
        <v>142700.22115000003</v>
      </c>
      <c r="L17" s="33">
        <v>1.7913153571674764E-2</v>
      </c>
    </row>
    <row r="18" spans="1:12" ht="15" customHeight="1">
      <c r="A18" s="248" t="s">
        <v>641</v>
      </c>
      <c r="B18" s="396">
        <v>5414.9816300000002</v>
      </c>
      <c r="C18" s="396">
        <v>32135.5501</v>
      </c>
      <c r="D18" s="396">
        <v>24820.80197</v>
      </c>
      <c r="E18" s="396">
        <v>636.57096999999999</v>
      </c>
      <c r="F18" s="396">
        <v>10618.692349999999</v>
      </c>
      <c r="G18" s="396">
        <v>6955.9186900000004</v>
      </c>
      <c r="H18" s="396">
        <v>459.79540000000003</v>
      </c>
      <c r="I18" s="396">
        <v>39048.942670000004</v>
      </c>
      <c r="J18" s="396">
        <v>6730.9752800000006</v>
      </c>
      <c r="K18" s="396">
        <v>126822.22906000001</v>
      </c>
      <c r="L18" s="33">
        <v>1.5919989802019266E-2</v>
      </c>
    </row>
    <row r="19" spans="1:12" ht="15" customHeight="1">
      <c r="A19" s="234" t="s">
        <v>642</v>
      </c>
      <c r="B19" s="490">
        <v>836399.89458999992</v>
      </c>
      <c r="C19" s="490">
        <v>2862988.0178900003</v>
      </c>
      <c r="D19" s="490">
        <v>1765895.0186400001</v>
      </c>
      <c r="E19" s="490">
        <v>58685.435099999995</v>
      </c>
      <c r="F19" s="490">
        <v>450348.03127000004</v>
      </c>
      <c r="G19" s="490">
        <v>474259.87449000007</v>
      </c>
      <c r="H19" s="490">
        <v>29750.199489999999</v>
      </c>
      <c r="I19" s="490">
        <v>1129583.7297099999</v>
      </c>
      <c r="J19" s="490">
        <v>358315.32014000008</v>
      </c>
      <c r="K19" s="490">
        <v>7966225.5213200003</v>
      </c>
      <c r="L19" s="491">
        <v>1</v>
      </c>
    </row>
    <row r="20" spans="1:12" ht="15" customHeight="1">
      <c r="A20" s="248" t="s">
        <v>643</v>
      </c>
      <c r="B20" s="396">
        <v>12935.871520000001</v>
      </c>
      <c r="C20" s="396">
        <v>56436.838990000004</v>
      </c>
      <c r="D20" s="396">
        <v>50791.116750000001</v>
      </c>
      <c r="E20" s="396">
        <v>862.69865000000004</v>
      </c>
      <c r="F20" s="396">
        <v>14083.15065</v>
      </c>
      <c r="G20" s="396">
        <v>12653.343390000002</v>
      </c>
      <c r="H20" s="396">
        <v>822.23757000000001</v>
      </c>
      <c r="I20" s="396">
        <v>52592.946100000001</v>
      </c>
      <c r="J20" s="396">
        <v>8287.7950899999996</v>
      </c>
      <c r="K20" s="396">
        <v>209465.99871000001</v>
      </c>
      <c r="L20" s="33"/>
    </row>
    <row r="21" spans="1:12" s="274" customFormat="1" ht="15" customHeight="1" thickBot="1">
      <c r="A21" s="331" t="s">
        <v>644</v>
      </c>
      <c r="B21" s="33">
        <v>0.10499324835225213</v>
      </c>
      <c r="C21" s="33">
        <v>0.3593907817733491</v>
      </c>
      <c r="D21" s="33">
        <v>0.22167273747321581</v>
      </c>
      <c r="E21" s="33">
        <v>7.3667805340107721E-3</v>
      </c>
      <c r="F21" s="33">
        <v>5.6532171988444728E-2</v>
      </c>
      <c r="G21" s="33">
        <v>5.9533824798298635E-2</v>
      </c>
      <c r="H21" s="33">
        <v>3.7345414601155308E-3</v>
      </c>
      <c r="I21" s="33">
        <v>0.14179660451325363</v>
      </c>
      <c r="J21" s="33">
        <v>4.4979309107059696E-2</v>
      </c>
      <c r="K21" s="33">
        <v>1</v>
      </c>
      <c r="L21" s="33"/>
    </row>
    <row r="22" spans="1:12" ht="15" customHeight="1" thickTop="1">
      <c r="A22" s="361" t="s">
        <v>645</v>
      </c>
      <c r="B22" s="362"/>
      <c r="C22" s="362"/>
      <c r="D22" s="362"/>
      <c r="E22" s="362"/>
      <c r="F22" s="363"/>
      <c r="G22" s="363"/>
      <c r="H22" s="363"/>
      <c r="I22" s="363"/>
      <c r="J22" s="363"/>
      <c r="K22" s="363"/>
      <c r="L22" s="363"/>
    </row>
    <row r="23" spans="1:12" ht="60.75" customHeight="1">
      <c r="A23" s="598" t="s">
        <v>646</v>
      </c>
      <c r="B23" s="600"/>
      <c r="C23" s="600"/>
      <c r="D23" s="600"/>
      <c r="E23" s="600"/>
      <c r="F23" s="600"/>
      <c r="G23" s="600"/>
      <c r="H23" s="600"/>
      <c r="I23" s="600"/>
      <c r="J23" s="600"/>
      <c r="K23" s="600"/>
      <c r="L23" s="600"/>
    </row>
    <row r="24" spans="1:12" ht="51.75" customHeight="1">
      <c r="A24" s="598" t="s">
        <v>647</v>
      </c>
      <c r="B24" s="599"/>
      <c r="C24" s="599"/>
      <c r="D24" s="599"/>
      <c r="E24" s="599"/>
      <c r="F24" s="599"/>
      <c r="G24" s="599"/>
      <c r="H24" s="599"/>
      <c r="I24" s="599"/>
      <c r="J24" s="599"/>
      <c r="K24" s="599"/>
      <c r="L24" s="599"/>
    </row>
    <row r="25" spans="1:12" ht="15" customHeight="1">
      <c r="A25" s="364" t="s">
        <v>648</v>
      </c>
      <c r="B25" s="365"/>
      <c r="C25" s="365"/>
      <c r="D25" s="365"/>
      <c r="E25" s="365"/>
      <c r="F25" s="364"/>
      <c r="G25" s="364"/>
      <c r="H25" s="364"/>
      <c r="I25" s="364"/>
      <c r="J25" s="364"/>
      <c r="K25" s="364"/>
      <c r="L25" s="364"/>
    </row>
    <row r="26" spans="1:12" ht="15" customHeight="1">
      <c r="A26" s="217"/>
      <c r="B26" s="191"/>
      <c r="C26" s="191"/>
      <c r="D26" s="191"/>
      <c r="E26" s="191"/>
      <c r="F26" s="168"/>
      <c r="G26" s="168"/>
      <c r="H26" s="168"/>
      <c r="I26" s="168"/>
      <c r="J26" s="168"/>
      <c r="K26" s="168"/>
      <c r="L26" s="168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53.5703125" style="193" customWidth="1"/>
    <col min="2" max="10" width="15.7109375" style="192" customWidth="1"/>
    <col min="11" max="11" width="14.85546875" style="192" customWidth="1"/>
    <col min="12" max="12" width="15.7109375" style="192" customWidth="1"/>
    <col min="13" max="256" width="11.42578125" style="192"/>
    <col min="257" max="257" width="53.5703125" style="192" customWidth="1"/>
    <col min="258" max="268" width="15.7109375" style="192" customWidth="1"/>
    <col min="269" max="512" width="11.42578125" style="192"/>
    <col min="513" max="513" width="53.5703125" style="192" customWidth="1"/>
    <col min="514" max="524" width="15.7109375" style="192" customWidth="1"/>
    <col min="525" max="768" width="11.42578125" style="192"/>
    <col min="769" max="769" width="53.5703125" style="192" customWidth="1"/>
    <col min="770" max="780" width="15.7109375" style="192" customWidth="1"/>
    <col min="781" max="1024" width="11.42578125" style="192"/>
    <col min="1025" max="1025" width="53.5703125" style="192" customWidth="1"/>
    <col min="1026" max="1036" width="15.7109375" style="192" customWidth="1"/>
    <col min="1037" max="1280" width="11.42578125" style="192"/>
    <col min="1281" max="1281" width="53.5703125" style="192" customWidth="1"/>
    <col min="1282" max="1292" width="15.7109375" style="192" customWidth="1"/>
    <col min="1293" max="1536" width="11.42578125" style="192"/>
    <col min="1537" max="1537" width="53.5703125" style="192" customWidth="1"/>
    <col min="1538" max="1548" width="15.7109375" style="192" customWidth="1"/>
    <col min="1549" max="1792" width="11.42578125" style="192"/>
    <col min="1793" max="1793" width="53.5703125" style="192" customWidth="1"/>
    <col min="1794" max="1804" width="15.7109375" style="192" customWidth="1"/>
    <col min="1805" max="2048" width="11.42578125" style="192"/>
    <col min="2049" max="2049" width="53.5703125" style="192" customWidth="1"/>
    <col min="2050" max="2060" width="15.7109375" style="192" customWidth="1"/>
    <col min="2061" max="2304" width="11.42578125" style="192"/>
    <col min="2305" max="2305" width="53.5703125" style="192" customWidth="1"/>
    <col min="2306" max="2316" width="15.7109375" style="192" customWidth="1"/>
    <col min="2317" max="2560" width="11.42578125" style="192"/>
    <col min="2561" max="2561" width="53.5703125" style="192" customWidth="1"/>
    <col min="2562" max="2572" width="15.7109375" style="192" customWidth="1"/>
    <col min="2573" max="2816" width="11.42578125" style="192"/>
    <col min="2817" max="2817" width="53.5703125" style="192" customWidth="1"/>
    <col min="2818" max="2828" width="15.7109375" style="192" customWidth="1"/>
    <col min="2829" max="3072" width="11.42578125" style="192"/>
    <col min="3073" max="3073" width="53.5703125" style="192" customWidth="1"/>
    <col min="3074" max="3084" width="15.7109375" style="192" customWidth="1"/>
    <col min="3085" max="3328" width="11.42578125" style="192"/>
    <col min="3329" max="3329" width="53.5703125" style="192" customWidth="1"/>
    <col min="3330" max="3340" width="15.7109375" style="192" customWidth="1"/>
    <col min="3341" max="3584" width="11.42578125" style="192"/>
    <col min="3585" max="3585" width="53.5703125" style="192" customWidth="1"/>
    <col min="3586" max="3596" width="15.7109375" style="192" customWidth="1"/>
    <col min="3597" max="3840" width="11.42578125" style="192"/>
    <col min="3841" max="3841" width="53.5703125" style="192" customWidth="1"/>
    <col min="3842" max="3852" width="15.7109375" style="192" customWidth="1"/>
    <col min="3853" max="4096" width="11.42578125" style="192"/>
    <col min="4097" max="4097" width="53.5703125" style="192" customWidth="1"/>
    <col min="4098" max="4108" width="15.7109375" style="192" customWidth="1"/>
    <col min="4109" max="4352" width="11.42578125" style="192"/>
    <col min="4353" max="4353" width="53.5703125" style="192" customWidth="1"/>
    <col min="4354" max="4364" width="15.7109375" style="192" customWidth="1"/>
    <col min="4365" max="4608" width="11.42578125" style="192"/>
    <col min="4609" max="4609" width="53.5703125" style="192" customWidth="1"/>
    <col min="4610" max="4620" width="15.7109375" style="192" customWidth="1"/>
    <col min="4621" max="4864" width="11.42578125" style="192"/>
    <col min="4865" max="4865" width="53.5703125" style="192" customWidth="1"/>
    <col min="4866" max="4876" width="15.7109375" style="192" customWidth="1"/>
    <col min="4877" max="5120" width="11.42578125" style="192"/>
    <col min="5121" max="5121" width="53.5703125" style="192" customWidth="1"/>
    <col min="5122" max="5132" width="15.7109375" style="192" customWidth="1"/>
    <col min="5133" max="5376" width="11.42578125" style="192"/>
    <col min="5377" max="5377" width="53.5703125" style="192" customWidth="1"/>
    <col min="5378" max="5388" width="15.7109375" style="192" customWidth="1"/>
    <col min="5389" max="5632" width="11.42578125" style="192"/>
    <col min="5633" max="5633" width="53.5703125" style="192" customWidth="1"/>
    <col min="5634" max="5644" width="15.7109375" style="192" customWidth="1"/>
    <col min="5645" max="5888" width="11.42578125" style="192"/>
    <col min="5889" max="5889" width="53.5703125" style="192" customWidth="1"/>
    <col min="5890" max="5900" width="15.7109375" style="192" customWidth="1"/>
    <col min="5901" max="6144" width="11.42578125" style="192"/>
    <col min="6145" max="6145" width="53.5703125" style="192" customWidth="1"/>
    <col min="6146" max="6156" width="15.7109375" style="192" customWidth="1"/>
    <col min="6157" max="6400" width="11.42578125" style="192"/>
    <col min="6401" max="6401" width="53.5703125" style="192" customWidth="1"/>
    <col min="6402" max="6412" width="15.7109375" style="192" customWidth="1"/>
    <col min="6413" max="6656" width="11.42578125" style="192"/>
    <col min="6657" max="6657" width="53.5703125" style="192" customWidth="1"/>
    <col min="6658" max="6668" width="15.7109375" style="192" customWidth="1"/>
    <col min="6669" max="6912" width="11.42578125" style="192"/>
    <col min="6913" max="6913" width="53.5703125" style="192" customWidth="1"/>
    <col min="6914" max="6924" width="15.7109375" style="192" customWidth="1"/>
    <col min="6925" max="7168" width="11.42578125" style="192"/>
    <col min="7169" max="7169" width="53.5703125" style="192" customWidth="1"/>
    <col min="7170" max="7180" width="15.7109375" style="192" customWidth="1"/>
    <col min="7181" max="7424" width="11.42578125" style="192"/>
    <col min="7425" max="7425" width="53.5703125" style="192" customWidth="1"/>
    <col min="7426" max="7436" width="15.7109375" style="192" customWidth="1"/>
    <col min="7437" max="7680" width="11.42578125" style="192"/>
    <col min="7681" max="7681" width="53.5703125" style="192" customWidth="1"/>
    <col min="7682" max="7692" width="15.7109375" style="192" customWidth="1"/>
    <col min="7693" max="7936" width="11.42578125" style="192"/>
    <col min="7937" max="7937" width="53.5703125" style="192" customWidth="1"/>
    <col min="7938" max="7948" width="15.7109375" style="192" customWidth="1"/>
    <col min="7949" max="8192" width="11.42578125" style="192"/>
    <col min="8193" max="8193" width="53.5703125" style="192" customWidth="1"/>
    <col min="8194" max="8204" width="15.7109375" style="192" customWidth="1"/>
    <col min="8205" max="8448" width="11.42578125" style="192"/>
    <col min="8449" max="8449" width="53.5703125" style="192" customWidth="1"/>
    <col min="8450" max="8460" width="15.7109375" style="192" customWidth="1"/>
    <col min="8461" max="8704" width="11.42578125" style="192"/>
    <col min="8705" max="8705" width="53.5703125" style="192" customWidth="1"/>
    <col min="8706" max="8716" width="15.7109375" style="192" customWidth="1"/>
    <col min="8717" max="8960" width="11.42578125" style="192"/>
    <col min="8961" max="8961" width="53.5703125" style="192" customWidth="1"/>
    <col min="8962" max="8972" width="15.7109375" style="192" customWidth="1"/>
    <col min="8973" max="9216" width="11.42578125" style="192"/>
    <col min="9217" max="9217" width="53.5703125" style="192" customWidth="1"/>
    <col min="9218" max="9228" width="15.7109375" style="192" customWidth="1"/>
    <col min="9229" max="9472" width="11.42578125" style="192"/>
    <col min="9473" max="9473" width="53.5703125" style="192" customWidth="1"/>
    <col min="9474" max="9484" width="15.7109375" style="192" customWidth="1"/>
    <col min="9485" max="9728" width="11.42578125" style="192"/>
    <col min="9729" max="9729" width="53.5703125" style="192" customWidth="1"/>
    <col min="9730" max="9740" width="15.7109375" style="192" customWidth="1"/>
    <col min="9741" max="9984" width="11.42578125" style="192"/>
    <col min="9985" max="9985" width="53.5703125" style="192" customWidth="1"/>
    <col min="9986" max="9996" width="15.7109375" style="192" customWidth="1"/>
    <col min="9997" max="10240" width="11.42578125" style="192"/>
    <col min="10241" max="10241" width="53.5703125" style="192" customWidth="1"/>
    <col min="10242" max="10252" width="15.7109375" style="192" customWidth="1"/>
    <col min="10253" max="10496" width="11.42578125" style="192"/>
    <col min="10497" max="10497" width="53.5703125" style="192" customWidth="1"/>
    <col min="10498" max="10508" width="15.7109375" style="192" customWidth="1"/>
    <col min="10509" max="10752" width="11.42578125" style="192"/>
    <col min="10753" max="10753" width="53.5703125" style="192" customWidth="1"/>
    <col min="10754" max="10764" width="15.7109375" style="192" customWidth="1"/>
    <col min="10765" max="11008" width="11.42578125" style="192"/>
    <col min="11009" max="11009" width="53.5703125" style="192" customWidth="1"/>
    <col min="11010" max="11020" width="15.7109375" style="192" customWidth="1"/>
    <col min="11021" max="11264" width="11.42578125" style="192"/>
    <col min="11265" max="11265" width="53.5703125" style="192" customWidth="1"/>
    <col min="11266" max="11276" width="15.7109375" style="192" customWidth="1"/>
    <col min="11277" max="11520" width="11.42578125" style="192"/>
    <col min="11521" max="11521" width="53.5703125" style="192" customWidth="1"/>
    <col min="11522" max="11532" width="15.7109375" style="192" customWidth="1"/>
    <col min="11533" max="11776" width="11.42578125" style="192"/>
    <col min="11777" max="11777" width="53.5703125" style="192" customWidth="1"/>
    <col min="11778" max="11788" width="15.7109375" style="192" customWidth="1"/>
    <col min="11789" max="12032" width="11.42578125" style="192"/>
    <col min="12033" max="12033" width="53.5703125" style="192" customWidth="1"/>
    <col min="12034" max="12044" width="15.7109375" style="192" customWidth="1"/>
    <col min="12045" max="12288" width="11.42578125" style="192"/>
    <col min="12289" max="12289" width="53.5703125" style="192" customWidth="1"/>
    <col min="12290" max="12300" width="15.7109375" style="192" customWidth="1"/>
    <col min="12301" max="12544" width="11.42578125" style="192"/>
    <col min="12545" max="12545" width="53.5703125" style="192" customWidth="1"/>
    <col min="12546" max="12556" width="15.7109375" style="192" customWidth="1"/>
    <col min="12557" max="12800" width="11.42578125" style="192"/>
    <col min="12801" max="12801" width="53.5703125" style="192" customWidth="1"/>
    <col min="12802" max="12812" width="15.7109375" style="192" customWidth="1"/>
    <col min="12813" max="13056" width="11.42578125" style="192"/>
    <col min="13057" max="13057" width="53.5703125" style="192" customWidth="1"/>
    <col min="13058" max="13068" width="15.7109375" style="192" customWidth="1"/>
    <col min="13069" max="13312" width="11.42578125" style="192"/>
    <col min="13313" max="13313" width="53.5703125" style="192" customWidth="1"/>
    <col min="13314" max="13324" width="15.7109375" style="192" customWidth="1"/>
    <col min="13325" max="13568" width="11.42578125" style="192"/>
    <col min="13569" max="13569" width="53.5703125" style="192" customWidth="1"/>
    <col min="13570" max="13580" width="15.7109375" style="192" customWidth="1"/>
    <col min="13581" max="13824" width="11.42578125" style="192"/>
    <col min="13825" max="13825" width="53.5703125" style="192" customWidth="1"/>
    <col min="13826" max="13836" width="15.7109375" style="192" customWidth="1"/>
    <col min="13837" max="14080" width="11.42578125" style="192"/>
    <col min="14081" max="14081" width="53.5703125" style="192" customWidth="1"/>
    <col min="14082" max="14092" width="15.7109375" style="192" customWidth="1"/>
    <col min="14093" max="14336" width="11.42578125" style="192"/>
    <col min="14337" max="14337" width="53.5703125" style="192" customWidth="1"/>
    <col min="14338" max="14348" width="15.7109375" style="192" customWidth="1"/>
    <col min="14349" max="14592" width="11.42578125" style="192"/>
    <col min="14593" max="14593" width="53.5703125" style="192" customWidth="1"/>
    <col min="14594" max="14604" width="15.7109375" style="192" customWidth="1"/>
    <col min="14605" max="14848" width="11.42578125" style="192"/>
    <col min="14849" max="14849" width="53.5703125" style="192" customWidth="1"/>
    <col min="14850" max="14860" width="15.7109375" style="192" customWidth="1"/>
    <col min="14861" max="15104" width="11.42578125" style="192"/>
    <col min="15105" max="15105" width="53.5703125" style="192" customWidth="1"/>
    <col min="15106" max="15116" width="15.7109375" style="192" customWidth="1"/>
    <col min="15117" max="15360" width="11.42578125" style="192"/>
    <col min="15361" max="15361" width="53.5703125" style="192" customWidth="1"/>
    <col min="15362" max="15372" width="15.7109375" style="192" customWidth="1"/>
    <col min="15373" max="15616" width="11.42578125" style="192"/>
    <col min="15617" max="15617" width="53.5703125" style="192" customWidth="1"/>
    <col min="15618" max="15628" width="15.7109375" style="192" customWidth="1"/>
    <col min="15629" max="15872" width="11.42578125" style="192"/>
    <col min="15873" max="15873" width="53.5703125" style="192" customWidth="1"/>
    <col min="15874" max="15884" width="15.7109375" style="192" customWidth="1"/>
    <col min="15885" max="16128" width="11.42578125" style="192"/>
    <col min="16129" max="16129" width="53.5703125" style="192" customWidth="1"/>
    <col min="16130" max="16140" width="15.7109375" style="192" customWidth="1"/>
    <col min="16141" max="16384" width="11.42578125" style="192"/>
  </cols>
  <sheetData>
    <row r="1" spans="1:12" s="169" customFormat="1" ht="30" customHeight="1">
      <c r="A1" s="585" t="s">
        <v>133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</row>
    <row r="2" spans="1:12" s="169" customFormat="1" ht="15" customHeight="1">
      <c r="A2" s="586" t="s">
        <v>482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</row>
    <row r="3" spans="1:1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</row>
    <row r="5" spans="1:12" ht="15" customHeight="1">
      <c r="A5" s="194"/>
      <c r="B5" s="168"/>
      <c r="C5" s="191"/>
      <c r="D5" s="191"/>
      <c r="E5" s="168"/>
      <c r="F5" s="191"/>
      <c r="G5" s="168"/>
      <c r="H5" s="168"/>
      <c r="I5" s="168"/>
      <c r="J5" s="191"/>
      <c r="K5" s="168"/>
      <c r="L5" s="218"/>
    </row>
    <row r="6" spans="1:12" ht="30" customHeight="1">
      <c r="A6" s="195" t="s">
        <v>508</v>
      </c>
      <c r="B6" s="196" t="s">
        <v>134</v>
      </c>
      <c r="C6" s="196" t="s">
        <v>135</v>
      </c>
      <c r="D6" s="196" t="s">
        <v>136</v>
      </c>
      <c r="E6" s="196" t="s">
        <v>137</v>
      </c>
      <c r="F6" s="196" t="s">
        <v>138</v>
      </c>
      <c r="G6" s="196" t="s">
        <v>139</v>
      </c>
      <c r="H6" s="196" t="s">
        <v>140</v>
      </c>
      <c r="I6" s="196" t="s">
        <v>141</v>
      </c>
      <c r="J6" s="196" t="s">
        <v>280</v>
      </c>
      <c r="K6" s="197" t="s">
        <v>483</v>
      </c>
      <c r="L6" s="198" t="s">
        <v>66</v>
      </c>
    </row>
    <row r="7" spans="1:12" ht="15" customHeight="1">
      <c r="A7" s="199" t="s">
        <v>484</v>
      </c>
      <c r="B7" s="467">
        <v>326039.75666000001</v>
      </c>
      <c r="C7" s="467">
        <v>625076.17674000002</v>
      </c>
      <c r="D7" s="467">
        <v>277317.48336000001</v>
      </c>
      <c r="E7" s="467">
        <v>21446.682359999999</v>
      </c>
      <c r="F7" s="467">
        <v>148242.71868000002</v>
      </c>
      <c r="G7" s="467">
        <v>73224.824619999999</v>
      </c>
      <c r="H7" s="467">
        <v>4497.0577199999998</v>
      </c>
      <c r="I7" s="467">
        <v>15300.049060000001</v>
      </c>
      <c r="J7" s="467">
        <v>125104.84234999999</v>
      </c>
      <c r="K7" s="467">
        <v>1616249.59155</v>
      </c>
      <c r="L7" s="468">
        <v>0.20288775244252216</v>
      </c>
    </row>
    <row r="8" spans="1:12" ht="15" customHeight="1">
      <c r="A8" s="199" t="s">
        <v>485</v>
      </c>
      <c r="B8" s="467">
        <v>8353.4232800000009</v>
      </c>
      <c r="C8" s="467">
        <v>11004.96335</v>
      </c>
      <c r="D8" s="467">
        <v>20229.123510000001</v>
      </c>
      <c r="E8" s="467">
        <v>29.957979999999999</v>
      </c>
      <c r="F8" s="467">
        <v>813.14954</v>
      </c>
      <c r="G8" s="467">
        <v>1060.8281999999999</v>
      </c>
      <c r="H8" s="467">
        <v>61.738030000000002</v>
      </c>
      <c r="I8" s="467">
        <v>806.24545999999998</v>
      </c>
      <c r="J8" s="467">
        <v>27.48752</v>
      </c>
      <c r="K8" s="467">
        <v>42386.916869999994</v>
      </c>
      <c r="L8" s="468">
        <v>5.3208281330329931E-3</v>
      </c>
    </row>
    <row r="9" spans="1:12" ht="15" customHeight="1">
      <c r="A9" s="199" t="s">
        <v>486</v>
      </c>
      <c r="B9" s="467">
        <v>1.66666</v>
      </c>
      <c r="C9" s="467">
        <v>9.2229899999999994</v>
      </c>
      <c r="D9" s="467">
        <v>380.64861999999999</v>
      </c>
      <c r="E9" s="467">
        <v>0</v>
      </c>
      <c r="F9" s="467">
        <v>0</v>
      </c>
      <c r="G9" s="467">
        <v>2.2127500000000002</v>
      </c>
      <c r="H9" s="467">
        <v>0</v>
      </c>
      <c r="I9" s="467">
        <v>3.5</v>
      </c>
      <c r="J9" s="467">
        <v>0</v>
      </c>
      <c r="K9" s="467">
        <v>397.25102000000004</v>
      </c>
      <c r="L9" s="468">
        <v>4.9866906092149865E-5</v>
      </c>
    </row>
    <row r="10" spans="1:12" ht="15" customHeight="1">
      <c r="A10" s="199" t="s">
        <v>487</v>
      </c>
      <c r="B10" s="467">
        <v>5468.4231100000006</v>
      </c>
      <c r="C10" s="467">
        <v>22433.185140000001</v>
      </c>
      <c r="D10" s="467">
        <v>44703.258110000002</v>
      </c>
      <c r="E10" s="467">
        <v>12.198919999999999</v>
      </c>
      <c r="F10" s="467">
        <v>3893.9285599999998</v>
      </c>
      <c r="G10" s="467">
        <v>559.99333999999999</v>
      </c>
      <c r="H10" s="467">
        <v>30.761680000000002</v>
      </c>
      <c r="I10" s="467">
        <v>1934.89302</v>
      </c>
      <c r="J10" s="467">
        <v>720.10110999999995</v>
      </c>
      <c r="K10" s="467">
        <v>79756.742989999999</v>
      </c>
      <c r="L10" s="468">
        <v>1.0011861046695516E-2</v>
      </c>
    </row>
    <row r="11" spans="1:12" ht="15" customHeight="1">
      <c r="A11" s="199" t="s">
        <v>488</v>
      </c>
      <c r="B11" s="467">
        <v>95671.947209999998</v>
      </c>
      <c r="C11" s="467">
        <v>167946.37643</v>
      </c>
      <c r="D11" s="467">
        <v>261570.87065</v>
      </c>
      <c r="E11" s="467">
        <v>4285.8330500000002</v>
      </c>
      <c r="F11" s="467">
        <v>25785.234649999999</v>
      </c>
      <c r="G11" s="467">
        <v>20479.07994</v>
      </c>
      <c r="H11" s="467">
        <v>3807.4501399999999</v>
      </c>
      <c r="I11" s="467">
        <v>88386.139779999998</v>
      </c>
      <c r="J11" s="467">
        <v>27215.984850000001</v>
      </c>
      <c r="K11" s="467">
        <v>695148.91669999994</v>
      </c>
      <c r="L11" s="468">
        <v>8.7262018230031491E-2</v>
      </c>
    </row>
    <row r="12" spans="1:12" ht="15" customHeight="1">
      <c r="A12" s="199" t="s">
        <v>489</v>
      </c>
      <c r="B12" s="467">
        <v>3619.6591200000003</v>
      </c>
      <c r="C12" s="467">
        <v>243.66407000000001</v>
      </c>
      <c r="D12" s="467">
        <v>2386.3274999999999</v>
      </c>
      <c r="E12" s="467">
        <v>988.43211999999994</v>
      </c>
      <c r="F12" s="467">
        <v>25.860240000000001</v>
      </c>
      <c r="G12" s="467">
        <v>4.9130000000000003</v>
      </c>
      <c r="H12" s="467">
        <v>0</v>
      </c>
      <c r="I12" s="467">
        <v>703.59647999999993</v>
      </c>
      <c r="J12" s="467">
        <v>36.27373</v>
      </c>
      <c r="K12" s="467">
        <v>8008.7262599999995</v>
      </c>
      <c r="L12" s="468">
        <v>1.0053351161317459E-3</v>
      </c>
    </row>
    <row r="13" spans="1:12" ht="15" customHeight="1">
      <c r="A13" s="199" t="s">
        <v>68</v>
      </c>
      <c r="B13" s="467">
        <v>49120.291859999998</v>
      </c>
      <c r="C13" s="467">
        <v>61919.792659999999</v>
      </c>
      <c r="D13" s="467">
        <v>107270.89648000001</v>
      </c>
      <c r="E13" s="467">
        <v>662.17011000000002</v>
      </c>
      <c r="F13" s="467">
        <v>10699.87219</v>
      </c>
      <c r="G13" s="467">
        <v>2006.98642</v>
      </c>
      <c r="H13" s="467">
        <v>834.67535999999996</v>
      </c>
      <c r="I13" s="467">
        <v>28031.926719999999</v>
      </c>
      <c r="J13" s="467">
        <v>5548.9242699999995</v>
      </c>
      <c r="K13" s="467">
        <v>266095.53607000003</v>
      </c>
      <c r="L13" s="468">
        <v>3.3402962964684063E-2</v>
      </c>
    </row>
    <row r="14" spans="1:12" ht="15" customHeight="1">
      <c r="A14" s="199" t="s">
        <v>490</v>
      </c>
      <c r="B14" s="467">
        <v>163361.54350999999</v>
      </c>
      <c r="C14" s="467">
        <v>463131.68445</v>
      </c>
      <c r="D14" s="467">
        <v>347172.33591000002</v>
      </c>
      <c r="E14" s="467">
        <v>8773.6299499999986</v>
      </c>
      <c r="F14" s="467">
        <v>39769.751790000002</v>
      </c>
      <c r="G14" s="467">
        <v>180229.53258</v>
      </c>
      <c r="H14" s="467">
        <v>5720.7150799999999</v>
      </c>
      <c r="I14" s="467">
        <v>189181.31466999999</v>
      </c>
      <c r="J14" s="467">
        <v>68097.684689999995</v>
      </c>
      <c r="K14" s="467">
        <v>1465438.1926300002</v>
      </c>
      <c r="L14" s="468">
        <v>0.18395640302126862</v>
      </c>
    </row>
    <row r="15" spans="1:12" ht="15" customHeight="1">
      <c r="A15" s="199" t="s">
        <v>491</v>
      </c>
      <c r="B15" s="467">
        <v>49100.516309999999</v>
      </c>
      <c r="C15" s="467">
        <v>140074.77974</v>
      </c>
      <c r="D15" s="467">
        <v>102023.28256000001</v>
      </c>
      <c r="E15" s="467">
        <v>3168.2083900000002</v>
      </c>
      <c r="F15" s="467">
        <v>14681.954109999999</v>
      </c>
      <c r="G15" s="467">
        <v>60094.821859999996</v>
      </c>
      <c r="H15" s="467">
        <v>1397.3115600000001</v>
      </c>
      <c r="I15" s="467">
        <v>59518.70478</v>
      </c>
      <c r="J15" s="467">
        <v>19715.951000000001</v>
      </c>
      <c r="K15" s="467">
        <v>449775.53030999994</v>
      </c>
      <c r="L15" s="468">
        <v>5.6460305960990789E-2</v>
      </c>
    </row>
    <row r="16" spans="1:12" ht="15" customHeight="1">
      <c r="A16" s="199" t="s">
        <v>492</v>
      </c>
      <c r="B16" s="467">
        <v>82717.635739999998</v>
      </c>
      <c r="C16" s="467">
        <v>321586.04743000004</v>
      </c>
      <c r="D16" s="467">
        <v>186845.22978999998</v>
      </c>
      <c r="E16" s="467">
        <v>2269.7792300000001</v>
      </c>
      <c r="F16" s="467">
        <v>28284.732359999998</v>
      </c>
      <c r="G16" s="467">
        <v>59437.66992</v>
      </c>
      <c r="H16" s="467">
        <v>4864.2912100000003</v>
      </c>
      <c r="I16" s="467">
        <v>83412.171950000004</v>
      </c>
      <c r="J16" s="467">
        <v>18916.021649999999</v>
      </c>
      <c r="K16" s="467">
        <v>788333.57928000006</v>
      </c>
      <c r="L16" s="468">
        <v>9.8959485534471731E-2</v>
      </c>
    </row>
    <row r="17" spans="1:12" ht="15" customHeight="1">
      <c r="A17" s="199" t="s">
        <v>493</v>
      </c>
      <c r="B17" s="467">
        <v>1858.0382999999999</v>
      </c>
      <c r="C17" s="467">
        <v>873891.75332000002</v>
      </c>
      <c r="D17" s="467">
        <v>99813.527790000007</v>
      </c>
      <c r="E17" s="467">
        <v>15162.020140000001</v>
      </c>
      <c r="F17" s="467">
        <v>172757.45187000002</v>
      </c>
      <c r="G17" s="467">
        <v>108.44217999999999</v>
      </c>
      <c r="H17" s="467">
        <v>4827.6638000000003</v>
      </c>
      <c r="I17" s="467">
        <v>609924.66508000006</v>
      </c>
      <c r="J17" s="467">
        <v>78223.949689999994</v>
      </c>
      <c r="K17" s="467">
        <v>1856567.5121700002</v>
      </c>
      <c r="L17" s="468">
        <v>0.23305485227732756</v>
      </c>
    </row>
    <row r="18" spans="1:12" ht="15" customHeight="1">
      <c r="A18" s="199" t="s">
        <v>494</v>
      </c>
      <c r="B18" s="467">
        <v>23708.026829999999</v>
      </c>
      <c r="C18" s="467">
        <v>131033.16522</v>
      </c>
      <c r="D18" s="467">
        <v>137934.39043999999</v>
      </c>
      <c r="E18" s="467">
        <v>1008.41174</v>
      </c>
      <c r="F18" s="467">
        <v>2499.4177200000004</v>
      </c>
      <c r="G18" s="467">
        <v>60991.656780000005</v>
      </c>
      <c r="H18" s="467">
        <v>1284.7254699999999</v>
      </c>
      <c r="I18" s="467">
        <v>20443.061570000002</v>
      </c>
      <c r="J18" s="467">
        <v>10032.700269999999</v>
      </c>
      <c r="K18" s="467">
        <v>388935.55604</v>
      </c>
      <c r="L18" s="468">
        <v>4.8823066203693498E-2</v>
      </c>
    </row>
    <row r="19" spans="1:12" ht="15" customHeight="1">
      <c r="A19" s="199" t="s">
        <v>495</v>
      </c>
      <c r="B19" s="467">
        <v>2135.0325699999999</v>
      </c>
      <c r="C19" s="467">
        <v>257.64805999999999</v>
      </c>
      <c r="D19" s="467">
        <v>35891.104009999995</v>
      </c>
      <c r="E19" s="467">
        <v>183.19781</v>
      </c>
      <c r="F19" s="467">
        <v>3.6332199999999997</v>
      </c>
      <c r="G19" s="467">
        <v>474.20400999999998</v>
      </c>
      <c r="H19" s="467">
        <v>661.46898999999996</v>
      </c>
      <c r="I19" s="467">
        <v>1945.7304899999999</v>
      </c>
      <c r="J19" s="467">
        <v>0</v>
      </c>
      <c r="K19" s="467">
        <v>41552.019160000003</v>
      </c>
      <c r="L19" s="468">
        <v>5.2160234538628295E-3</v>
      </c>
    </row>
    <row r="20" spans="1:12" ht="15" customHeight="1">
      <c r="A20" s="199" t="s">
        <v>496</v>
      </c>
      <c r="B20" s="467">
        <v>4288.8160199999993</v>
      </c>
      <c r="C20" s="467">
        <v>1939.4581499999999</v>
      </c>
      <c r="D20" s="467">
        <v>74790.21514</v>
      </c>
      <c r="E20" s="467">
        <v>97.051749999999998</v>
      </c>
      <c r="F20" s="467">
        <v>26.846310000000003</v>
      </c>
      <c r="G20" s="467">
        <v>784.71030000000007</v>
      </c>
      <c r="H20" s="467">
        <v>556.14665000000002</v>
      </c>
      <c r="I20" s="467">
        <v>5145.7980299999999</v>
      </c>
      <c r="J20" s="467">
        <v>93.944289999999995</v>
      </c>
      <c r="K20" s="467">
        <v>87722.986640000003</v>
      </c>
      <c r="L20" s="468">
        <v>1.1011863322339102E-2</v>
      </c>
    </row>
    <row r="21" spans="1:12" ht="15" customHeight="1">
      <c r="A21" s="199" t="s">
        <v>497</v>
      </c>
      <c r="B21" s="467">
        <v>19145.075420000001</v>
      </c>
      <c r="C21" s="467">
        <v>37121.640289999996</v>
      </c>
      <c r="D21" s="467">
        <v>53135.98775</v>
      </c>
      <c r="E21" s="467">
        <v>539.78886999999997</v>
      </c>
      <c r="F21" s="467">
        <v>2751.3764700000002</v>
      </c>
      <c r="G21" s="467">
        <v>14570.593800000001</v>
      </c>
      <c r="H21" s="467">
        <v>846.28191000000004</v>
      </c>
      <c r="I21" s="467">
        <v>24292.27852</v>
      </c>
      <c r="J21" s="467">
        <v>4568.9937599999994</v>
      </c>
      <c r="K21" s="467">
        <v>156972.01679000002</v>
      </c>
      <c r="L21" s="468">
        <v>1.9704691558406325E-2</v>
      </c>
    </row>
    <row r="22" spans="1:12" ht="15" customHeight="1">
      <c r="A22" s="199" t="s">
        <v>498</v>
      </c>
      <c r="B22" s="467">
        <v>440.65689000000003</v>
      </c>
      <c r="C22" s="467">
        <v>378.62790000000001</v>
      </c>
      <c r="D22" s="467">
        <v>4635.7427400000006</v>
      </c>
      <c r="E22" s="467">
        <v>15.63578</v>
      </c>
      <c r="F22" s="467">
        <v>12.804930000000001</v>
      </c>
      <c r="G22" s="467">
        <v>114.74015</v>
      </c>
      <c r="H22" s="467">
        <v>137.72379000000001</v>
      </c>
      <c r="I22" s="467">
        <v>538.93200999999999</v>
      </c>
      <c r="J22" s="467">
        <v>12.46095</v>
      </c>
      <c r="K22" s="467">
        <v>6287.3251399999999</v>
      </c>
      <c r="L22" s="468">
        <v>7.8924769614737041E-4</v>
      </c>
    </row>
    <row r="23" spans="1:12" ht="15" customHeight="1">
      <c r="A23" s="199" t="s">
        <v>499</v>
      </c>
      <c r="B23" s="467">
        <v>9.9831200000000013</v>
      </c>
      <c r="C23" s="467">
        <v>0</v>
      </c>
      <c r="D23" s="467">
        <v>97.430130000000005</v>
      </c>
      <c r="E23" s="467">
        <v>0</v>
      </c>
      <c r="F23" s="467">
        <v>0</v>
      </c>
      <c r="G23" s="467">
        <v>0</v>
      </c>
      <c r="H23" s="467">
        <v>4.7079999999999997E-2</v>
      </c>
      <c r="I23" s="467">
        <v>3.5606199999999997</v>
      </c>
      <c r="J23" s="467">
        <v>0</v>
      </c>
      <c r="K23" s="467">
        <v>111.02095</v>
      </c>
      <c r="L23" s="468">
        <v>1.3936455815547723E-5</v>
      </c>
    </row>
    <row r="24" spans="1:12" s="201" customFormat="1" ht="15" customHeight="1">
      <c r="A24" s="199" t="s">
        <v>500</v>
      </c>
      <c r="B24" s="467">
        <v>1359.40202</v>
      </c>
      <c r="C24" s="467">
        <v>4939.8319800000008</v>
      </c>
      <c r="D24" s="467">
        <v>9697.1650800000007</v>
      </c>
      <c r="E24" s="467">
        <v>42.436910000000005</v>
      </c>
      <c r="F24" s="467">
        <v>99.298630000000003</v>
      </c>
      <c r="G24" s="467">
        <v>114.66405999999999</v>
      </c>
      <c r="H24" s="467">
        <v>222.14102</v>
      </c>
      <c r="I24" s="467">
        <v>11.161440000000001</v>
      </c>
      <c r="J24" s="467">
        <v>0</v>
      </c>
      <c r="K24" s="467">
        <v>16486.101139999999</v>
      </c>
      <c r="L24" s="468">
        <v>2.0694996764868338E-3</v>
      </c>
    </row>
    <row r="25" spans="1:12" ht="15" customHeight="1">
      <c r="A25" s="202" t="s">
        <v>501</v>
      </c>
      <c r="B25" s="469">
        <v>836399.89463</v>
      </c>
      <c r="C25" s="469">
        <v>2862988.0179199995</v>
      </c>
      <c r="D25" s="469">
        <v>1765895.0195699998</v>
      </c>
      <c r="E25" s="469">
        <v>58685.435109999991</v>
      </c>
      <c r="F25" s="469">
        <v>450348.03127000004</v>
      </c>
      <c r="G25" s="469">
        <v>474259.87390999997</v>
      </c>
      <c r="H25" s="469">
        <v>29750.199489999999</v>
      </c>
      <c r="I25" s="469">
        <v>1129583.7296799996</v>
      </c>
      <c r="J25" s="469">
        <v>358315.32012999989</v>
      </c>
      <c r="K25" s="469">
        <v>7966225.5217099981</v>
      </c>
      <c r="L25" s="470">
        <v>1</v>
      </c>
    </row>
    <row r="26" spans="1:12" ht="15" customHeight="1">
      <c r="A26" s="205" t="s">
        <v>502</v>
      </c>
      <c r="B26" s="468">
        <v>0.10499324835213324</v>
      </c>
      <c r="C26" s="468">
        <v>0.35939078175952038</v>
      </c>
      <c r="D26" s="468">
        <v>0.22167273757910633</v>
      </c>
      <c r="E26" s="468">
        <v>7.3667805349054202E-3</v>
      </c>
      <c r="F26" s="468">
        <v>5.6532171985677115E-2</v>
      </c>
      <c r="G26" s="468">
        <v>5.9533824722576678E-2</v>
      </c>
      <c r="H26" s="468">
        <v>3.7345414599327009E-3</v>
      </c>
      <c r="I26" s="468">
        <v>0.14179660450254586</v>
      </c>
      <c r="J26" s="468">
        <v>4.4979309103602351E-2</v>
      </c>
      <c r="K26" s="468">
        <v>1</v>
      </c>
      <c r="L26" s="468"/>
    </row>
    <row r="27" spans="1:12" ht="15" customHeight="1" thickBot="1">
      <c r="A27" s="206"/>
      <c r="B27" s="207"/>
      <c r="C27" s="208"/>
      <c r="D27" s="208"/>
      <c r="E27" s="207"/>
      <c r="F27" s="208"/>
      <c r="G27" s="207"/>
      <c r="H27" s="207"/>
      <c r="I27" s="207"/>
      <c r="J27" s="208"/>
      <c r="K27" s="207"/>
      <c r="L27" s="209"/>
    </row>
    <row r="28" spans="1:12" ht="15" customHeight="1" thickTop="1">
      <c r="A28" s="190" t="s">
        <v>503</v>
      </c>
      <c r="B28" s="210"/>
      <c r="C28" s="200"/>
      <c r="D28" s="200"/>
      <c r="E28" s="210"/>
      <c r="F28" s="200"/>
      <c r="G28" s="210"/>
      <c r="H28" s="210"/>
      <c r="I28" s="210"/>
      <c r="J28" s="200"/>
      <c r="K28" s="210"/>
      <c r="L28" s="210"/>
    </row>
    <row r="29" spans="1:12" ht="15" customHeight="1">
      <c r="A29" s="211"/>
      <c r="B29" s="168"/>
      <c r="C29" s="191"/>
      <c r="D29" s="191"/>
      <c r="E29" s="168"/>
      <c r="F29" s="191"/>
      <c r="G29" s="168"/>
      <c r="H29" s="168"/>
      <c r="I29" s="168"/>
      <c r="J29" s="191"/>
      <c r="K29" s="168"/>
      <c r="L29" s="210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76.85546875" style="193" customWidth="1"/>
    <col min="2" max="10" width="15.7109375" style="192" customWidth="1"/>
    <col min="11" max="11" width="15" style="192" customWidth="1"/>
    <col min="12" max="12" width="15.7109375" style="192" customWidth="1"/>
    <col min="13" max="256" width="11.42578125" style="192"/>
    <col min="257" max="257" width="76.85546875" style="192" customWidth="1"/>
    <col min="258" max="268" width="15.7109375" style="192" customWidth="1"/>
    <col min="269" max="512" width="11.42578125" style="192"/>
    <col min="513" max="513" width="76.85546875" style="192" customWidth="1"/>
    <col min="514" max="524" width="15.7109375" style="192" customWidth="1"/>
    <col min="525" max="768" width="11.42578125" style="192"/>
    <col min="769" max="769" width="76.85546875" style="192" customWidth="1"/>
    <col min="770" max="780" width="15.7109375" style="192" customWidth="1"/>
    <col min="781" max="1024" width="11.42578125" style="192"/>
    <col min="1025" max="1025" width="76.85546875" style="192" customWidth="1"/>
    <col min="1026" max="1036" width="15.7109375" style="192" customWidth="1"/>
    <col min="1037" max="1280" width="11.42578125" style="192"/>
    <col min="1281" max="1281" width="76.85546875" style="192" customWidth="1"/>
    <col min="1282" max="1292" width="15.7109375" style="192" customWidth="1"/>
    <col min="1293" max="1536" width="11.42578125" style="192"/>
    <col min="1537" max="1537" width="76.85546875" style="192" customWidth="1"/>
    <col min="1538" max="1548" width="15.7109375" style="192" customWidth="1"/>
    <col min="1549" max="1792" width="11.42578125" style="192"/>
    <col min="1793" max="1793" width="76.85546875" style="192" customWidth="1"/>
    <col min="1794" max="1804" width="15.7109375" style="192" customWidth="1"/>
    <col min="1805" max="2048" width="11.42578125" style="192"/>
    <col min="2049" max="2049" width="76.85546875" style="192" customWidth="1"/>
    <col min="2050" max="2060" width="15.7109375" style="192" customWidth="1"/>
    <col min="2061" max="2304" width="11.42578125" style="192"/>
    <col min="2305" max="2305" width="76.85546875" style="192" customWidth="1"/>
    <col min="2306" max="2316" width="15.7109375" style="192" customWidth="1"/>
    <col min="2317" max="2560" width="11.42578125" style="192"/>
    <col min="2561" max="2561" width="76.85546875" style="192" customWidth="1"/>
    <col min="2562" max="2572" width="15.7109375" style="192" customWidth="1"/>
    <col min="2573" max="2816" width="11.42578125" style="192"/>
    <col min="2817" max="2817" width="76.85546875" style="192" customWidth="1"/>
    <col min="2818" max="2828" width="15.7109375" style="192" customWidth="1"/>
    <col min="2829" max="3072" width="11.42578125" style="192"/>
    <col min="3073" max="3073" width="76.85546875" style="192" customWidth="1"/>
    <col min="3074" max="3084" width="15.7109375" style="192" customWidth="1"/>
    <col min="3085" max="3328" width="11.42578125" style="192"/>
    <col min="3329" max="3329" width="76.85546875" style="192" customWidth="1"/>
    <col min="3330" max="3340" width="15.7109375" style="192" customWidth="1"/>
    <col min="3341" max="3584" width="11.42578125" style="192"/>
    <col min="3585" max="3585" width="76.85546875" style="192" customWidth="1"/>
    <col min="3586" max="3596" width="15.7109375" style="192" customWidth="1"/>
    <col min="3597" max="3840" width="11.42578125" style="192"/>
    <col min="3841" max="3841" width="76.85546875" style="192" customWidth="1"/>
    <col min="3842" max="3852" width="15.7109375" style="192" customWidth="1"/>
    <col min="3853" max="4096" width="11.42578125" style="192"/>
    <col min="4097" max="4097" width="76.85546875" style="192" customWidth="1"/>
    <col min="4098" max="4108" width="15.7109375" style="192" customWidth="1"/>
    <col min="4109" max="4352" width="11.42578125" style="192"/>
    <col min="4353" max="4353" width="76.85546875" style="192" customWidth="1"/>
    <col min="4354" max="4364" width="15.7109375" style="192" customWidth="1"/>
    <col min="4365" max="4608" width="11.42578125" style="192"/>
    <col min="4609" max="4609" width="76.85546875" style="192" customWidth="1"/>
    <col min="4610" max="4620" width="15.7109375" style="192" customWidth="1"/>
    <col min="4621" max="4864" width="11.42578125" style="192"/>
    <col min="4865" max="4865" width="76.85546875" style="192" customWidth="1"/>
    <col min="4866" max="4876" width="15.7109375" style="192" customWidth="1"/>
    <col min="4877" max="5120" width="11.42578125" style="192"/>
    <col min="5121" max="5121" width="76.85546875" style="192" customWidth="1"/>
    <col min="5122" max="5132" width="15.7109375" style="192" customWidth="1"/>
    <col min="5133" max="5376" width="11.42578125" style="192"/>
    <col min="5377" max="5377" width="76.85546875" style="192" customWidth="1"/>
    <col min="5378" max="5388" width="15.7109375" style="192" customWidth="1"/>
    <col min="5389" max="5632" width="11.42578125" style="192"/>
    <col min="5633" max="5633" width="76.85546875" style="192" customWidth="1"/>
    <col min="5634" max="5644" width="15.7109375" style="192" customWidth="1"/>
    <col min="5645" max="5888" width="11.42578125" style="192"/>
    <col min="5889" max="5889" width="76.85546875" style="192" customWidth="1"/>
    <col min="5890" max="5900" width="15.7109375" style="192" customWidth="1"/>
    <col min="5901" max="6144" width="11.42578125" style="192"/>
    <col min="6145" max="6145" width="76.85546875" style="192" customWidth="1"/>
    <col min="6146" max="6156" width="15.7109375" style="192" customWidth="1"/>
    <col min="6157" max="6400" width="11.42578125" style="192"/>
    <col min="6401" max="6401" width="76.85546875" style="192" customWidth="1"/>
    <col min="6402" max="6412" width="15.7109375" style="192" customWidth="1"/>
    <col min="6413" max="6656" width="11.42578125" style="192"/>
    <col min="6657" max="6657" width="76.85546875" style="192" customWidth="1"/>
    <col min="6658" max="6668" width="15.7109375" style="192" customWidth="1"/>
    <col min="6669" max="6912" width="11.42578125" style="192"/>
    <col min="6913" max="6913" width="76.85546875" style="192" customWidth="1"/>
    <col min="6914" max="6924" width="15.7109375" style="192" customWidth="1"/>
    <col min="6925" max="7168" width="11.42578125" style="192"/>
    <col min="7169" max="7169" width="76.85546875" style="192" customWidth="1"/>
    <col min="7170" max="7180" width="15.7109375" style="192" customWidth="1"/>
    <col min="7181" max="7424" width="11.42578125" style="192"/>
    <col min="7425" max="7425" width="76.85546875" style="192" customWidth="1"/>
    <col min="7426" max="7436" width="15.7109375" style="192" customWidth="1"/>
    <col min="7437" max="7680" width="11.42578125" style="192"/>
    <col min="7681" max="7681" width="76.85546875" style="192" customWidth="1"/>
    <col min="7682" max="7692" width="15.7109375" style="192" customWidth="1"/>
    <col min="7693" max="7936" width="11.42578125" style="192"/>
    <col min="7937" max="7937" width="76.85546875" style="192" customWidth="1"/>
    <col min="7938" max="7948" width="15.7109375" style="192" customWidth="1"/>
    <col min="7949" max="8192" width="11.42578125" style="192"/>
    <col min="8193" max="8193" width="76.85546875" style="192" customWidth="1"/>
    <col min="8194" max="8204" width="15.7109375" style="192" customWidth="1"/>
    <col min="8205" max="8448" width="11.42578125" style="192"/>
    <col min="8449" max="8449" width="76.85546875" style="192" customWidth="1"/>
    <col min="8450" max="8460" width="15.7109375" style="192" customWidth="1"/>
    <col min="8461" max="8704" width="11.42578125" style="192"/>
    <col min="8705" max="8705" width="76.85546875" style="192" customWidth="1"/>
    <col min="8706" max="8716" width="15.7109375" style="192" customWidth="1"/>
    <col min="8717" max="8960" width="11.42578125" style="192"/>
    <col min="8961" max="8961" width="76.85546875" style="192" customWidth="1"/>
    <col min="8962" max="8972" width="15.7109375" style="192" customWidth="1"/>
    <col min="8973" max="9216" width="11.42578125" style="192"/>
    <col min="9217" max="9217" width="76.85546875" style="192" customWidth="1"/>
    <col min="9218" max="9228" width="15.7109375" style="192" customWidth="1"/>
    <col min="9229" max="9472" width="11.42578125" style="192"/>
    <col min="9473" max="9473" width="76.85546875" style="192" customWidth="1"/>
    <col min="9474" max="9484" width="15.7109375" style="192" customWidth="1"/>
    <col min="9485" max="9728" width="11.42578125" style="192"/>
    <col min="9729" max="9729" width="76.85546875" style="192" customWidth="1"/>
    <col min="9730" max="9740" width="15.7109375" style="192" customWidth="1"/>
    <col min="9741" max="9984" width="11.42578125" style="192"/>
    <col min="9985" max="9985" width="76.85546875" style="192" customWidth="1"/>
    <col min="9986" max="9996" width="15.7109375" style="192" customWidth="1"/>
    <col min="9997" max="10240" width="11.42578125" style="192"/>
    <col min="10241" max="10241" width="76.85546875" style="192" customWidth="1"/>
    <col min="10242" max="10252" width="15.7109375" style="192" customWidth="1"/>
    <col min="10253" max="10496" width="11.42578125" style="192"/>
    <col min="10497" max="10497" width="76.85546875" style="192" customWidth="1"/>
    <col min="10498" max="10508" width="15.7109375" style="192" customWidth="1"/>
    <col min="10509" max="10752" width="11.42578125" style="192"/>
    <col min="10753" max="10753" width="76.85546875" style="192" customWidth="1"/>
    <col min="10754" max="10764" width="15.7109375" style="192" customWidth="1"/>
    <col min="10765" max="11008" width="11.42578125" style="192"/>
    <col min="11009" max="11009" width="76.85546875" style="192" customWidth="1"/>
    <col min="11010" max="11020" width="15.7109375" style="192" customWidth="1"/>
    <col min="11021" max="11264" width="11.42578125" style="192"/>
    <col min="11265" max="11265" width="76.85546875" style="192" customWidth="1"/>
    <col min="11266" max="11276" width="15.7109375" style="192" customWidth="1"/>
    <col min="11277" max="11520" width="11.42578125" style="192"/>
    <col min="11521" max="11521" width="76.85546875" style="192" customWidth="1"/>
    <col min="11522" max="11532" width="15.7109375" style="192" customWidth="1"/>
    <col min="11533" max="11776" width="11.42578125" style="192"/>
    <col min="11777" max="11777" width="76.85546875" style="192" customWidth="1"/>
    <col min="11778" max="11788" width="15.7109375" style="192" customWidth="1"/>
    <col min="11789" max="12032" width="11.42578125" style="192"/>
    <col min="12033" max="12033" width="76.85546875" style="192" customWidth="1"/>
    <col min="12034" max="12044" width="15.7109375" style="192" customWidth="1"/>
    <col min="12045" max="12288" width="11.42578125" style="192"/>
    <col min="12289" max="12289" width="76.85546875" style="192" customWidth="1"/>
    <col min="12290" max="12300" width="15.7109375" style="192" customWidth="1"/>
    <col min="12301" max="12544" width="11.42578125" style="192"/>
    <col min="12545" max="12545" width="76.85546875" style="192" customWidth="1"/>
    <col min="12546" max="12556" width="15.7109375" style="192" customWidth="1"/>
    <col min="12557" max="12800" width="11.42578125" style="192"/>
    <col min="12801" max="12801" width="76.85546875" style="192" customWidth="1"/>
    <col min="12802" max="12812" width="15.7109375" style="192" customWidth="1"/>
    <col min="12813" max="13056" width="11.42578125" style="192"/>
    <col min="13057" max="13057" width="76.85546875" style="192" customWidth="1"/>
    <col min="13058" max="13068" width="15.7109375" style="192" customWidth="1"/>
    <col min="13069" max="13312" width="11.42578125" style="192"/>
    <col min="13313" max="13313" width="76.85546875" style="192" customWidth="1"/>
    <col min="13314" max="13324" width="15.7109375" style="192" customWidth="1"/>
    <col min="13325" max="13568" width="11.42578125" style="192"/>
    <col min="13569" max="13569" width="76.85546875" style="192" customWidth="1"/>
    <col min="13570" max="13580" width="15.7109375" style="192" customWidth="1"/>
    <col min="13581" max="13824" width="11.42578125" style="192"/>
    <col min="13825" max="13825" width="76.85546875" style="192" customWidth="1"/>
    <col min="13826" max="13836" width="15.7109375" style="192" customWidth="1"/>
    <col min="13837" max="14080" width="11.42578125" style="192"/>
    <col min="14081" max="14081" width="76.85546875" style="192" customWidth="1"/>
    <col min="14082" max="14092" width="15.7109375" style="192" customWidth="1"/>
    <col min="14093" max="14336" width="11.42578125" style="192"/>
    <col min="14337" max="14337" width="76.85546875" style="192" customWidth="1"/>
    <col min="14338" max="14348" width="15.7109375" style="192" customWidth="1"/>
    <col min="14349" max="14592" width="11.42578125" style="192"/>
    <col min="14593" max="14593" width="76.85546875" style="192" customWidth="1"/>
    <col min="14594" max="14604" width="15.7109375" style="192" customWidth="1"/>
    <col min="14605" max="14848" width="11.42578125" style="192"/>
    <col min="14849" max="14849" width="76.85546875" style="192" customWidth="1"/>
    <col min="14850" max="14860" width="15.7109375" style="192" customWidth="1"/>
    <col min="14861" max="15104" width="11.42578125" style="192"/>
    <col min="15105" max="15105" width="76.85546875" style="192" customWidth="1"/>
    <col min="15106" max="15116" width="15.7109375" style="192" customWidth="1"/>
    <col min="15117" max="15360" width="11.42578125" style="192"/>
    <col min="15361" max="15361" width="76.85546875" style="192" customWidth="1"/>
    <col min="15362" max="15372" width="15.7109375" style="192" customWidth="1"/>
    <col min="15373" max="15616" width="11.42578125" style="192"/>
    <col min="15617" max="15617" width="76.85546875" style="192" customWidth="1"/>
    <col min="15618" max="15628" width="15.7109375" style="192" customWidth="1"/>
    <col min="15629" max="15872" width="11.42578125" style="192"/>
    <col min="15873" max="15873" width="76.85546875" style="192" customWidth="1"/>
    <col min="15874" max="15884" width="15.7109375" style="192" customWidth="1"/>
    <col min="15885" max="16128" width="11.42578125" style="192"/>
    <col min="16129" max="16129" width="76.85546875" style="192" customWidth="1"/>
    <col min="16130" max="16140" width="15.7109375" style="192" customWidth="1"/>
    <col min="16141" max="16384" width="11.42578125" style="192"/>
  </cols>
  <sheetData>
    <row r="1" spans="1:12" s="220" customFormat="1" ht="30" customHeight="1">
      <c r="A1" s="585" t="s">
        <v>133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</row>
    <row r="2" spans="1:12" s="220" customFormat="1" ht="15" customHeight="1">
      <c r="A2" s="586" t="s">
        <v>532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</row>
    <row r="3" spans="1:12" s="220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s="221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</row>
    <row r="5" spans="1:12" ht="15" customHeight="1">
      <c r="A5" s="260"/>
      <c r="B5" s="181"/>
      <c r="C5" s="261"/>
      <c r="D5" s="261"/>
      <c r="E5" s="181"/>
      <c r="F5" s="261"/>
      <c r="G5" s="261"/>
      <c r="H5" s="261"/>
      <c r="I5" s="261"/>
      <c r="J5" s="261"/>
      <c r="K5" s="181"/>
      <c r="L5" s="218"/>
    </row>
    <row r="6" spans="1:12" ht="30" customHeight="1">
      <c r="A6" s="195" t="s">
        <v>508</v>
      </c>
      <c r="B6" s="196" t="s">
        <v>134</v>
      </c>
      <c r="C6" s="196" t="s">
        <v>135</v>
      </c>
      <c r="D6" s="196" t="s">
        <v>136</v>
      </c>
      <c r="E6" s="196" t="s">
        <v>137</v>
      </c>
      <c r="F6" s="196" t="s">
        <v>138</v>
      </c>
      <c r="G6" s="196" t="s">
        <v>139</v>
      </c>
      <c r="H6" s="196" t="s">
        <v>140</v>
      </c>
      <c r="I6" s="196" t="s">
        <v>141</v>
      </c>
      <c r="J6" s="196" t="s">
        <v>280</v>
      </c>
      <c r="K6" s="197" t="s">
        <v>483</v>
      </c>
      <c r="L6" s="198" t="s">
        <v>66</v>
      </c>
    </row>
    <row r="7" spans="1:12" ht="15" customHeight="1">
      <c r="A7" s="199" t="s">
        <v>80</v>
      </c>
      <c r="B7" s="191">
        <v>0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0</v>
      </c>
      <c r="J7" s="191">
        <v>0</v>
      </c>
      <c r="K7" s="191">
        <v>0</v>
      </c>
      <c r="L7" s="200">
        <v>0</v>
      </c>
    </row>
    <row r="8" spans="1:12" ht="15" customHeight="1">
      <c r="A8" s="199" t="s">
        <v>81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200">
        <v>0</v>
      </c>
    </row>
    <row r="9" spans="1:12" ht="15" customHeight="1">
      <c r="A9" s="199" t="s">
        <v>82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  <c r="L9" s="200">
        <v>0</v>
      </c>
    </row>
    <row r="10" spans="1:12" ht="15" customHeight="1">
      <c r="A10" s="199" t="s">
        <v>881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  <c r="L10" s="200">
        <v>0</v>
      </c>
    </row>
    <row r="11" spans="1:12" ht="15" customHeight="1">
      <c r="A11" s="199" t="s">
        <v>95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  <c r="L11" s="200">
        <v>0</v>
      </c>
    </row>
    <row r="12" spans="1:12" ht="15" customHeight="1">
      <c r="A12" s="199" t="s">
        <v>96</v>
      </c>
      <c r="B12" s="191">
        <v>4934.6193400000002</v>
      </c>
      <c r="C12" s="191">
        <v>0</v>
      </c>
      <c r="D12" s="191">
        <v>457.49442999999997</v>
      </c>
      <c r="E12" s="191">
        <v>976.37125000000003</v>
      </c>
      <c r="F12" s="191">
        <v>0</v>
      </c>
      <c r="G12" s="191">
        <v>222.64573999999999</v>
      </c>
      <c r="H12" s="191">
        <v>0</v>
      </c>
      <c r="I12" s="191">
        <v>0</v>
      </c>
      <c r="J12" s="191">
        <v>0</v>
      </c>
      <c r="K12" s="191">
        <v>6591.13076</v>
      </c>
      <c r="L12" s="200">
        <v>8.2738440456169005E-4</v>
      </c>
    </row>
    <row r="13" spans="1:12" ht="15" customHeight="1">
      <c r="A13" s="199" t="s">
        <v>888</v>
      </c>
      <c r="B13" s="191">
        <v>5325.9028699999999</v>
      </c>
      <c r="C13" s="191">
        <v>0</v>
      </c>
      <c r="D13" s="191">
        <v>0</v>
      </c>
      <c r="E13" s="191">
        <v>0</v>
      </c>
      <c r="F13" s="191">
        <v>0</v>
      </c>
      <c r="G13" s="191">
        <v>58.884029999999996</v>
      </c>
      <c r="H13" s="191">
        <v>0</v>
      </c>
      <c r="I13" s="191">
        <v>0</v>
      </c>
      <c r="J13" s="191">
        <v>0</v>
      </c>
      <c r="K13" s="191">
        <v>5384.7869000000001</v>
      </c>
      <c r="L13" s="200">
        <v>6.7595210369458499E-4</v>
      </c>
    </row>
    <row r="14" spans="1:12" ht="15" customHeight="1">
      <c r="A14" s="199" t="s">
        <v>889</v>
      </c>
      <c r="B14" s="191">
        <v>23121.44729</v>
      </c>
      <c r="C14" s="191">
        <v>0</v>
      </c>
      <c r="D14" s="191">
        <v>0</v>
      </c>
      <c r="E14" s="191">
        <v>870.65021999999999</v>
      </c>
      <c r="F14" s="191">
        <v>0</v>
      </c>
      <c r="G14" s="191">
        <v>580.86728000000005</v>
      </c>
      <c r="H14" s="191">
        <v>0</v>
      </c>
      <c r="I14" s="191">
        <v>0</v>
      </c>
      <c r="J14" s="191">
        <v>0</v>
      </c>
      <c r="K14" s="191">
        <v>24572.964789999998</v>
      </c>
      <c r="L14" s="200">
        <v>3.0846433762891277E-3</v>
      </c>
    </row>
    <row r="15" spans="1:12" ht="15" customHeight="1">
      <c r="A15" s="199" t="s">
        <v>890</v>
      </c>
      <c r="B15" s="191">
        <v>0</v>
      </c>
      <c r="C15" s="191">
        <v>0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0</v>
      </c>
      <c r="K15" s="191">
        <v>0</v>
      </c>
      <c r="L15" s="200">
        <v>0</v>
      </c>
    </row>
    <row r="16" spans="1:12" ht="15" customHeight="1">
      <c r="A16" s="199" t="s">
        <v>533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0</v>
      </c>
      <c r="K16" s="191">
        <v>0</v>
      </c>
      <c r="L16" s="200">
        <v>0</v>
      </c>
    </row>
    <row r="17" spans="1:12" ht="15" customHeight="1">
      <c r="A17" s="199" t="s">
        <v>534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0</v>
      </c>
      <c r="K17" s="191">
        <v>0</v>
      </c>
      <c r="L17" s="200">
        <v>0</v>
      </c>
    </row>
    <row r="18" spans="1:12" ht="15" customHeight="1">
      <c r="A18" s="199" t="s">
        <v>85</v>
      </c>
      <c r="B18" s="191">
        <v>291676.17777000001</v>
      </c>
      <c r="C18" s="191">
        <v>552538.04417000001</v>
      </c>
      <c r="D18" s="191">
        <v>352914.24057999998</v>
      </c>
      <c r="E18" s="191">
        <v>6933.1923899999992</v>
      </c>
      <c r="F18" s="191">
        <v>50455.655659999997</v>
      </c>
      <c r="G18" s="191">
        <v>256760.52577000001</v>
      </c>
      <c r="H18" s="191">
        <v>12617.31719</v>
      </c>
      <c r="I18" s="191">
        <v>83324.14804</v>
      </c>
      <c r="J18" s="191">
        <v>133299.57126</v>
      </c>
      <c r="K18" s="191">
        <v>1740518.8728300002</v>
      </c>
      <c r="L18" s="200">
        <v>0.21848727079795238</v>
      </c>
    </row>
    <row r="19" spans="1:12" ht="15" customHeight="1">
      <c r="A19" s="199" t="s">
        <v>87</v>
      </c>
      <c r="B19" s="191">
        <v>35628.338320000003</v>
      </c>
      <c r="C19" s="191">
        <v>260534.14775999999</v>
      </c>
      <c r="D19" s="191">
        <v>0</v>
      </c>
      <c r="E19" s="191">
        <v>196.44464000000002</v>
      </c>
      <c r="F19" s="191">
        <v>49080.122350000005</v>
      </c>
      <c r="G19" s="191">
        <v>98839.500499999995</v>
      </c>
      <c r="H19" s="191">
        <v>0</v>
      </c>
      <c r="I19" s="191">
        <v>167028.40088</v>
      </c>
      <c r="J19" s="191">
        <v>0</v>
      </c>
      <c r="K19" s="191">
        <v>611306.95444999996</v>
      </c>
      <c r="L19" s="200">
        <v>7.6737339756863421E-2</v>
      </c>
    </row>
    <row r="20" spans="1:12" ht="15" customHeight="1">
      <c r="A20" s="199" t="s">
        <v>88</v>
      </c>
      <c r="B20" s="191">
        <v>55468.640950000001</v>
      </c>
      <c r="C20" s="191">
        <v>143607.43105000001</v>
      </c>
      <c r="D20" s="191">
        <v>0</v>
      </c>
      <c r="E20" s="191">
        <v>6584.8449600000004</v>
      </c>
      <c r="F20" s="191">
        <v>571.26202000000001</v>
      </c>
      <c r="G20" s="191">
        <v>30760.74338</v>
      </c>
      <c r="H20" s="191">
        <v>0</v>
      </c>
      <c r="I20" s="191">
        <v>134739.29434999998</v>
      </c>
      <c r="J20" s="191">
        <v>0</v>
      </c>
      <c r="K20" s="191">
        <v>371732.21670999995</v>
      </c>
      <c r="L20" s="200">
        <v>4.6663531642482603E-2</v>
      </c>
    </row>
    <row r="21" spans="1:12" ht="15" customHeight="1">
      <c r="A21" s="199" t="s">
        <v>535</v>
      </c>
      <c r="B21" s="191">
        <v>0</v>
      </c>
      <c r="C21" s="191">
        <v>0</v>
      </c>
      <c r="D21" s="191">
        <v>0</v>
      </c>
      <c r="E21" s="191">
        <v>0</v>
      </c>
      <c r="F21" s="191">
        <v>0</v>
      </c>
      <c r="G21" s="191">
        <v>0</v>
      </c>
      <c r="H21" s="191">
        <v>0</v>
      </c>
      <c r="I21" s="191">
        <v>0</v>
      </c>
      <c r="J21" s="191">
        <v>0</v>
      </c>
      <c r="K21" s="191">
        <v>0</v>
      </c>
      <c r="L21" s="200">
        <v>0</v>
      </c>
    </row>
    <row r="22" spans="1:12" ht="15" customHeight="1">
      <c r="A22" s="199" t="s">
        <v>89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0</v>
      </c>
      <c r="H22" s="191">
        <v>0</v>
      </c>
      <c r="I22" s="191">
        <v>0</v>
      </c>
      <c r="J22" s="191">
        <v>0</v>
      </c>
      <c r="K22" s="191">
        <v>0</v>
      </c>
      <c r="L22" s="200">
        <v>0</v>
      </c>
    </row>
    <row r="23" spans="1:12" ht="15" customHeight="1">
      <c r="A23" s="199" t="s">
        <v>90</v>
      </c>
      <c r="B23" s="191">
        <v>0</v>
      </c>
      <c r="C23" s="191">
        <v>136599.79999</v>
      </c>
      <c r="D23" s="191">
        <v>16868.23259</v>
      </c>
      <c r="E23" s="191">
        <v>15087.76849</v>
      </c>
      <c r="F23" s="191">
        <v>29277.801370000001</v>
      </c>
      <c r="G23" s="191">
        <v>0</v>
      </c>
      <c r="H23" s="191">
        <v>4783.0024400000002</v>
      </c>
      <c r="I23" s="191">
        <v>212043.57796</v>
      </c>
      <c r="J23" s="191">
        <v>77955.469099999988</v>
      </c>
      <c r="K23" s="191">
        <v>492615.65194000001</v>
      </c>
      <c r="L23" s="200">
        <v>6.1838024869976277E-2</v>
      </c>
    </row>
    <row r="24" spans="1:12" ht="15" customHeight="1">
      <c r="A24" s="199" t="s">
        <v>91</v>
      </c>
      <c r="B24" s="191">
        <v>0</v>
      </c>
      <c r="C24" s="191">
        <v>737005.40384000004</v>
      </c>
      <c r="D24" s="191">
        <v>72272.232250000001</v>
      </c>
      <c r="E24" s="191">
        <v>0</v>
      </c>
      <c r="F24" s="191">
        <v>143212.03201</v>
      </c>
      <c r="G24" s="191">
        <v>0</v>
      </c>
      <c r="H24" s="191">
        <v>0</v>
      </c>
      <c r="I24" s="191">
        <v>396401.60973999999</v>
      </c>
      <c r="J24" s="191">
        <v>0</v>
      </c>
      <c r="K24" s="191">
        <v>1348891.2778400001</v>
      </c>
      <c r="L24" s="200">
        <v>0.1693262730436417</v>
      </c>
    </row>
    <row r="25" spans="1:12" ht="15" customHeight="1">
      <c r="A25" s="199" t="s">
        <v>884</v>
      </c>
      <c r="B25" s="191">
        <v>253575.55586000002</v>
      </c>
      <c r="C25" s="191">
        <v>564236.62792999996</v>
      </c>
      <c r="D25" s="191">
        <v>269217.41593999998</v>
      </c>
      <c r="E25" s="191">
        <v>5636.10437</v>
      </c>
      <c r="F25" s="191">
        <v>80341.90019</v>
      </c>
      <c r="G25" s="191">
        <v>60872.8226</v>
      </c>
      <c r="H25" s="191">
        <v>4536.2378600000002</v>
      </c>
      <c r="I25" s="191">
        <v>13449.645359999999</v>
      </c>
      <c r="J25" s="191">
        <v>126009.68120000001</v>
      </c>
      <c r="K25" s="191">
        <v>1377875.99131</v>
      </c>
      <c r="L25" s="200">
        <v>0.1729647230712614</v>
      </c>
    </row>
    <row r="26" spans="1:12" ht="15" customHeight="1">
      <c r="A26" s="199" t="s">
        <v>891</v>
      </c>
      <c r="B26" s="191">
        <v>40614.249060000002</v>
      </c>
      <c r="C26" s="191">
        <v>19352.305100000001</v>
      </c>
      <c r="D26" s="191">
        <v>0</v>
      </c>
      <c r="E26" s="191">
        <v>15235.827029999999</v>
      </c>
      <c r="F26" s="191">
        <v>141.43042000000003</v>
      </c>
      <c r="G26" s="191">
        <v>8193.4541100000006</v>
      </c>
      <c r="H26" s="191">
        <v>0</v>
      </c>
      <c r="I26" s="191">
        <v>2562.2283199999997</v>
      </c>
      <c r="J26" s="191">
        <v>0</v>
      </c>
      <c r="K26" s="191">
        <v>86099.494040000005</v>
      </c>
      <c r="L26" s="200">
        <v>1.0808066355119344E-2</v>
      </c>
    </row>
    <row r="27" spans="1:12" ht="15" customHeight="1">
      <c r="A27" s="199" t="s">
        <v>886</v>
      </c>
      <c r="B27" s="191">
        <v>3703.12176</v>
      </c>
      <c r="C27" s="191">
        <v>4428.4319100000002</v>
      </c>
      <c r="D27" s="191">
        <v>0</v>
      </c>
      <c r="E27" s="191">
        <v>252.80202</v>
      </c>
      <c r="F27" s="191">
        <v>59503.683669999999</v>
      </c>
      <c r="G27" s="191">
        <v>0</v>
      </c>
      <c r="H27" s="191">
        <v>0</v>
      </c>
      <c r="I27" s="191">
        <v>0</v>
      </c>
      <c r="J27" s="191">
        <v>0</v>
      </c>
      <c r="K27" s="191">
        <v>67888.039359999995</v>
      </c>
      <c r="L27" s="200">
        <v>8.5219831115494627E-3</v>
      </c>
    </row>
    <row r="28" spans="1:12" ht="15" customHeight="1">
      <c r="A28" s="199" t="s">
        <v>83</v>
      </c>
      <c r="B28" s="191">
        <v>27753.632379999999</v>
      </c>
      <c r="C28" s="191">
        <v>49444.098460000001</v>
      </c>
      <c r="D28" s="191">
        <v>299697.70248000004</v>
      </c>
      <c r="E28" s="191">
        <v>1602.12329</v>
      </c>
      <c r="F28" s="191">
        <v>213.7106</v>
      </c>
      <c r="G28" s="191">
        <v>2019.4604099999999</v>
      </c>
      <c r="H28" s="191">
        <v>451.70242999999999</v>
      </c>
      <c r="I28" s="191">
        <v>43029.8606</v>
      </c>
      <c r="J28" s="191">
        <v>19667.782879999999</v>
      </c>
      <c r="K28" s="191">
        <v>443880.07353000011</v>
      </c>
      <c r="L28" s="200">
        <v>5.5720249484842312E-2</v>
      </c>
    </row>
    <row r="29" spans="1:12" ht="15" customHeight="1">
      <c r="A29" s="199" t="s">
        <v>299</v>
      </c>
      <c r="B29" s="191">
        <v>33055.486149999997</v>
      </c>
      <c r="C29" s="191">
        <v>141304.56685</v>
      </c>
      <c r="D29" s="191">
        <v>206323.03658000001</v>
      </c>
      <c r="E29" s="191">
        <v>1071.3781899999999</v>
      </c>
      <c r="F29" s="191">
        <v>4614.80771</v>
      </c>
      <c r="G29" s="191">
        <v>9135.4610700000012</v>
      </c>
      <c r="H29" s="191">
        <v>5657.9461900000006</v>
      </c>
      <c r="I29" s="191">
        <v>6559.3600199999992</v>
      </c>
      <c r="J29" s="191">
        <v>669.52589</v>
      </c>
      <c r="K29" s="191">
        <v>408391.56865000009</v>
      </c>
      <c r="L29" s="200">
        <v>5.1265378758089584E-2</v>
      </c>
    </row>
    <row r="30" spans="1:12" ht="15" customHeight="1">
      <c r="A30" s="284" t="s">
        <v>537</v>
      </c>
      <c r="B30" s="191">
        <v>733.12732999999992</v>
      </c>
      <c r="C30" s="191">
        <v>15162.216109999999</v>
      </c>
      <c r="D30" s="191">
        <v>0</v>
      </c>
      <c r="E30" s="191">
        <v>0</v>
      </c>
      <c r="F30" s="191">
        <v>0</v>
      </c>
      <c r="G30" s="191">
        <v>68</v>
      </c>
      <c r="H30" s="191">
        <v>0</v>
      </c>
      <c r="I30" s="191">
        <v>1499.29529</v>
      </c>
      <c r="J30" s="191">
        <v>0</v>
      </c>
      <c r="K30" s="191">
        <v>17462.638729999999</v>
      </c>
      <c r="L30" s="200">
        <v>2.1920844046032788E-3</v>
      </c>
    </row>
    <row r="31" spans="1:12" ht="15" customHeight="1">
      <c r="A31" s="199" t="s">
        <v>538</v>
      </c>
      <c r="B31" s="191">
        <v>0</v>
      </c>
      <c r="C31" s="191">
        <v>0</v>
      </c>
      <c r="D31" s="191">
        <v>0</v>
      </c>
      <c r="E31" s="191">
        <v>0</v>
      </c>
      <c r="F31" s="191">
        <v>0</v>
      </c>
      <c r="G31" s="191">
        <v>0</v>
      </c>
      <c r="H31" s="191">
        <v>0</v>
      </c>
      <c r="I31" s="191">
        <v>35949.411180000003</v>
      </c>
      <c r="J31" s="191">
        <v>0</v>
      </c>
      <c r="K31" s="191">
        <v>35949.411180000003</v>
      </c>
      <c r="L31" s="200">
        <v>4.5127282778270458E-3</v>
      </c>
    </row>
    <row r="32" spans="1:12" ht="15" customHeight="1">
      <c r="A32" s="284" t="s">
        <v>84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200">
        <v>0</v>
      </c>
    </row>
    <row r="33" spans="1:12" ht="15" customHeight="1">
      <c r="A33" s="199" t="s">
        <v>92</v>
      </c>
      <c r="B33" s="191">
        <v>60809.595609999997</v>
      </c>
      <c r="C33" s="191">
        <v>165420.59034</v>
      </c>
      <c r="D33" s="191">
        <v>545125.6764</v>
      </c>
      <c r="E33" s="191">
        <v>2929.69317</v>
      </c>
      <c r="F33" s="191">
        <v>11815.5993</v>
      </c>
      <c r="G33" s="191">
        <v>6045.7759599999999</v>
      </c>
      <c r="H33" s="191">
        <v>1703.99342</v>
      </c>
      <c r="I33" s="191">
        <v>14796.397300000001</v>
      </c>
      <c r="J33" s="191">
        <v>713.2898100000001</v>
      </c>
      <c r="K33" s="191">
        <v>809360.61130999983</v>
      </c>
      <c r="L33" s="200">
        <v>0.10159900809863612</v>
      </c>
    </row>
    <row r="34" spans="1:12" ht="15" customHeight="1">
      <c r="A34" s="199" t="s">
        <v>93</v>
      </c>
      <c r="B34" s="191">
        <v>0</v>
      </c>
      <c r="C34" s="191">
        <v>72470.080349999989</v>
      </c>
      <c r="D34" s="191">
        <v>2754.6337599999997</v>
      </c>
      <c r="E34" s="191">
        <v>236.04751000000002</v>
      </c>
      <c r="F34" s="191">
        <v>21120.025969999999</v>
      </c>
      <c r="G34" s="191">
        <v>692.27664000000004</v>
      </c>
      <c r="H34" s="191">
        <v>0</v>
      </c>
      <c r="I34" s="191">
        <v>6342.68894</v>
      </c>
      <c r="J34" s="191">
        <v>0</v>
      </c>
      <c r="K34" s="191">
        <v>103615.75316999998</v>
      </c>
      <c r="L34" s="200">
        <v>1.3006881726584268E-2</v>
      </c>
    </row>
    <row r="35" spans="1:12" s="201" customFormat="1" ht="15" customHeight="1">
      <c r="A35" s="199" t="s">
        <v>94</v>
      </c>
      <c r="B35" s="191">
        <v>0</v>
      </c>
      <c r="C35" s="191">
        <v>884.27402000000006</v>
      </c>
      <c r="D35" s="191">
        <v>264.35457000000002</v>
      </c>
      <c r="E35" s="191">
        <v>1072.1875700000001</v>
      </c>
      <c r="F35" s="191">
        <v>0</v>
      </c>
      <c r="G35" s="191">
        <v>9.4564900000000005</v>
      </c>
      <c r="H35" s="191">
        <v>0</v>
      </c>
      <c r="I35" s="191">
        <v>11857.811699999998</v>
      </c>
      <c r="J35" s="191">
        <v>0</v>
      </c>
      <c r="K35" s="191">
        <v>14088.084349999999</v>
      </c>
      <c r="L35" s="200">
        <v>1.7684767160255235E-3</v>
      </c>
    </row>
    <row r="36" spans="1:12" s="201" customFormat="1" ht="15" customHeight="1">
      <c r="A36" s="248" t="s">
        <v>341</v>
      </c>
      <c r="B36" s="242">
        <v>0</v>
      </c>
      <c r="C36" s="242">
        <v>0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65">
        <v>0</v>
      </c>
    </row>
    <row r="37" spans="1:12" s="201" customFormat="1" ht="15" customHeight="1">
      <c r="A37" s="267" t="s">
        <v>501</v>
      </c>
      <c r="B37" s="244">
        <v>836399.8946900001</v>
      </c>
      <c r="C37" s="244">
        <v>2862988.0178799997</v>
      </c>
      <c r="D37" s="244">
        <v>1765895.0195800001</v>
      </c>
      <c r="E37" s="244">
        <v>58685.43510000001</v>
      </c>
      <c r="F37" s="244">
        <v>450348.03127000004</v>
      </c>
      <c r="G37" s="244">
        <v>474259.87398000003</v>
      </c>
      <c r="H37" s="244">
        <v>29750.199529999998</v>
      </c>
      <c r="I37" s="244">
        <v>1129583.7296800001</v>
      </c>
      <c r="J37" s="244">
        <v>358315.32013999997</v>
      </c>
      <c r="K37" s="244">
        <v>7966225.5218499992</v>
      </c>
      <c r="L37" s="343">
        <v>1</v>
      </c>
    </row>
    <row r="38" spans="1:12" ht="15" customHeight="1">
      <c r="A38" s="205" t="s">
        <v>539</v>
      </c>
      <c r="B38" s="200">
        <v>0.10499324835781987</v>
      </c>
      <c r="C38" s="200">
        <v>0.35939078174818317</v>
      </c>
      <c r="D38" s="200">
        <v>0.22167273757646591</v>
      </c>
      <c r="E38" s="200">
        <v>7.3667805335206572E-3</v>
      </c>
      <c r="F38" s="200">
        <v>5.6532171984683605E-2</v>
      </c>
      <c r="G38" s="200">
        <v>5.9533824730317514E-2</v>
      </c>
      <c r="H38" s="200">
        <v>3.7345414648882673E-3</v>
      </c>
      <c r="I38" s="200">
        <v>0.14179660450005394</v>
      </c>
      <c r="J38" s="200">
        <v>4.4979309104067174E-2</v>
      </c>
      <c r="K38" s="200">
        <v>1</v>
      </c>
      <c r="L38" s="200"/>
    </row>
    <row r="39" spans="1:12" ht="15" customHeight="1" thickBot="1">
      <c r="A39" s="206"/>
      <c r="B39" s="212"/>
      <c r="C39" s="208"/>
      <c r="D39" s="208"/>
      <c r="E39" s="212"/>
      <c r="F39" s="208"/>
      <c r="G39" s="208"/>
      <c r="H39" s="208"/>
      <c r="I39" s="208"/>
      <c r="J39" s="208"/>
      <c r="K39" s="212"/>
      <c r="L39" s="213"/>
    </row>
    <row r="40" spans="1:12" ht="15" customHeight="1" thickTop="1">
      <c r="A40" s="190" t="s">
        <v>503</v>
      </c>
      <c r="B40" s="210"/>
      <c r="C40" s="200"/>
      <c r="D40" s="200"/>
      <c r="E40" s="210"/>
      <c r="F40" s="200"/>
      <c r="G40" s="200"/>
      <c r="H40" s="200"/>
      <c r="I40" s="200"/>
      <c r="J40" s="200"/>
      <c r="K40" s="210"/>
      <c r="L40" s="210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66.85546875" style="193" customWidth="1"/>
    <col min="2" max="12" width="15.7109375" style="192" customWidth="1"/>
    <col min="13" max="256" width="11.42578125" style="192"/>
    <col min="257" max="257" width="66.85546875" style="192" customWidth="1"/>
    <col min="258" max="268" width="15.7109375" style="192" customWidth="1"/>
    <col min="269" max="512" width="11.42578125" style="192"/>
    <col min="513" max="513" width="66.85546875" style="192" customWidth="1"/>
    <col min="514" max="524" width="15.7109375" style="192" customWidth="1"/>
    <col min="525" max="768" width="11.42578125" style="192"/>
    <col min="769" max="769" width="66.85546875" style="192" customWidth="1"/>
    <col min="770" max="780" width="15.7109375" style="192" customWidth="1"/>
    <col min="781" max="1024" width="11.42578125" style="192"/>
    <col min="1025" max="1025" width="66.85546875" style="192" customWidth="1"/>
    <col min="1026" max="1036" width="15.7109375" style="192" customWidth="1"/>
    <col min="1037" max="1280" width="11.42578125" style="192"/>
    <col min="1281" max="1281" width="66.85546875" style="192" customWidth="1"/>
    <col min="1282" max="1292" width="15.7109375" style="192" customWidth="1"/>
    <col min="1293" max="1536" width="11.42578125" style="192"/>
    <col min="1537" max="1537" width="66.85546875" style="192" customWidth="1"/>
    <col min="1538" max="1548" width="15.7109375" style="192" customWidth="1"/>
    <col min="1549" max="1792" width="11.42578125" style="192"/>
    <col min="1793" max="1793" width="66.85546875" style="192" customWidth="1"/>
    <col min="1794" max="1804" width="15.7109375" style="192" customWidth="1"/>
    <col min="1805" max="2048" width="11.42578125" style="192"/>
    <col min="2049" max="2049" width="66.85546875" style="192" customWidth="1"/>
    <col min="2050" max="2060" width="15.7109375" style="192" customWidth="1"/>
    <col min="2061" max="2304" width="11.42578125" style="192"/>
    <col min="2305" max="2305" width="66.85546875" style="192" customWidth="1"/>
    <col min="2306" max="2316" width="15.7109375" style="192" customWidth="1"/>
    <col min="2317" max="2560" width="11.42578125" style="192"/>
    <col min="2561" max="2561" width="66.85546875" style="192" customWidth="1"/>
    <col min="2562" max="2572" width="15.7109375" style="192" customWidth="1"/>
    <col min="2573" max="2816" width="11.42578125" style="192"/>
    <col min="2817" max="2817" width="66.85546875" style="192" customWidth="1"/>
    <col min="2818" max="2828" width="15.7109375" style="192" customWidth="1"/>
    <col min="2829" max="3072" width="11.42578125" style="192"/>
    <col min="3073" max="3073" width="66.85546875" style="192" customWidth="1"/>
    <col min="3074" max="3084" width="15.7109375" style="192" customWidth="1"/>
    <col min="3085" max="3328" width="11.42578125" style="192"/>
    <col min="3329" max="3329" width="66.85546875" style="192" customWidth="1"/>
    <col min="3330" max="3340" width="15.7109375" style="192" customWidth="1"/>
    <col min="3341" max="3584" width="11.42578125" style="192"/>
    <col min="3585" max="3585" width="66.85546875" style="192" customWidth="1"/>
    <col min="3586" max="3596" width="15.7109375" style="192" customWidth="1"/>
    <col min="3597" max="3840" width="11.42578125" style="192"/>
    <col min="3841" max="3841" width="66.85546875" style="192" customWidth="1"/>
    <col min="3842" max="3852" width="15.7109375" style="192" customWidth="1"/>
    <col min="3853" max="4096" width="11.42578125" style="192"/>
    <col min="4097" max="4097" width="66.85546875" style="192" customWidth="1"/>
    <col min="4098" max="4108" width="15.7109375" style="192" customWidth="1"/>
    <col min="4109" max="4352" width="11.42578125" style="192"/>
    <col min="4353" max="4353" width="66.85546875" style="192" customWidth="1"/>
    <col min="4354" max="4364" width="15.7109375" style="192" customWidth="1"/>
    <col min="4365" max="4608" width="11.42578125" style="192"/>
    <col min="4609" max="4609" width="66.85546875" style="192" customWidth="1"/>
    <col min="4610" max="4620" width="15.7109375" style="192" customWidth="1"/>
    <col min="4621" max="4864" width="11.42578125" style="192"/>
    <col min="4865" max="4865" width="66.85546875" style="192" customWidth="1"/>
    <col min="4866" max="4876" width="15.7109375" style="192" customWidth="1"/>
    <col min="4877" max="5120" width="11.42578125" style="192"/>
    <col min="5121" max="5121" width="66.85546875" style="192" customWidth="1"/>
    <col min="5122" max="5132" width="15.7109375" style="192" customWidth="1"/>
    <col min="5133" max="5376" width="11.42578125" style="192"/>
    <col min="5377" max="5377" width="66.85546875" style="192" customWidth="1"/>
    <col min="5378" max="5388" width="15.7109375" style="192" customWidth="1"/>
    <col min="5389" max="5632" width="11.42578125" style="192"/>
    <col min="5633" max="5633" width="66.85546875" style="192" customWidth="1"/>
    <col min="5634" max="5644" width="15.7109375" style="192" customWidth="1"/>
    <col min="5645" max="5888" width="11.42578125" style="192"/>
    <col min="5889" max="5889" width="66.85546875" style="192" customWidth="1"/>
    <col min="5890" max="5900" width="15.7109375" style="192" customWidth="1"/>
    <col min="5901" max="6144" width="11.42578125" style="192"/>
    <col min="6145" max="6145" width="66.85546875" style="192" customWidth="1"/>
    <col min="6146" max="6156" width="15.7109375" style="192" customWidth="1"/>
    <col min="6157" max="6400" width="11.42578125" style="192"/>
    <col min="6401" max="6401" width="66.85546875" style="192" customWidth="1"/>
    <col min="6402" max="6412" width="15.7109375" style="192" customWidth="1"/>
    <col min="6413" max="6656" width="11.42578125" style="192"/>
    <col min="6657" max="6657" width="66.85546875" style="192" customWidth="1"/>
    <col min="6658" max="6668" width="15.7109375" style="192" customWidth="1"/>
    <col min="6669" max="6912" width="11.42578125" style="192"/>
    <col min="6913" max="6913" width="66.85546875" style="192" customWidth="1"/>
    <col min="6914" max="6924" width="15.7109375" style="192" customWidth="1"/>
    <col min="6925" max="7168" width="11.42578125" style="192"/>
    <col min="7169" max="7169" width="66.85546875" style="192" customWidth="1"/>
    <col min="7170" max="7180" width="15.7109375" style="192" customWidth="1"/>
    <col min="7181" max="7424" width="11.42578125" style="192"/>
    <col min="7425" max="7425" width="66.85546875" style="192" customWidth="1"/>
    <col min="7426" max="7436" width="15.7109375" style="192" customWidth="1"/>
    <col min="7437" max="7680" width="11.42578125" style="192"/>
    <col min="7681" max="7681" width="66.85546875" style="192" customWidth="1"/>
    <col min="7682" max="7692" width="15.7109375" style="192" customWidth="1"/>
    <col min="7693" max="7936" width="11.42578125" style="192"/>
    <col min="7937" max="7937" width="66.85546875" style="192" customWidth="1"/>
    <col min="7938" max="7948" width="15.7109375" style="192" customWidth="1"/>
    <col min="7949" max="8192" width="11.42578125" style="192"/>
    <col min="8193" max="8193" width="66.85546875" style="192" customWidth="1"/>
    <col min="8194" max="8204" width="15.7109375" style="192" customWidth="1"/>
    <col min="8205" max="8448" width="11.42578125" style="192"/>
    <col min="8449" max="8449" width="66.85546875" style="192" customWidth="1"/>
    <col min="8450" max="8460" width="15.7109375" style="192" customWidth="1"/>
    <col min="8461" max="8704" width="11.42578125" style="192"/>
    <col min="8705" max="8705" width="66.85546875" style="192" customWidth="1"/>
    <col min="8706" max="8716" width="15.7109375" style="192" customWidth="1"/>
    <col min="8717" max="8960" width="11.42578125" style="192"/>
    <col min="8961" max="8961" width="66.85546875" style="192" customWidth="1"/>
    <col min="8962" max="8972" width="15.7109375" style="192" customWidth="1"/>
    <col min="8973" max="9216" width="11.42578125" style="192"/>
    <col min="9217" max="9217" width="66.85546875" style="192" customWidth="1"/>
    <col min="9218" max="9228" width="15.7109375" style="192" customWidth="1"/>
    <col min="9229" max="9472" width="11.42578125" style="192"/>
    <col min="9473" max="9473" width="66.85546875" style="192" customWidth="1"/>
    <col min="9474" max="9484" width="15.7109375" style="192" customWidth="1"/>
    <col min="9485" max="9728" width="11.42578125" style="192"/>
    <col min="9729" max="9729" width="66.85546875" style="192" customWidth="1"/>
    <col min="9730" max="9740" width="15.7109375" style="192" customWidth="1"/>
    <col min="9741" max="9984" width="11.42578125" style="192"/>
    <col min="9985" max="9985" width="66.85546875" style="192" customWidth="1"/>
    <col min="9986" max="9996" width="15.7109375" style="192" customWidth="1"/>
    <col min="9997" max="10240" width="11.42578125" style="192"/>
    <col min="10241" max="10241" width="66.85546875" style="192" customWidth="1"/>
    <col min="10242" max="10252" width="15.7109375" style="192" customWidth="1"/>
    <col min="10253" max="10496" width="11.42578125" style="192"/>
    <col min="10497" max="10497" width="66.85546875" style="192" customWidth="1"/>
    <col min="10498" max="10508" width="15.7109375" style="192" customWidth="1"/>
    <col min="10509" max="10752" width="11.42578125" style="192"/>
    <col min="10753" max="10753" width="66.85546875" style="192" customWidth="1"/>
    <col min="10754" max="10764" width="15.7109375" style="192" customWidth="1"/>
    <col min="10765" max="11008" width="11.42578125" style="192"/>
    <col min="11009" max="11009" width="66.85546875" style="192" customWidth="1"/>
    <col min="11010" max="11020" width="15.7109375" style="192" customWidth="1"/>
    <col min="11021" max="11264" width="11.42578125" style="192"/>
    <col min="11265" max="11265" width="66.85546875" style="192" customWidth="1"/>
    <col min="11266" max="11276" width="15.7109375" style="192" customWidth="1"/>
    <col min="11277" max="11520" width="11.42578125" style="192"/>
    <col min="11521" max="11521" width="66.85546875" style="192" customWidth="1"/>
    <col min="11522" max="11532" width="15.7109375" style="192" customWidth="1"/>
    <col min="11533" max="11776" width="11.42578125" style="192"/>
    <col min="11777" max="11777" width="66.85546875" style="192" customWidth="1"/>
    <col min="11778" max="11788" width="15.7109375" style="192" customWidth="1"/>
    <col min="11789" max="12032" width="11.42578125" style="192"/>
    <col min="12033" max="12033" width="66.85546875" style="192" customWidth="1"/>
    <col min="12034" max="12044" width="15.7109375" style="192" customWidth="1"/>
    <col min="12045" max="12288" width="11.42578125" style="192"/>
    <col min="12289" max="12289" width="66.85546875" style="192" customWidth="1"/>
    <col min="12290" max="12300" width="15.7109375" style="192" customWidth="1"/>
    <col min="12301" max="12544" width="11.42578125" style="192"/>
    <col min="12545" max="12545" width="66.85546875" style="192" customWidth="1"/>
    <col min="12546" max="12556" width="15.7109375" style="192" customWidth="1"/>
    <col min="12557" max="12800" width="11.42578125" style="192"/>
    <col min="12801" max="12801" width="66.85546875" style="192" customWidth="1"/>
    <col min="12802" max="12812" width="15.7109375" style="192" customWidth="1"/>
    <col min="12813" max="13056" width="11.42578125" style="192"/>
    <col min="13057" max="13057" width="66.85546875" style="192" customWidth="1"/>
    <col min="13058" max="13068" width="15.7109375" style="192" customWidth="1"/>
    <col min="13069" max="13312" width="11.42578125" style="192"/>
    <col min="13313" max="13313" width="66.85546875" style="192" customWidth="1"/>
    <col min="13314" max="13324" width="15.7109375" style="192" customWidth="1"/>
    <col min="13325" max="13568" width="11.42578125" style="192"/>
    <col min="13569" max="13569" width="66.85546875" style="192" customWidth="1"/>
    <col min="13570" max="13580" width="15.7109375" style="192" customWidth="1"/>
    <col min="13581" max="13824" width="11.42578125" style="192"/>
    <col min="13825" max="13825" width="66.85546875" style="192" customWidth="1"/>
    <col min="13826" max="13836" width="15.7109375" style="192" customWidth="1"/>
    <col min="13837" max="14080" width="11.42578125" style="192"/>
    <col min="14081" max="14081" width="66.85546875" style="192" customWidth="1"/>
    <col min="14082" max="14092" width="15.7109375" style="192" customWidth="1"/>
    <col min="14093" max="14336" width="11.42578125" style="192"/>
    <col min="14337" max="14337" width="66.85546875" style="192" customWidth="1"/>
    <col min="14338" max="14348" width="15.7109375" style="192" customWidth="1"/>
    <col min="14349" max="14592" width="11.42578125" style="192"/>
    <col min="14593" max="14593" width="66.85546875" style="192" customWidth="1"/>
    <col min="14594" max="14604" width="15.7109375" style="192" customWidth="1"/>
    <col min="14605" max="14848" width="11.42578125" style="192"/>
    <col min="14849" max="14849" width="66.85546875" style="192" customWidth="1"/>
    <col min="14850" max="14860" width="15.7109375" style="192" customWidth="1"/>
    <col min="14861" max="15104" width="11.42578125" style="192"/>
    <col min="15105" max="15105" width="66.85546875" style="192" customWidth="1"/>
    <col min="15106" max="15116" width="15.7109375" style="192" customWidth="1"/>
    <col min="15117" max="15360" width="11.42578125" style="192"/>
    <col min="15361" max="15361" width="66.85546875" style="192" customWidth="1"/>
    <col min="15362" max="15372" width="15.7109375" style="192" customWidth="1"/>
    <col min="15373" max="15616" width="11.42578125" style="192"/>
    <col min="15617" max="15617" width="66.85546875" style="192" customWidth="1"/>
    <col min="15618" max="15628" width="15.7109375" style="192" customWidth="1"/>
    <col min="15629" max="15872" width="11.42578125" style="192"/>
    <col min="15873" max="15873" width="66.85546875" style="192" customWidth="1"/>
    <col min="15874" max="15884" width="15.7109375" style="192" customWidth="1"/>
    <col min="15885" max="16128" width="11.42578125" style="192"/>
    <col min="16129" max="16129" width="66.85546875" style="192" customWidth="1"/>
    <col min="16130" max="16140" width="15.7109375" style="192" customWidth="1"/>
    <col min="16141" max="16384" width="11.42578125" style="192"/>
  </cols>
  <sheetData>
    <row r="1" spans="1:12" s="169" customFormat="1" ht="30" customHeight="1">
      <c r="A1" s="585" t="s">
        <v>133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</row>
    <row r="2" spans="1:12" s="169" customFormat="1" ht="15" customHeight="1">
      <c r="A2" s="586" t="s">
        <v>543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</row>
    <row r="3" spans="1:1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s="169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</row>
    <row r="5" spans="1:12" ht="15" customHeight="1">
      <c r="A5" s="194"/>
      <c r="B5" s="168"/>
      <c r="C5" s="191"/>
      <c r="D5" s="191"/>
      <c r="E5" s="191"/>
      <c r="F5" s="191"/>
      <c r="G5" s="191"/>
      <c r="H5" s="191"/>
      <c r="I5" s="191"/>
      <c r="J5" s="168"/>
      <c r="K5" s="168"/>
      <c r="L5" s="218"/>
    </row>
    <row r="6" spans="1:12" ht="30" customHeight="1">
      <c r="A6" s="195" t="s">
        <v>544</v>
      </c>
      <c r="B6" s="196" t="s">
        <v>134</v>
      </c>
      <c r="C6" s="196" t="s">
        <v>135</v>
      </c>
      <c r="D6" s="196" t="s">
        <v>136</v>
      </c>
      <c r="E6" s="196" t="s">
        <v>137</v>
      </c>
      <c r="F6" s="196" t="s">
        <v>138</v>
      </c>
      <c r="G6" s="196" t="s">
        <v>139</v>
      </c>
      <c r="H6" s="196" t="s">
        <v>140</v>
      </c>
      <c r="I6" s="196" t="s">
        <v>141</v>
      </c>
      <c r="J6" s="196" t="s">
        <v>280</v>
      </c>
      <c r="K6" s="197" t="s">
        <v>667</v>
      </c>
      <c r="L6" s="198" t="s">
        <v>66</v>
      </c>
    </row>
    <row r="7" spans="1:12" ht="15" customHeight="1">
      <c r="A7" s="199" t="s">
        <v>545</v>
      </c>
      <c r="B7" s="191">
        <v>199126.28284</v>
      </c>
      <c r="C7" s="191">
        <v>213039.38321999999</v>
      </c>
      <c r="D7" s="191">
        <v>454089.75806999998</v>
      </c>
      <c r="E7" s="191">
        <v>26467.00431</v>
      </c>
      <c r="F7" s="191">
        <v>926.40304000000003</v>
      </c>
      <c r="G7" s="191">
        <v>45325.352380000004</v>
      </c>
      <c r="H7" s="191">
        <v>783.93173000000002</v>
      </c>
      <c r="I7" s="191">
        <v>226648.91878000001</v>
      </c>
      <c r="J7" s="191">
        <v>0</v>
      </c>
      <c r="K7" s="191">
        <v>1166407.03437</v>
      </c>
      <c r="L7" s="200">
        <v>0.14641903255980687</v>
      </c>
    </row>
    <row r="8" spans="1:12" ht="15" customHeight="1">
      <c r="A8" s="199" t="s">
        <v>546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54011.302080000001</v>
      </c>
      <c r="K8" s="191">
        <v>54011.302080000001</v>
      </c>
      <c r="L8" s="200">
        <v>6.7800367837463436E-3</v>
      </c>
    </row>
    <row r="9" spans="1:12" ht="15" customHeight="1">
      <c r="A9" s="199" t="s">
        <v>547</v>
      </c>
      <c r="B9" s="191">
        <v>76769.927779999998</v>
      </c>
      <c r="C9" s="191">
        <v>1262003.7630399999</v>
      </c>
      <c r="D9" s="191">
        <v>0</v>
      </c>
      <c r="E9" s="191">
        <v>4129.2863699999998</v>
      </c>
      <c r="F9" s="191">
        <v>7459.7587899999999</v>
      </c>
      <c r="G9" s="191">
        <v>75564.425599999988</v>
      </c>
      <c r="H9" s="191">
        <v>4555.2476500000002</v>
      </c>
      <c r="I9" s="191">
        <v>80179.848969999992</v>
      </c>
      <c r="J9" s="191">
        <v>1623.3401000000001</v>
      </c>
      <c r="K9" s="191">
        <v>1512285.5983</v>
      </c>
      <c r="L9" s="200">
        <v>0.1898371560977529</v>
      </c>
    </row>
    <row r="10" spans="1:12" ht="15" customHeight="1">
      <c r="A10" s="199" t="s">
        <v>548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228.9905</v>
      </c>
      <c r="K10" s="191">
        <v>228.9905</v>
      </c>
      <c r="L10" s="200">
        <v>2.8745169128284548E-5</v>
      </c>
    </row>
    <row r="11" spans="1:12" s="354" customFormat="1" ht="15" customHeight="1">
      <c r="A11" s="199" t="s">
        <v>549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4736.9756200000002</v>
      </c>
      <c r="K11" s="191">
        <v>4736.9756200000002</v>
      </c>
      <c r="L11" s="200">
        <v>5.9463237712245945E-4</v>
      </c>
    </row>
    <row r="12" spans="1:12" ht="15" customHeight="1">
      <c r="A12" s="199" t="s">
        <v>550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398.16851000000003</v>
      </c>
      <c r="K12" s="191">
        <v>398.16851000000003</v>
      </c>
      <c r="L12" s="200">
        <v>4.9982078564425416E-5</v>
      </c>
    </row>
    <row r="13" spans="1:12" ht="15" customHeight="1">
      <c r="A13" s="199" t="s">
        <v>551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0</v>
      </c>
      <c r="K13" s="191">
        <v>0</v>
      </c>
      <c r="L13" s="200">
        <v>0</v>
      </c>
    </row>
    <row r="14" spans="1:12" ht="15" customHeight="1">
      <c r="A14" s="199" t="s">
        <v>552</v>
      </c>
      <c r="B14" s="191">
        <v>0</v>
      </c>
      <c r="C14" s="191">
        <v>0</v>
      </c>
      <c r="D14" s="191">
        <v>0</v>
      </c>
      <c r="E14" s="191">
        <v>0</v>
      </c>
      <c r="F14" s="191">
        <v>0</v>
      </c>
      <c r="G14" s="191">
        <v>0</v>
      </c>
      <c r="H14" s="191">
        <v>0</v>
      </c>
      <c r="I14" s="191">
        <v>0</v>
      </c>
      <c r="J14" s="191">
        <v>4338.8071100000006</v>
      </c>
      <c r="K14" s="191">
        <v>4338.8071100000006</v>
      </c>
      <c r="L14" s="200">
        <v>5.4465029855803413E-4</v>
      </c>
    </row>
    <row r="15" spans="1:12" s="354" customFormat="1" ht="15" customHeight="1">
      <c r="A15" s="199" t="s">
        <v>553</v>
      </c>
      <c r="B15" s="191">
        <v>0</v>
      </c>
      <c r="C15" s="191">
        <v>0</v>
      </c>
      <c r="D15" s="191">
        <v>0</v>
      </c>
      <c r="E15" s="191">
        <v>0</v>
      </c>
      <c r="F15" s="191">
        <v>0</v>
      </c>
      <c r="G15" s="191">
        <v>0</v>
      </c>
      <c r="H15" s="191">
        <v>0</v>
      </c>
      <c r="I15" s="191">
        <v>0</v>
      </c>
      <c r="J15" s="191">
        <v>95763.292050000004</v>
      </c>
      <c r="K15" s="191">
        <v>95763.292050000004</v>
      </c>
      <c r="L15" s="200">
        <v>1.2021162564641578E-2</v>
      </c>
    </row>
    <row r="16" spans="1:12" ht="15" customHeight="1">
      <c r="A16" s="199" t="s">
        <v>554</v>
      </c>
      <c r="B16" s="191">
        <v>0</v>
      </c>
      <c r="C16" s="191">
        <v>0</v>
      </c>
      <c r="D16" s="191">
        <v>0</v>
      </c>
      <c r="E16" s="191">
        <v>0</v>
      </c>
      <c r="F16" s="191">
        <v>0</v>
      </c>
      <c r="G16" s="191">
        <v>0</v>
      </c>
      <c r="H16" s="191">
        <v>0</v>
      </c>
      <c r="I16" s="191">
        <v>0</v>
      </c>
      <c r="J16" s="191">
        <v>53001.271220000002</v>
      </c>
      <c r="K16" s="191">
        <v>53001.271220000002</v>
      </c>
      <c r="L16" s="200">
        <v>6.653247646662112E-3</v>
      </c>
    </row>
    <row r="17" spans="1:12" ht="15" customHeight="1">
      <c r="A17" s="199" t="s">
        <v>301</v>
      </c>
      <c r="B17" s="191">
        <v>0</v>
      </c>
      <c r="C17" s="191">
        <v>0</v>
      </c>
      <c r="D17" s="191">
        <v>0</v>
      </c>
      <c r="E17" s="191">
        <v>0</v>
      </c>
      <c r="F17" s="191">
        <v>0</v>
      </c>
      <c r="G17" s="191">
        <v>0</v>
      </c>
      <c r="H17" s="191">
        <v>0</v>
      </c>
      <c r="I17" s="191">
        <v>0</v>
      </c>
      <c r="J17" s="191">
        <v>27514.460469999998</v>
      </c>
      <c r="K17" s="191">
        <v>27514.460469999998</v>
      </c>
      <c r="L17" s="200">
        <v>3.4538892210971613E-3</v>
      </c>
    </row>
    <row r="18" spans="1:12" ht="15" customHeight="1">
      <c r="A18" s="199" t="s">
        <v>555</v>
      </c>
      <c r="B18" s="191">
        <v>0</v>
      </c>
      <c r="C18" s="191">
        <v>0</v>
      </c>
      <c r="D18" s="191">
        <v>0</v>
      </c>
      <c r="E18" s="191">
        <v>0</v>
      </c>
      <c r="F18" s="191">
        <v>0</v>
      </c>
      <c r="G18" s="191">
        <v>0</v>
      </c>
      <c r="H18" s="191">
        <v>0</v>
      </c>
      <c r="I18" s="191">
        <v>0</v>
      </c>
      <c r="J18" s="191">
        <v>15247.560359999999</v>
      </c>
      <c r="K18" s="191">
        <v>15247.560359999999</v>
      </c>
      <c r="L18" s="200">
        <v>1.914025696882304E-3</v>
      </c>
    </row>
    <row r="19" spans="1:12" ht="15" customHeight="1">
      <c r="A19" s="199" t="s">
        <v>556</v>
      </c>
      <c r="B19" s="191">
        <v>0</v>
      </c>
      <c r="C19" s="191">
        <v>0</v>
      </c>
      <c r="D19" s="191">
        <v>0</v>
      </c>
      <c r="E19" s="191">
        <v>0</v>
      </c>
      <c r="F19" s="191">
        <v>0</v>
      </c>
      <c r="G19" s="191">
        <v>0</v>
      </c>
      <c r="H19" s="191">
        <v>0</v>
      </c>
      <c r="I19" s="191">
        <v>0</v>
      </c>
      <c r="J19" s="191">
        <v>0</v>
      </c>
      <c r="K19" s="191">
        <v>0</v>
      </c>
      <c r="L19" s="200">
        <v>0</v>
      </c>
    </row>
    <row r="20" spans="1:12" s="354" customFormat="1" ht="15" customHeight="1">
      <c r="A20" s="199" t="s">
        <v>557</v>
      </c>
      <c r="B20" s="191">
        <v>218897.75656000001</v>
      </c>
      <c r="C20" s="191">
        <v>1220516.4236900001</v>
      </c>
      <c r="D20" s="191">
        <v>269312.00289999996</v>
      </c>
      <c r="E20" s="191">
        <v>5408.3674499999997</v>
      </c>
      <c r="F20" s="191">
        <v>243408.51718</v>
      </c>
      <c r="G20" s="191">
        <v>11913.27851</v>
      </c>
      <c r="H20" s="191">
        <v>0</v>
      </c>
      <c r="I20" s="191">
        <v>669285.26963</v>
      </c>
      <c r="J20" s="191">
        <v>183369.2084</v>
      </c>
      <c r="K20" s="191">
        <v>2822110.8243200001</v>
      </c>
      <c r="L20" s="200">
        <v>0.35425946903404693</v>
      </c>
    </row>
    <row r="21" spans="1:12" ht="15" customHeight="1">
      <c r="A21" s="199" t="s">
        <v>558</v>
      </c>
      <c r="B21" s="191">
        <v>4589.6331300000002</v>
      </c>
      <c r="C21" s="191">
        <v>49446.534479999995</v>
      </c>
      <c r="D21" s="191">
        <v>0</v>
      </c>
      <c r="E21" s="191">
        <v>2305.41156</v>
      </c>
      <c r="F21" s="191">
        <v>0</v>
      </c>
      <c r="G21" s="191">
        <v>1965.5689299999999</v>
      </c>
      <c r="H21" s="191">
        <v>0</v>
      </c>
      <c r="I21" s="191">
        <v>0</v>
      </c>
      <c r="J21" s="191">
        <v>0</v>
      </c>
      <c r="K21" s="191">
        <v>58307.148099999999</v>
      </c>
      <c r="L21" s="200">
        <v>7.3192941782407352E-3</v>
      </c>
    </row>
    <row r="22" spans="1:12" ht="15" customHeight="1">
      <c r="A22" s="199" t="s">
        <v>559</v>
      </c>
      <c r="B22" s="191">
        <v>0</v>
      </c>
      <c r="C22" s="191">
        <v>0</v>
      </c>
      <c r="D22" s="191">
        <v>0</v>
      </c>
      <c r="E22" s="191">
        <v>0</v>
      </c>
      <c r="F22" s="191">
        <v>0</v>
      </c>
      <c r="G22" s="191">
        <v>35.573419999999999</v>
      </c>
      <c r="H22" s="191">
        <v>0</v>
      </c>
      <c r="I22" s="191">
        <v>0</v>
      </c>
      <c r="J22" s="191">
        <v>118470.5278</v>
      </c>
      <c r="K22" s="191">
        <v>118506.10122</v>
      </c>
      <c r="L22" s="200">
        <v>1.4876066571768294E-2</v>
      </c>
    </row>
    <row r="23" spans="1:12" ht="15" customHeight="1">
      <c r="A23" s="199" t="s">
        <v>560</v>
      </c>
      <c r="B23" s="191">
        <v>58.693510000000003</v>
      </c>
      <c r="C23" s="191">
        <v>0</v>
      </c>
      <c r="D23" s="191">
        <v>0</v>
      </c>
      <c r="E23" s="191">
        <v>0</v>
      </c>
      <c r="F23" s="191">
        <v>0</v>
      </c>
      <c r="G23" s="191">
        <v>300.13117</v>
      </c>
      <c r="H23" s="191">
        <v>0</v>
      </c>
      <c r="I23" s="191">
        <v>0</v>
      </c>
      <c r="J23" s="191">
        <v>64898.6806</v>
      </c>
      <c r="K23" s="191">
        <v>65257.505279999998</v>
      </c>
      <c r="L23" s="200">
        <v>8.1917722620087809E-3</v>
      </c>
    </row>
    <row r="24" spans="1:12" ht="15" customHeight="1">
      <c r="A24" s="199" t="s">
        <v>561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200">
        <v>0</v>
      </c>
    </row>
    <row r="25" spans="1:12" s="354" customFormat="1" ht="15" customHeight="1">
      <c r="A25" s="199" t="s">
        <v>562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200">
        <v>0</v>
      </c>
    </row>
    <row r="26" spans="1:12" s="354" customFormat="1" ht="15" customHeight="1">
      <c r="A26" s="31" t="s">
        <v>1003</v>
      </c>
      <c r="B26" s="191">
        <v>0</v>
      </c>
      <c r="C26" s="191">
        <v>0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200">
        <v>0</v>
      </c>
    </row>
    <row r="27" spans="1:12" ht="15" customHeight="1">
      <c r="A27" s="199" t="s">
        <v>563</v>
      </c>
      <c r="B27" s="191">
        <v>214249.42992</v>
      </c>
      <c r="C27" s="191">
        <v>1171069.8892099999</v>
      </c>
      <c r="D27" s="191">
        <v>269312.00289999996</v>
      </c>
      <c r="E27" s="191">
        <v>3102.9558900000002</v>
      </c>
      <c r="F27" s="191">
        <v>243408.51718</v>
      </c>
      <c r="G27" s="191">
        <v>9612.0049899999995</v>
      </c>
      <c r="H27" s="191">
        <v>0</v>
      </c>
      <c r="I27" s="191">
        <v>669285.26963</v>
      </c>
      <c r="J27" s="191">
        <v>0</v>
      </c>
      <c r="K27" s="191">
        <v>2580040.06972</v>
      </c>
      <c r="L27" s="200">
        <v>0.32387233602202914</v>
      </c>
    </row>
    <row r="28" spans="1:12" s="354" customFormat="1" ht="15" customHeight="1">
      <c r="A28" s="199" t="s">
        <v>564</v>
      </c>
      <c r="B28" s="191">
        <v>341605.92744999996</v>
      </c>
      <c r="C28" s="191">
        <v>112879.31399</v>
      </c>
      <c r="D28" s="191">
        <v>1042493.25868</v>
      </c>
      <c r="E28" s="191">
        <v>5175.3503899999996</v>
      </c>
      <c r="F28" s="191">
        <v>123027.63476</v>
      </c>
      <c r="G28" s="191">
        <v>339435.08904000005</v>
      </c>
      <c r="H28" s="191">
        <v>20920.645190000003</v>
      </c>
      <c r="I28" s="191">
        <v>153469.69230000002</v>
      </c>
      <c r="J28" s="191">
        <v>4213.0563700000002</v>
      </c>
      <c r="K28" s="191">
        <v>2143219.9681700002</v>
      </c>
      <c r="L28" s="200">
        <v>0.26903832457749682</v>
      </c>
    </row>
    <row r="29" spans="1:12" ht="15" customHeight="1">
      <c r="A29" s="199" t="s">
        <v>565</v>
      </c>
      <c r="B29" s="191">
        <v>0</v>
      </c>
      <c r="C29" s="191">
        <v>0</v>
      </c>
      <c r="D29" s="191">
        <v>0</v>
      </c>
      <c r="E29" s="191">
        <v>0</v>
      </c>
      <c r="F29" s="191">
        <v>0</v>
      </c>
      <c r="G29" s="191">
        <v>0</v>
      </c>
      <c r="H29" s="191">
        <v>0</v>
      </c>
      <c r="I29" s="191">
        <v>0</v>
      </c>
      <c r="J29" s="191">
        <v>3995.1359400000001</v>
      </c>
      <c r="K29" s="191">
        <v>3995.1359400000001</v>
      </c>
      <c r="L29" s="200">
        <v>5.0150926909975769E-4</v>
      </c>
    </row>
    <row r="30" spans="1:12" ht="15" customHeight="1">
      <c r="A30" s="199" t="s">
        <v>566</v>
      </c>
      <c r="B30" s="191">
        <v>341605.92744999996</v>
      </c>
      <c r="C30" s="191">
        <v>112879.31399</v>
      </c>
      <c r="D30" s="191">
        <v>1042493.25868</v>
      </c>
      <c r="E30" s="191">
        <v>5175.3503899999996</v>
      </c>
      <c r="F30" s="191">
        <v>123027.63476</v>
      </c>
      <c r="G30" s="191">
        <v>339435.08904000005</v>
      </c>
      <c r="H30" s="191">
        <v>20920.645190000003</v>
      </c>
      <c r="I30" s="191">
        <v>153469.69230000002</v>
      </c>
      <c r="J30" s="191">
        <v>217.92042999999998</v>
      </c>
      <c r="K30" s="191">
        <v>2139224.8322300003</v>
      </c>
      <c r="L30" s="200">
        <v>0.26853681530839707</v>
      </c>
    </row>
    <row r="31" spans="1:12" ht="15" customHeight="1">
      <c r="A31" s="199" t="s">
        <v>567</v>
      </c>
      <c r="B31" s="191">
        <v>0</v>
      </c>
      <c r="C31" s="191">
        <v>54549.133520000003</v>
      </c>
      <c r="D31" s="191">
        <v>0</v>
      </c>
      <c r="E31" s="191">
        <v>1101.9029599999999</v>
      </c>
      <c r="F31" s="191">
        <v>263.52284999999995</v>
      </c>
      <c r="G31" s="191">
        <v>2021.72865</v>
      </c>
      <c r="H31" s="191">
        <v>3339.64797</v>
      </c>
      <c r="I31" s="191">
        <v>0</v>
      </c>
      <c r="J31" s="191">
        <v>14369.15501</v>
      </c>
      <c r="K31" s="191">
        <v>75645.090960000001</v>
      </c>
      <c r="L31" s="200">
        <v>9.495725514244777E-3</v>
      </c>
    </row>
    <row r="32" spans="1:12" ht="15" customHeight="1">
      <c r="A32" s="199" t="s">
        <v>568</v>
      </c>
      <c r="B32" s="191">
        <v>0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91.187579999999997</v>
      </c>
      <c r="K32" s="191">
        <v>91.187579999999997</v>
      </c>
      <c r="L32" s="200">
        <v>1.1446773597590194E-5</v>
      </c>
    </row>
    <row r="33" spans="1:12" s="354" customFormat="1" ht="15" customHeight="1">
      <c r="A33" s="199" t="s">
        <v>569</v>
      </c>
      <c r="B33" s="191">
        <v>0</v>
      </c>
      <c r="C33" s="191">
        <v>0</v>
      </c>
      <c r="D33" s="191">
        <v>0</v>
      </c>
      <c r="E33" s="191">
        <v>0</v>
      </c>
      <c r="F33" s="191">
        <v>0</v>
      </c>
      <c r="G33" s="191">
        <v>0</v>
      </c>
      <c r="H33" s="191">
        <v>0</v>
      </c>
      <c r="I33" s="191">
        <v>0</v>
      </c>
      <c r="J33" s="191">
        <v>6927.7886900000003</v>
      </c>
      <c r="K33" s="191">
        <v>6927.7886900000003</v>
      </c>
      <c r="L33" s="200">
        <v>8.6964506203998356E-4</v>
      </c>
    </row>
    <row r="34" spans="1:12" ht="15" customHeight="1">
      <c r="A34" s="199" t="s">
        <v>570</v>
      </c>
      <c r="B34" s="191">
        <v>0</v>
      </c>
      <c r="C34" s="191">
        <v>38594.132829999995</v>
      </c>
      <c r="D34" s="191">
        <v>0</v>
      </c>
      <c r="E34" s="191">
        <v>1101.9029599999999</v>
      </c>
      <c r="F34" s="191">
        <v>263.52284999999995</v>
      </c>
      <c r="G34" s="191">
        <v>2021.72865</v>
      </c>
      <c r="H34" s="191">
        <v>3339.64797</v>
      </c>
      <c r="I34" s="191">
        <v>0</v>
      </c>
      <c r="J34" s="191">
        <v>6659.5994800000008</v>
      </c>
      <c r="K34" s="191">
        <v>51980.534739999988</v>
      </c>
      <c r="L34" s="200">
        <v>6.5251146334890315E-3</v>
      </c>
    </row>
    <row r="35" spans="1:12" ht="15" customHeight="1">
      <c r="A35" s="199" t="s">
        <v>571</v>
      </c>
      <c r="B35" s="191">
        <v>0</v>
      </c>
      <c r="C35" s="191">
        <v>11230.547919999999</v>
      </c>
      <c r="D35" s="191">
        <v>0</v>
      </c>
      <c r="E35" s="191">
        <v>0</v>
      </c>
      <c r="F35" s="191">
        <v>0</v>
      </c>
      <c r="G35" s="191">
        <v>0</v>
      </c>
      <c r="H35" s="191">
        <v>0</v>
      </c>
      <c r="I35" s="191">
        <v>0</v>
      </c>
      <c r="J35" s="191">
        <v>690.57925999999998</v>
      </c>
      <c r="K35" s="191">
        <v>11921.127179999999</v>
      </c>
      <c r="L35" s="200">
        <v>1.4964586609002985E-3</v>
      </c>
    </row>
    <row r="36" spans="1:12" ht="15" customHeight="1">
      <c r="A36" s="199" t="s">
        <v>572</v>
      </c>
      <c r="B36" s="191">
        <v>0</v>
      </c>
      <c r="C36" s="191">
        <v>0</v>
      </c>
      <c r="D36" s="191">
        <v>0</v>
      </c>
      <c r="E36" s="191">
        <v>0</v>
      </c>
      <c r="F36" s="191">
        <v>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200">
        <v>0</v>
      </c>
    </row>
    <row r="37" spans="1:12" ht="15" customHeight="1">
      <c r="A37" s="199" t="s">
        <v>573</v>
      </c>
      <c r="B37" s="191">
        <v>0</v>
      </c>
      <c r="C37" s="191">
        <v>0</v>
      </c>
      <c r="D37" s="191">
        <v>0</v>
      </c>
      <c r="E37" s="191">
        <v>0</v>
      </c>
      <c r="F37" s="191">
        <v>0</v>
      </c>
      <c r="G37" s="191">
        <v>0</v>
      </c>
      <c r="H37" s="191">
        <v>0</v>
      </c>
      <c r="I37" s="191">
        <v>0</v>
      </c>
      <c r="J37" s="191">
        <v>0</v>
      </c>
      <c r="K37" s="191">
        <v>0</v>
      </c>
      <c r="L37" s="200">
        <v>0</v>
      </c>
    </row>
    <row r="38" spans="1:12" s="354" customFormat="1" ht="15" customHeight="1">
      <c r="A38" s="199" t="s">
        <v>574</v>
      </c>
      <c r="B38" s="191">
        <v>0</v>
      </c>
      <c r="C38" s="191">
        <v>0</v>
      </c>
      <c r="D38" s="191">
        <v>0</v>
      </c>
      <c r="E38" s="191">
        <v>0</v>
      </c>
      <c r="F38" s="191">
        <v>0</v>
      </c>
      <c r="G38" s="191">
        <v>0</v>
      </c>
      <c r="H38" s="191">
        <v>0</v>
      </c>
      <c r="I38" s="191">
        <v>0</v>
      </c>
      <c r="J38" s="191">
        <v>0</v>
      </c>
      <c r="K38" s="191">
        <v>0</v>
      </c>
      <c r="L38" s="200">
        <v>0</v>
      </c>
    </row>
    <row r="39" spans="1:12" ht="15" customHeight="1">
      <c r="A39" s="199" t="s">
        <v>575</v>
      </c>
      <c r="B39" s="191">
        <v>0</v>
      </c>
      <c r="C39" s="191">
        <v>4724.4527699999999</v>
      </c>
      <c r="D39" s="191">
        <v>0</v>
      </c>
      <c r="E39" s="191">
        <v>0</v>
      </c>
      <c r="F39" s="191">
        <v>0</v>
      </c>
      <c r="G39" s="191">
        <v>0</v>
      </c>
      <c r="H39" s="191">
        <v>0</v>
      </c>
      <c r="I39" s="191">
        <v>0</v>
      </c>
      <c r="J39" s="191">
        <v>0</v>
      </c>
      <c r="K39" s="191">
        <v>4724.4527699999999</v>
      </c>
      <c r="L39" s="200">
        <v>5.9306038421787113E-4</v>
      </c>
    </row>
    <row r="40" spans="1:12" ht="15" customHeight="1">
      <c r="A40" s="355" t="s">
        <v>576</v>
      </c>
      <c r="B40" s="191">
        <v>0</v>
      </c>
      <c r="C40" s="191">
        <v>0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0</v>
      </c>
      <c r="J40" s="191">
        <v>0</v>
      </c>
      <c r="K40" s="191">
        <v>0</v>
      </c>
      <c r="L40" s="200">
        <v>0</v>
      </c>
    </row>
    <row r="41" spans="1:12" s="356" customFormat="1" ht="15" customHeight="1">
      <c r="A41" s="285" t="s">
        <v>577</v>
      </c>
      <c r="B41" s="191">
        <v>836399.89463</v>
      </c>
      <c r="C41" s="191">
        <v>2862988.0174600002</v>
      </c>
      <c r="D41" s="191">
        <v>1765895.0196500001</v>
      </c>
      <c r="E41" s="191">
        <v>42281.911479999995</v>
      </c>
      <c r="F41" s="191">
        <v>375085.83662000002</v>
      </c>
      <c r="G41" s="191">
        <v>474259.87417999998</v>
      </c>
      <c r="H41" s="191">
        <v>29599.472539999999</v>
      </c>
      <c r="I41" s="191">
        <v>1129583.7296800001</v>
      </c>
      <c r="J41" s="191">
        <v>358315.32013000001</v>
      </c>
      <c r="K41" s="191">
        <v>7874409.0763700018</v>
      </c>
      <c r="L41" s="200">
        <v>0.98847428467798715</v>
      </c>
    </row>
    <row r="42" spans="1:12" s="330" customFormat="1" ht="15" customHeight="1">
      <c r="A42" s="285" t="s">
        <v>578</v>
      </c>
      <c r="B42" s="191">
        <v>0</v>
      </c>
      <c r="C42" s="191">
        <v>0</v>
      </c>
      <c r="D42" s="191">
        <v>0</v>
      </c>
      <c r="E42" s="191">
        <v>16403.52362</v>
      </c>
      <c r="F42" s="191">
        <v>75262.197010000004</v>
      </c>
      <c r="G42" s="191">
        <v>0</v>
      </c>
      <c r="H42" s="191">
        <v>150.72695000000002</v>
      </c>
      <c r="I42" s="191">
        <v>0</v>
      </c>
      <c r="J42" s="191">
        <v>0</v>
      </c>
      <c r="K42" s="191">
        <v>91816.447579999993</v>
      </c>
      <c r="L42" s="200">
        <v>1.1525715322012801E-2</v>
      </c>
    </row>
    <row r="43" spans="1:12" s="201" customFormat="1" ht="15" customHeight="1">
      <c r="A43" s="235" t="s">
        <v>501</v>
      </c>
      <c r="B43" s="203">
        <v>836399.89463</v>
      </c>
      <c r="C43" s="203">
        <v>2862988.0174600002</v>
      </c>
      <c r="D43" s="203">
        <v>1765895.0196500001</v>
      </c>
      <c r="E43" s="203">
        <v>58685.435100000002</v>
      </c>
      <c r="F43" s="203">
        <v>450348.03363000002</v>
      </c>
      <c r="G43" s="203">
        <v>474259.87417999998</v>
      </c>
      <c r="H43" s="203">
        <v>29750.199489999999</v>
      </c>
      <c r="I43" s="203">
        <v>1129583.7296800001</v>
      </c>
      <c r="J43" s="203">
        <v>358315.32013000001</v>
      </c>
      <c r="K43" s="203">
        <v>7966225.5239500022</v>
      </c>
      <c r="L43" s="204">
        <v>1</v>
      </c>
    </row>
    <row r="44" spans="1:12" ht="15" customHeight="1">
      <c r="A44" s="287" t="s">
        <v>579</v>
      </c>
      <c r="B44" s="200">
        <v>0.10499324832261044</v>
      </c>
      <c r="C44" s="200">
        <v>0.35939078160072047</v>
      </c>
      <c r="D44" s="200">
        <v>0.22167273752681713</v>
      </c>
      <c r="E44" s="200">
        <v>7.3667805315786742E-3</v>
      </c>
      <c r="F44" s="200">
        <v>5.6532172266031681E-2</v>
      </c>
      <c r="G44" s="200">
        <v>5.9533824739729596E-2</v>
      </c>
      <c r="H44" s="200">
        <v>3.7345414588825943E-3</v>
      </c>
      <c r="I44" s="200">
        <v>0.14179660446267447</v>
      </c>
      <c r="J44" s="200">
        <v>4.4979309090954739E-2</v>
      </c>
      <c r="K44" s="200">
        <v>1</v>
      </c>
      <c r="L44" s="200"/>
    </row>
    <row r="45" spans="1:12" ht="15" customHeight="1" thickBot="1">
      <c r="A45" s="275"/>
      <c r="B45" s="207"/>
      <c r="C45" s="208"/>
      <c r="D45" s="208"/>
      <c r="E45" s="208"/>
      <c r="F45" s="208"/>
      <c r="G45" s="208"/>
      <c r="H45" s="208"/>
      <c r="I45" s="208"/>
      <c r="J45" s="207"/>
      <c r="K45" s="207"/>
      <c r="L45" s="209"/>
    </row>
    <row r="46" spans="1:12" ht="15" customHeight="1" thickTop="1">
      <c r="A46" s="276" t="s">
        <v>503</v>
      </c>
      <c r="B46" s="168"/>
      <c r="C46" s="191"/>
      <c r="D46" s="191"/>
      <c r="E46" s="191"/>
      <c r="F46" s="191"/>
      <c r="G46" s="191"/>
      <c r="H46" s="191"/>
      <c r="I46" s="191"/>
      <c r="J46" s="168"/>
      <c r="K46" s="168"/>
      <c r="L46" s="210"/>
    </row>
    <row r="47" spans="1:12" ht="15" customHeight="1">
      <c r="A47" s="276" t="s">
        <v>580</v>
      </c>
      <c r="B47" s="168"/>
      <c r="C47" s="191"/>
      <c r="D47" s="191"/>
      <c r="E47" s="191"/>
      <c r="F47" s="191"/>
      <c r="G47" s="191"/>
      <c r="H47" s="191"/>
      <c r="I47" s="191"/>
      <c r="J47" s="168"/>
      <c r="K47" s="168"/>
      <c r="L47" s="210"/>
    </row>
    <row r="48" spans="1:12" ht="15" customHeight="1">
      <c r="A48" s="276" t="s">
        <v>581</v>
      </c>
      <c r="B48" s="168"/>
      <c r="C48" s="191"/>
      <c r="D48" s="191"/>
      <c r="E48" s="191"/>
      <c r="F48" s="191"/>
      <c r="G48" s="191"/>
      <c r="H48" s="191"/>
      <c r="I48" s="191"/>
      <c r="J48" s="168"/>
      <c r="K48" s="168"/>
      <c r="L48" s="210"/>
    </row>
    <row r="49" spans="1:12" ht="15" customHeight="1">
      <c r="A49" s="217"/>
      <c r="B49" s="168"/>
      <c r="C49" s="191"/>
      <c r="D49" s="191"/>
      <c r="E49" s="191"/>
      <c r="F49" s="191"/>
      <c r="G49" s="191"/>
      <c r="H49" s="191"/>
      <c r="I49" s="191"/>
      <c r="J49" s="168"/>
      <c r="K49" s="168"/>
      <c r="L49" s="210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B16" sqref="B16"/>
    </sheetView>
  </sheetViews>
  <sheetFormatPr baseColWidth="10" defaultColWidth="11.42578125" defaultRowHeight="12.75"/>
  <cols>
    <col min="1" max="1" width="61" style="193" customWidth="1"/>
    <col min="2" max="10" width="15.7109375" style="192" customWidth="1"/>
    <col min="11" max="11" width="14.85546875" style="192" customWidth="1"/>
    <col min="12" max="256" width="11.42578125" style="192"/>
    <col min="257" max="257" width="61" style="192" customWidth="1"/>
    <col min="258" max="267" width="15.7109375" style="192" customWidth="1"/>
    <col min="268" max="512" width="11.42578125" style="192"/>
    <col min="513" max="513" width="61" style="192" customWidth="1"/>
    <col min="514" max="523" width="15.7109375" style="192" customWidth="1"/>
    <col min="524" max="768" width="11.42578125" style="192"/>
    <col min="769" max="769" width="61" style="192" customWidth="1"/>
    <col min="770" max="779" width="15.7109375" style="192" customWidth="1"/>
    <col min="780" max="1024" width="11.42578125" style="192"/>
    <col min="1025" max="1025" width="61" style="192" customWidth="1"/>
    <col min="1026" max="1035" width="15.7109375" style="192" customWidth="1"/>
    <col min="1036" max="1280" width="11.42578125" style="192"/>
    <col min="1281" max="1281" width="61" style="192" customWidth="1"/>
    <col min="1282" max="1291" width="15.7109375" style="192" customWidth="1"/>
    <col min="1292" max="1536" width="11.42578125" style="192"/>
    <col min="1537" max="1537" width="61" style="192" customWidth="1"/>
    <col min="1538" max="1547" width="15.7109375" style="192" customWidth="1"/>
    <col min="1548" max="1792" width="11.42578125" style="192"/>
    <col min="1793" max="1793" width="61" style="192" customWidth="1"/>
    <col min="1794" max="1803" width="15.7109375" style="192" customWidth="1"/>
    <col min="1804" max="2048" width="11.42578125" style="192"/>
    <col min="2049" max="2049" width="61" style="192" customWidth="1"/>
    <col min="2050" max="2059" width="15.7109375" style="192" customWidth="1"/>
    <col min="2060" max="2304" width="11.42578125" style="192"/>
    <col min="2305" max="2305" width="61" style="192" customWidth="1"/>
    <col min="2306" max="2315" width="15.7109375" style="192" customWidth="1"/>
    <col min="2316" max="2560" width="11.42578125" style="192"/>
    <col min="2561" max="2561" width="61" style="192" customWidth="1"/>
    <col min="2562" max="2571" width="15.7109375" style="192" customWidth="1"/>
    <col min="2572" max="2816" width="11.42578125" style="192"/>
    <col min="2817" max="2817" width="61" style="192" customWidth="1"/>
    <col min="2818" max="2827" width="15.7109375" style="192" customWidth="1"/>
    <col min="2828" max="3072" width="11.42578125" style="192"/>
    <col min="3073" max="3073" width="61" style="192" customWidth="1"/>
    <col min="3074" max="3083" width="15.7109375" style="192" customWidth="1"/>
    <col min="3084" max="3328" width="11.42578125" style="192"/>
    <col min="3329" max="3329" width="61" style="192" customWidth="1"/>
    <col min="3330" max="3339" width="15.7109375" style="192" customWidth="1"/>
    <col min="3340" max="3584" width="11.42578125" style="192"/>
    <col min="3585" max="3585" width="61" style="192" customWidth="1"/>
    <col min="3586" max="3595" width="15.7109375" style="192" customWidth="1"/>
    <col min="3596" max="3840" width="11.42578125" style="192"/>
    <col min="3841" max="3841" width="61" style="192" customWidth="1"/>
    <col min="3842" max="3851" width="15.7109375" style="192" customWidth="1"/>
    <col min="3852" max="4096" width="11.42578125" style="192"/>
    <col min="4097" max="4097" width="61" style="192" customWidth="1"/>
    <col min="4098" max="4107" width="15.7109375" style="192" customWidth="1"/>
    <col min="4108" max="4352" width="11.42578125" style="192"/>
    <col min="4353" max="4353" width="61" style="192" customWidth="1"/>
    <col min="4354" max="4363" width="15.7109375" style="192" customWidth="1"/>
    <col min="4364" max="4608" width="11.42578125" style="192"/>
    <col min="4609" max="4609" width="61" style="192" customWidth="1"/>
    <col min="4610" max="4619" width="15.7109375" style="192" customWidth="1"/>
    <col min="4620" max="4864" width="11.42578125" style="192"/>
    <col min="4865" max="4865" width="61" style="192" customWidth="1"/>
    <col min="4866" max="4875" width="15.7109375" style="192" customWidth="1"/>
    <col min="4876" max="5120" width="11.42578125" style="192"/>
    <col min="5121" max="5121" width="61" style="192" customWidth="1"/>
    <col min="5122" max="5131" width="15.7109375" style="192" customWidth="1"/>
    <col min="5132" max="5376" width="11.42578125" style="192"/>
    <col min="5377" max="5377" width="61" style="192" customWidth="1"/>
    <col min="5378" max="5387" width="15.7109375" style="192" customWidth="1"/>
    <col min="5388" max="5632" width="11.42578125" style="192"/>
    <col min="5633" max="5633" width="61" style="192" customWidth="1"/>
    <col min="5634" max="5643" width="15.7109375" style="192" customWidth="1"/>
    <col min="5644" max="5888" width="11.42578125" style="192"/>
    <col min="5889" max="5889" width="61" style="192" customWidth="1"/>
    <col min="5890" max="5899" width="15.7109375" style="192" customWidth="1"/>
    <col min="5900" max="6144" width="11.42578125" style="192"/>
    <col min="6145" max="6145" width="61" style="192" customWidth="1"/>
    <col min="6146" max="6155" width="15.7109375" style="192" customWidth="1"/>
    <col min="6156" max="6400" width="11.42578125" style="192"/>
    <col min="6401" max="6401" width="61" style="192" customWidth="1"/>
    <col min="6402" max="6411" width="15.7109375" style="192" customWidth="1"/>
    <col min="6412" max="6656" width="11.42578125" style="192"/>
    <col min="6657" max="6657" width="61" style="192" customWidth="1"/>
    <col min="6658" max="6667" width="15.7109375" style="192" customWidth="1"/>
    <col min="6668" max="6912" width="11.42578125" style="192"/>
    <col min="6913" max="6913" width="61" style="192" customWidth="1"/>
    <col min="6914" max="6923" width="15.7109375" style="192" customWidth="1"/>
    <col min="6924" max="7168" width="11.42578125" style="192"/>
    <col min="7169" max="7169" width="61" style="192" customWidth="1"/>
    <col min="7170" max="7179" width="15.7109375" style="192" customWidth="1"/>
    <col min="7180" max="7424" width="11.42578125" style="192"/>
    <col min="7425" max="7425" width="61" style="192" customWidth="1"/>
    <col min="7426" max="7435" width="15.7109375" style="192" customWidth="1"/>
    <col min="7436" max="7680" width="11.42578125" style="192"/>
    <col min="7681" max="7681" width="61" style="192" customWidth="1"/>
    <col min="7682" max="7691" width="15.7109375" style="192" customWidth="1"/>
    <col min="7692" max="7936" width="11.42578125" style="192"/>
    <col min="7937" max="7937" width="61" style="192" customWidth="1"/>
    <col min="7938" max="7947" width="15.7109375" style="192" customWidth="1"/>
    <col min="7948" max="8192" width="11.42578125" style="192"/>
    <col min="8193" max="8193" width="61" style="192" customWidth="1"/>
    <col min="8194" max="8203" width="15.7109375" style="192" customWidth="1"/>
    <col min="8204" max="8448" width="11.42578125" style="192"/>
    <col min="8449" max="8449" width="61" style="192" customWidth="1"/>
    <col min="8450" max="8459" width="15.7109375" style="192" customWidth="1"/>
    <col min="8460" max="8704" width="11.42578125" style="192"/>
    <col min="8705" max="8705" width="61" style="192" customWidth="1"/>
    <col min="8706" max="8715" width="15.7109375" style="192" customWidth="1"/>
    <col min="8716" max="8960" width="11.42578125" style="192"/>
    <col min="8961" max="8961" width="61" style="192" customWidth="1"/>
    <col min="8962" max="8971" width="15.7109375" style="192" customWidth="1"/>
    <col min="8972" max="9216" width="11.42578125" style="192"/>
    <col min="9217" max="9217" width="61" style="192" customWidth="1"/>
    <col min="9218" max="9227" width="15.7109375" style="192" customWidth="1"/>
    <col min="9228" max="9472" width="11.42578125" style="192"/>
    <col min="9473" max="9473" width="61" style="192" customWidth="1"/>
    <col min="9474" max="9483" width="15.7109375" style="192" customWidth="1"/>
    <col min="9484" max="9728" width="11.42578125" style="192"/>
    <col min="9729" max="9729" width="61" style="192" customWidth="1"/>
    <col min="9730" max="9739" width="15.7109375" style="192" customWidth="1"/>
    <col min="9740" max="9984" width="11.42578125" style="192"/>
    <col min="9985" max="9985" width="61" style="192" customWidth="1"/>
    <col min="9986" max="9995" width="15.7109375" style="192" customWidth="1"/>
    <col min="9996" max="10240" width="11.42578125" style="192"/>
    <col min="10241" max="10241" width="61" style="192" customWidth="1"/>
    <col min="10242" max="10251" width="15.7109375" style="192" customWidth="1"/>
    <col min="10252" max="10496" width="11.42578125" style="192"/>
    <col min="10497" max="10497" width="61" style="192" customWidth="1"/>
    <col min="10498" max="10507" width="15.7109375" style="192" customWidth="1"/>
    <col min="10508" max="10752" width="11.42578125" style="192"/>
    <col min="10753" max="10753" width="61" style="192" customWidth="1"/>
    <col min="10754" max="10763" width="15.7109375" style="192" customWidth="1"/>
    <col min="10764" max="11008" width="11.42578125" style="192"/>
    <col min="11009" max="11009" width="61" style="192" customWidth="1"/>
    <col min="11010" max="11019" width="15.7109375" style="192" customWidth="1"/>
    <col min="11020" max="11264" width="11.42578125" style="192"/>
    <col min="11265" max="11265" width="61" style="192" customWidth="1"/>
    <col min="11266" max="11275" width="15.7109375" style="192" customWidth="1"/>
    <col min="11276" max="11520" width="11.42578125" style="192"/>
    <col min="11521" max="11521" width="61" style="192" customWidth="1"/>
    <col min="11522" max="11531" width="15.7109375" style="192" customWidth="1"/>
    <col min="11532" max="11776" width="11.42578125" style="192"/>
    <col min="11777" max="11777" width="61" style="192" customWidth="1"/>
    <col min="11778" max="11787" width="15.7109375" style="192" customWidth="1"/>
    <col min="11788" max="12032" width="11.42578125" style="192"/>
    <col min="12033" max="12033" width="61" style="192" customWidth="1"/>
    <col min="12034" max="12043" width="15.7109375" style="192" customWidth="1"/>
    <col min="12044" max="12288" width="11.42578125" style="192"/>
    <col min="12289" max="12289" width="61" style="192" customWidth="1"/>
    <col min="12290" max="12299" width="15.7109375" style="192" customWidth="1"/>
    <col min="12300" max="12544" width="11.42578125" style="192"/>
    <col min="12545" max="12545" width="61" style="192" customWidth="1"/>
    <col min="12546" max="12555" width="15.7109375" style="192" customWidth="1"/>
    <col min="12556" max="12800" width="11.42578125" style="192"/>
    <col min="12801" max="12801" width="61" style="192" customWidth="1"/>
    <col min="12802" max="12811" width="15.7109375" style="192" customWidth="1"/>
    <col min="12812" max="13056" width="11.42578125" style="192"/>
    <col min="13057" max="13057" width="61" style="192" customWidth="1"/>
    <col min="13058" max="13067" width="15.7109375" style="192" customWidth="1"/>
    <col min="13068" max="13312" width="11.42578125" style="192"/>
    <col min="13313" max="13313" width="61" style="192" customWidth="1"/>
    <col min="13314" max="13323" width="15.7109375" style="192" customWidth="1"/>
    <col min="13324" max="13568" width="11.42578125" style="192"/>
    <col min="13569" max="13569" width="61" style="192" customWidth="1"/>
    <col min="13570" max="13579" width="15.7109375" style="192" customWidth="1"/>
    <col min="13580" max="13824" width="11.42578125" style="192"/>
    <col min="13825" max="13825" width="61" style="192" customWidth="1"/>
    <col min="13826" max="13835" width="15.7109375" style="192" customWidth="1"/>
    <col min="13836" max="14080" width="11.42578125" style="192"/>
    <col min="14081" max="14081" width="61" style="192" customWidth="1"/>
    <col min="14082" max="14091" width="15.7109375" style="192" customWidth="1"/>
    <col min="14092" max="14336" width="11.42578125" style="192"/>
    <col min="14337" max="14337" width="61" style="192" customWidth="1"/>
    <col min="14338" max="14347" width="15.7109375" style="192" customWidth="1"/>
    <col min="14348" max="14592" width="11.42578125" style="192"/>
    <col min="14593" max="14593" width="61" style="192" customWidth="1"/>
    <col min="14594" max="14603" width="15.7109375" style="192" customWidth="1"/>
    <col min="14604" max="14848" width="11.42578125" style="192"/>
    <col min="14849" max="14849" width="61" style="192" customWidth="1"/>
    <col min="14850" max="14859" width="15.7109375" style="192" customWidth="1"/>
    <col min="14860" max="15104" width="11.42578125" style="192"/>
    <col min="15105" max="15105" width="61" style="192" customWidth="1"/>
    <col min="15106" max="15115" width="15.7109375" style="192" customWidth="1"/>
    <col min="15116" max="15360" width="11.42578125" style="192"/>
    <col min="15361" max="15361" width="61" style="192" customWidth="1"/>
    <col min="15362" max="15371" width="15.7109375" style="192" customWidth="1"/>
    <col min="15372" max="15616" width="11.42578125" style="192"/>
    <col min="15617" max="15617" width="61" style="192" customWidth="1"/>
    <col min="15618" max="15627" width="15.7109375" style="192" customWidth="1"/>
    <col min="15628" max="15872" width="11.42578125" style="192"/>
    <col min="15873" max="15873" width="61" style="192" customWidth="1"/>
    <col min="15874" max="15883" width="15.7109375" style="192" customWidth="1"/>
    <col min="15884" max="16128" width="11.42578125" style="192"/>
    <col min="16129" max="16129" width="61" style="192" customWidth="1"/>
    <col min="16130" max="16139" width="15.7109375" style="192" customWidth="1"/>
    <col min="16140" max="16384" width="11.42578125" style="192"/>
  </cols>
  <sheetData>
    <row r="1" spans="1:11" s="169" customFormat="1" ht="30" customHeight="1">
      <c r="A1" s="585" t="s">
        <v>133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</row>
    <row r="2" spans="1:11" s="169" customFormat="1" ht="15" customHeight="1">
      <c r="A2" s="586" t="s">
        <v>582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</row>
    <row r="3" spans="1:11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1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</row>
    <row r="5" spans="1:11" ht="15" customHeight="1">
      <c r="A5" s="194"/>
      <c r="B5" s="168"/>
      <c r="C5" s="191"/>
      <c r="D5" s="191"/>
      <c r="E5" s="191"/>
      <c r="F5" s="191"/>
      <c r="G5" s="191"/>
      <c r="H5" s="191"/>
      <c r="I5" s="191"/>
      <c r="J5" s="168"/>
      <c r="K5" s="168"/>
    </row>
    <row r="6" spans="1:11" ht="30" customHeight="1">
      <c r="A6" s="344" t="s">
        <v>510</v>
      </c>
      <c r="B6" s="345" t="s">
        <v>134</v>
      </c>
      <c r="C6" s="345" t="s">
        <v>135</v>
      </c>
      <c r="D6" s="345" t="s">
        <v>136</v>
      </c>
      <c r="E6" s="345" t="s">
        <v>137</v>
      </c>
      <c r="F6" s="345" t="s">
        <v>138</v>
      </c>
      <c r="G6" s="345" t="s">
        <v>139</v>
      </c>
      <c r="H6" s="345" t="s">
        <v>140</v>
      </c>
      <c r="I6" s="345" t="s">
        <v>141</v>
      </c>
      <c r="J6" s="345" t="s">
        <v>280</v>
      </c>
      <c r="K6" s="346" t="s">
        <v>483</v>
      </c>
    </row>
    <row r="7" spans="1:11" ht="15" customHeight="1">
      <c r="A7" s="282" t="s">
        <v>583</v>
      </c>
      <c r="B7" s="283">
        <v>0</v>
      </c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  <c r="I7" s="283">
        <v>0</v>
      </c>
      <c r="J7" s="283">
        <v>0</v>
      </c>
      <c r="K7" s="283">
        <v>0</v>
      </c>
    </row>
    <row r="8" spans="1:11" ht="15" customHeight="1">
      <c r="A8" s="199" t="s">
        <v>584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</row>
    <row r="9" spans="1:11" ht="15" customHeight="1">
      <c r="A9" s="199" t="s">
        <v>585</v>
      </c>
      <c r="B9" s="191">
        <v>0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0</v>
      </c>
    </row>
    <row r="10" spans="1:11" ht="15" customHeight="1">
      <c r="A10" s="199" t="s">
        <v>586</v>
      </c>
      <c r="B10" s="191">
        <v>0</v>
      </c>
      <c r="C10" s="191">
        <v>0</v>
      </c>
      <c r="D10" s="191">
        <v>0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0</v>
      </c>
    </row>
    <row r="11" spans="1:11" ht="15" customHeight="1">
      <c r="A11" s="199" t="s">
        <v>587</v>
      </c>
      <c r="B11" s="191">
        <v>0</v>
      </c>
      <c r="C11" s="191">
        <v>0</v>
      </c>
      <c r="D11" s="191">
        <v>0</v>
      </c>
      <c r="E11" s="191">
        <v>0</v>
      </c>
      <c r="F11" s="191">
        <v>0</v>
      </c>
      <c r="G11" s="191">
        <v>0</v>
      </c>
      <c r="H11" s="191">
        <v>0</v>
      </c>
      <c r="I11" s="191">
        <v>0</v>
      </c>
      <c r="J11" s="191">
        <v>0</v>
      </c>
      <c r="K11" s="191">
        <v>0</v>
      </c>
    </row>
    <row r="12" spans="1:11" ht="15" customHeight="1">
      <c r="A12" s="199" t="s">
        <v>585</v>
      </c>
      <c r="B12" s="191">
        <v>0</v>
      </c>
      <c r="C12" s="191">
        <v>0</v>
      </c>
      <c r="D12" s="191">
        <v>0</v>
      </c>
      <c r="E12" s="191">
        <v>0</v>
      </c>
      <c r="F12" s="191">
        <v>0</v>
      </c>
      <c r="G12" s="191">
        <v>0</v>
      </c>
      <c r="H12" s="191">
        <v>0</v>
      </c>
      <c r="I12" s="191">
        <v>0</v>
      </c>
      <c r="J12" s="191">
        <v>0</v>
      </c>
      <c r="K12" s="191">
        <v>0</v>
      </c>
    </row>
    <row r="13" spans="1:11" ht="15" customHeight="1">
      <c r="A13" s="199" t="s">
        <v>586</v>
      </c>
      <c r="B13" s="191">
        <v>0</v>
      </c>
      <c r="C13" s="191">
        <v>0</v>
      </c>
      <c r="D13" s="191">
        <v>0</v>
      </c>
      <c r="E13" s="191">
        <v>0</v>
      </c>
      <c r="F13" s="191">
        <v>0</v>
      </c>
      <c r="G13" s="191">
        <v>0</v>
      </c>
      <c r="H13" s="191">
        <v>0</v>
      </c>
      <c r="I13" s="191">
        <v>0</v>
      </c>
      <c r="J13" s="191">
        <v>0</v>
      </c>
      <c r="K13" s="191">
        <v>0</v>
      </c>
    </row>
    <row r="14" spans="1:11" ht="15" customHeight="1">
      <c r="A14" s="282" t="s">
        <v>588</v>
      </c>
      <c r="B14" s="283">
        <v>33381.969499999999</v>
      </c>
      <c r="C14" s="283">
        <v>0</v>
      </c>
      <c r="D14" s="283">
        <v>457.49442999999997</v>
      </c>
      <c r="E14" s="283">
        <v>1847.0214699999999</v>
      </c>
      <c r="F14" s="283">
        <v>0</v>
      </c>
      <c r="G14" s="283">
        <v>862.39705000000004</v>
      </c>
      <c r="H14" s="283">
        <v>0</v>
      </c>
      <c r="I14" s="283">
        <v>0</v>
      </c>
      <c r="J14" s="283">
        <v>0</v>
      </c>
      <c r="K14" s="283">
        <v>36548.882449999997</v>
      </c>
    </row>
    <row r="15" spans="1:11" ht="15" customHeight="1">
      <c r="A15" s="199" t="s">
        <v>584</v>
      </c>
      <c r="B15" s="191">
        <v>31902.497039999998</v>
      </c>
      <c r="C15" s="191">
        <v>0</v>
      </c>
      <c r="D15" s="191">
        <v>457.49442999999997</v>
      </c>
      <c r="E15" s="191">
        <v>1847.0214699999999</v>
      </c>
      <c r="F15" s="191">
        <v>0</v>
      </c>
      <c r="G15" s="191">
        <v>754.68943999999999</v>
      </c>
      <c r="H15" s="191">
        <v>0</v>
      </c>
      <c r="I15" s="191">
        <v>0</v>
      </c>
      <c r="J15" s="191">
        <v>0</v>
      </c>
      <c r="K15" s="191">
        <v>34961.702380000002</v>
      </c>
    </row>
    <row r="16" spans="1:11" ht="15" customHeight="1">
      <c r="A16" s="199" t="s">
        <v>585</v>
      </c>
      <c r="B16" s="191">
        <v>29522.750840000001</v>
      </c>
      <c r="C16" s="191">
        <v>0</v>
      </c>
      <c r="D16" s="191">
        <v>457.49442999999997</v>
      </c>
      <c r="E16" s="191">
        <v>1841.19102</v>
      </c>
      <c r="F16" s="191">
        <v>0</v>
      </c>
      <c r="G16" s="191">
        <v>488.01143000000002</v>
      </c>
      <c r="H16" s="191">
        <v>0</v>
      </c>
      <c r="I16" s="191">
        <v>0</v>
      </c>
      <c r="J16" s="191">
        <v>0</v>
      </c>
      <c r="K16" s="191">
        <v>32309.447719999996</v>
      </c>
    </row>
    <row r="17" spans="1:11" ht="15" customHeight="1">
      <c r="A17" s="199" t="s">
        <v>586</v>
      </c>
      <c r="B17" s="191">
        <v>2379.7462</v>
      </c>
      <c r="C17" s="191">
        <v>0</v>
      </c>
      <c r="D17" s="191">
        <v>0</v>
      </c>
      <c r="E17" s="191">
        <v>5.8304499999999999</v>
      </c>
      <c r="F17" s="191">
        <v>0</v>
      </c>
      <c r="G17" s="191">
        <v>266.67801000000003</v>
      </c>
      <c r="H17" s="191">
        <v>0</v>
      </c>
      <c r="I17" s="191">
        <v>0</v>
      </c>
      <c r="J17" s="191">
        <v>0</v>
      </c>
      <c r="K17" s="191">
        <v>2652.2546600000001</v>
      </c>
    </row>
    <row r="18" spans="1:11" ht="15" customHeight="1">
      <c r="A18" s="199" t="s">
        <v>587</v>
      </c>
      <c r="B18" s="191">
        <v>1479.47246</v>
      </c>
      <c r="C18" s="191">
        <v>0</v>
      </c>
      <c r="D18" s="191">
        <v>0</v>
      </c>
      <c r="E18" s="191">
        <v>0</v>
      </c>
      <c r="F18" s="191">
        <v>0</v>
      </c>
      <c r="G18" s="191">
        <v>107.70761</v>
      </c>
      <c r="H18" s="191">
        <v>0</v>
      </c>
      <c r="I18" s="191">
        <v>0</v>
      </c>
      <c r="J18" s="191">
        <v>0</v>
      </c>
      <c r="K18" s="191">
        <v>1587.1800699999999</v>
      </c>
    </row>
    <row r="19" spans="1:11" ht="15" customHeight="1">
      <c r="A19" s="199" t="s">
        <v>585</v>
      </c>
      <c r="B19" s="191">
        <v>943.05038000000002</v>
      </c>
      <c r="C19" s="191">
        <v>0</v>
      </c>
      <c r="D19" s="191">
        <v>0</v>
      </c>
      <c r="E19" s="191">
        <v>0</v>
      </c>
      <c r="F19" s="191">
        <v>0</v>
      </c>
      <c r="G19" s="191">
        <v>107.70761</v>
      </c>
      <c r="H19" s="191">
        <v>0</v>
      </c>
      <c r="I19" s="191">
        <v>0</v>
      </c>
      <c r="J19" s="191">
        <v>0</v>
      </c>
      <c r="K19" s="191">
        <v>1050.7579900000001</v>
      </c>
    </row>
    <row r="20" spans="1:11" ht="15" customHeight="1">
      <c r="A20" s="199" t="s">
        <v>586</v>
      </c>
      <c r="B20" s="191">
        <v>536.42207999999994</v>
      </c>
      <c r="C20" s="191">
        <v>0</v>
      </c>
      <c r="D20" s="191">
        <v>0</v>
      </c>
      <c r="E20" s="191">
        <v>0</v>
      </c>
      <c r="F20" s="191">
        <v>0</v>
      </c>
      <c r="G20" s="191">
        <v>0</v>
      </c>
      <c r="H20" s="191">
        <v>0</v>
      </c>
      <c r="I20" s="191">
        <v>0</v>
      </c>
      <c r="J20" s="191">
        <v>0</v>
      </c>
      <c r="K20" s="191">
        <v>536.42207999999994</v>
      </c>
    </row>
    <row r="21" spans="1:11" ht="15" customHeight="1">
      <c r="A21" s="282" t="s">
        <v>589</v>
      </c>
      <c r="B21" s="283">
        <v>680666.08372</v>
      </c>
      <c r="C21" s="283">
        <v>2418302.1917500002</v>
      </c>
      <c r="D21" s="283">
        <v>711272.12135999999</v>
      </c>
      <c r="E21" s="283">
        <v>49926.983899999999</v>
      </c>
      <c r="F21" s="283">
        <v>412583.88769</v>
      </c>
      <c r="G21" s="283">
        <v>455427.04636000004</v>
      </c>
      <c r="H21" s="283">
        <v>21936.557489999999</v>
      </c>
      <c r="I21" s="283">
        <v>1009548.9046499999</v>
      </c>
      <c r="J21" s="283">
        <v>337264.72155999998</v>
      </c>
      <c r="K21" s="283">
        <v>6096928.4984799996</v>
      </c>
    </row>
    <row r="22" spans="1:11" ht="15" customHeight="1">
      <c r="A22" s="199" t="s">
        <v>584</v>
      </c>
      <c r="B22" s="191">
        <v>435962.31293000001</v>
      </c>
      <c r="C22" s="191">
        <v>763927.83220000006</v>
      </c>
      <c r="D22" s="191">
        <v>392696.34743000002</v>
      </c>
      <c r="E22" s="191">
        <v>25169.353660000001</v>
      </c>
      <c r="F22" s="191">
        <v>171719.46677</v>
      </c>
      <c r="G22" s="191">
        <v>91495.095560000002</v>
      </c>
      <c r="H22" s="191">
        <v>7930.1041500000001</v>
      </c>
      <c r="I22" s="191">
        <v>111738.37196999999</v>
      </c>
      <c r="J22" s="191">
        <v>152513.88798</v>
      </c>
      <c r="K22" s="191">
        <v>2153152.7726500002</v>
      </c>
    </row>
    <row r="23" spans="1:11" ht="15" customHeight="1">
      <c r="A23" s="199" t="s">
        <v>585</v>
      </c>
      <c r="B23" s="191">
        <v>380899.0661</v>
      </c>
      <c r="C23" s="191">
        <v>734121.26808000007</v>
      </c>
      <c r="D23" s="191">
        <v>372697.08322000003</v>
      </c>
      <c r="E23" s="191">
        <v>24189.252130000001</v>
      </c>
      <c r="F23" s="191">
        <v>160131.06299999999</v>
      </c>
      <c r="G23" s="191">
        <v>88340.247140000007</v>
      </c>
      <c r="H23" s="191">
        <v>7484.38069</v>
      </c>
      <c r="I23" s="191">
        <v>98912.805939999991</v>
      </c>
      <c r="J23" s="191">
        <v>144967.96005000002</v>
      </c>
      <c r="K23" s="191">
        <v>2011743.1263500003</v>
      </c>
    </row>
    <row r="24" spans="1:11" ht="15" customHeight="1">
      <c r="A24" s="199" t="s">
        <v>586</v>
      </c>
      <c r="B24" s="191">
        <v>55063.246829999996</v>
      </c>
      <c r="C24" s="191">
        <v>29806.564120000003</v>
      </c>
      <c r="D24" s="191">
        <v>19999.264210000001</v>
      </c>
      <c r="E24" s="191">
        <v>980.10153000000003</v>
      </c>
      <c r="F24" s="191">
        <v>11588.403769999999</v>
      </c>
      <c r="G24" s="191">
        <v>3154.8484199999998</v>
      </c>
      <c r="H24" s="191">
        <v>445.72346000000005</v>
      </c>
      <c r="I24" s="191">
        <v>12825.56603</v>
      </c>
      <c r="J24" s="191">
        <v>7545.9279299999998</v>
      </c>
      <c r="K24" s="191">
        <v>141409.64629999999</v>
      </c>
    </row>
    <row r="25" spans="1:11" ht="15" customHeight="1">
      <c r="A25" s="199" t="s">
        <v>587</v>
      </c>
      <c r="B25" s="191">
        <v>244703.77078999998</v>
      </c>
      <c r="C25" s="191">
        <v>1654374.3595499999</v>
      </c>
      <c r="D25" s="191">
        <v>318575.77393000002</v>
      </c>
      <c r="E25" s="191">
        <v>24757.630239999999</v>
      </c>
      <c r="F25" s="191">
        <v>240864.42091999998</v>
      </c>
      <c r="G25" s="191">
        <v>363931.95079999999</v>
      </c>
      <c r="H25" s="191">
        <v>14006.45334</v>
      </c>
      <c r="I25" s="191">
        <v>897810.53267999995</v>
      </c>
      <c r="J25" s="191">
        <v>184750.83358000001</v>
      </c>
      <c r="K25" s="191">
        <v>3943775.7258299994</v>
      </c>
    </row>
    <row r="26" spans="1:11" ht="15" customHeight="1">
      <c r="A26" s="199" t="s">
        <v>585</v>
      </c>
      <c r="B26" s="191">
        <v>191636.95284000001</v>
      </c>
      <c r="C26" s="191">
        <v>706300.88037999999</v>
      </c>
      <c r="D26" s="191">
        <v>192809.49749000001</v>
      </c>
      <c r="E26" s="191">
        <v>7380.4600099999998</v>
      </c>
      <c r="F26" s="191">
        <v>54161.072240000001</v>
      </c>
      <c r="G26" s="191">
        <v>306477.54170999996</v>
      </c>
      <c r="H26" s="191">
        <v>7722.2606900000001</v>
      </c>
      <c r="I26" s="191">
        <v>248496.07371999999</v>
      </c>
      <c r="J26" s="191">
        <v>99017.653909999994</v>
      </c>
      <c r="K26" s="191">
        <v>1814002.3929900001</v>
      </c>
    </row>
    <row r="27" spans="1:11" ht="15" customHeight="1">
      <c r="A27" s="199" t="s">
        <v>586</v>
      </c>
      <c r="B27" s="191">
        <v>53066.817950000004</v>
      </c>
      <c r="C27" s="191">
        <v>948073.47916999995</v>
      </c>
      <c r="D27" s="191">
        <v>125766.27644</v>
      </c>
      <c r="E27" s="191">
        <v>17377.17023</v>
      </c>
      <c r="F27" s="191">
        <v>186703.34868</v>
      </c>
      <c r="G27" s="191">
        <v>57454.409090000001</v>
      </c>
      <c r="H27" s="191">
        <v>6284.19265</v>
      </c>
      <c r="I27" s="191">
        <v>649314.45896000008</v>
      </c>
      <c r="J27" s="191">
        <v>85733.179669999998</v>
      </c>
      <c r="K27" s="191">
        <v>2129773.3328400003</v>
      </c>
    </row>
    <row r="28" spans="1:11" ht="15" customHeight="1">
      <c r="A28" s="282" t="s">
        <v>590</v>
      </c>
      <c r="B28" s="283">
        <v>61542.245860000003</v>
      </c>
      <c r="C28" s="283">
        <v>205910.88141999999</v>
      </c>
      <c r="D28" s="283">
        <v>506020.73905999999</v>
      </c>
      <c r="E28" s="283">
        <v>2673.5014799999999</v>
      </c>
      <c r="F28" s="283">
        <v>4828.5183099999995</v>
      </c>
      <c r="G28" s="283">
        <v>11222.921480000001</v>
      </c>
      <c r="H28" s="283">
        <v>6109.6486199999999</v>
      </c>
      <c r="I28" s="283">
        <v>87037.927089999997</v>
      </c>
      <c r="J28" s="283">
        <v>20337.30877</v>
      </c>
      <c r="K28" s="283">
        <v>905683.69208999991</v>
      </c>
    </row>
    <row r="29" spans="1:11" ht="15" customHeight="1">
      <c r="A29" s="199" t="s">
        <v>591</v>
      </c>
      <c r="B29" s="191">
        <v>27753.632379999999</v>
      </c>
      <c r="C29" s="191">
        <v>49444.098460000001</v>
      </c>
      <c r="D29" s="191">
        <v>299697.70248000004</v>
      </c>
      <c r="E29" s="191">
        <v>1602.12329</v>
      </c>
      <c r="F29" s="191">
        <v>213.7106</v>
      </c>
      <c r="G29" s="191">
        <v>2019.4604099999999</v>
      </c>
      <c r="H29" s="191">
        <v>451.70242999999999</v>
      </c>
      <c r="I29" s="191">
        <v>43029.8606</v>
      </c>
      <c r="J29" s="191">
        <v>19667.782879999999</v>
      </c>
      <c r="K29" s="191">
        <v>443880.07353000011</v>
      </c>
    </row>
    <row r="30" spans="1:11" ht="15" customHeight="1">
      <c r="A30" s="199" t="s">
        <v>592</v>
      </c>
      <c r="B30" s="191">
        <v>1826.5658999999998</v>
      </c>
      <c r="C30" s="191">
        <v>1591.6173700000002</v>
      </c>
      <c r="D30" s="191">
        <v>10465.108199999999</v>
      </c>
      <c r="E30" s="191">
        <v>0</v>
      </c>
      <c r="F30" s="191">
        <v>0</v>
      </c>
      <c r="G30" s="191">
        <v>120.44119999999999</v>
      </c>
      <c r="H30" s="191">
        <v>0</v>
      </c>
      <c r="I30" s="191">
        <v>703.7796800000001</v>
      </c>
      <c r="J30" s="191">
        <v>198.47248000000002</v>
      </c>
      <c r="K30" s="191">
        <v>14905.984829999998</v>
      </c>
    </row>
    <row r="31" spans="1:11" ht="15" customHeight="1">
      <c r="A31" s="199" t="s">
        <v>593</v>
      </c>
      <c r="B31" s="191">
        <v>10759.049509999999</v>
      </c>
      <c r="C31" s="191">
        <v>28346.237519999999</v>
      </c>
      <c r="D31" s="191">
        <v>225738.80187999998</v>
      </c>
      <c r="E31" s="191">
        <v>111.9843</v>
      </c>
      <c r="F31" s="191">
        <v>61.195190000000004</v>
      </c>
      <c r="G31" s="191">
        <v>896.72712000000001</v>
      </c>
      <c r="H31" s="191">
        <v>200.49148000000002</v>
      </c>
      <c r="I31" s="191">
        <v>20573.37386</v>
      </c>
      <c r="J31" s="191">
        <v>12968.89754</v>
      </c>
      <c r="K31" s="191">
        <v>299656.75839999999</v>
      </c>
    </row>
    <row r="32" spans="1:11" ht="15" customHeight="1">
      <c r="A32" s="199" t="s">
        <v>594</v>
      </c>
      <c r="B32" s="191">
        <v>6412.9067500000001</v>
      </c>
      <c r="C32" s="191">
        <v>5123.81664</v>
      </c>
      <c r="D32" s="191">
        <v>35346.929450000003</v>
      </c>
      <c r="E32" s="191">
        <v>718.78167000000008</v>
      </c>
      <c r="F32" s="191">
        <v>0</v>
      </c>
      <c r="G32" s="191">
        <v>173.1224</v>
      </c>
      <c r="H32" s="191">
        <v>146.34357</v>
      </c>
      <c r="I32" s="191">
        <v>13951.5715</v>
      </c>
      <c r="J32" s="191">
        <v>2231.0995400000002</v>
      </c>
      <c r="K32" s="191">
        <v>64104.571519999998</v>
      </c>
    </row>
    <row r="33" spans="1:11" ht="15" customHeight="1">
      <c r="A33" s="199" t="s">
        <v>595</v>
      </c>
      <c r="B33" s="191">
        <v>8755.1102200000005</v>
      </c>
      <c r="C33" s="191">
        <v>14382.42693</v>
      </c>
      <c r="D33" s="191">
        <v>28146.862949999999</v>
      </c>
      <c r="E33" s="191">
        <v>771.35731999999996</v>
      </c>
      <c r="F33" s="191">
        <v>152.51541</v>
      </c>
      <c r="G33" s="191">
        <v>829.16968999999995</v>
      </c>
      <c r="H33" s="191">
        <v>104.86738000000001</v>
      </c>
      <c r="I33" s="191">
        <v>7801.1355599999997</v>
      </c>
      <c r="J33" s="191">
        <v>4269.3133200000002</v>
      </c>
      <c r="K33" s="191">
        <v>65212.758780000011</v>
      </c>
    </row>
    <row r="34" spans="1:11" ht="15" customHeight="1">
      <c r="A34" s="199" t="s">
        <v>536</v>
      </c>
      <c r="B34" s="191">
        <v>33055.486149999997</v>
      </c>
      <c r="C34" s="191">
        <v>141304.56685</v>
      </c>
      <c r="D34" s="191">
        <v>206323.03658000001</v>
      </c>
      <c r="E34" s="191">
        <v>1071.3781899999999</v>
      </c>
      <c r="F34" s="191">
        <v>4614.80771</v>
      </c>
      <c r="G34" s="191">
        <v>9135.4610700000012</v>
      </c>
      <c r="H34" s="191">
        <v>5657.9461900000006</v>
      </c>
      <c r="I34" s="191">
        <v>6559.3600199999992</v>
      </c>
      <c r="J34" s="191">
        <v>669.52589</v>
      </c>
      <c r="K34" s="191">
        <v>408391.56865000009</v>
      </c>
    </row>
    <row r="35" spans="1:11" ht="15" customHeight="1">
      <c r="A35" s="199" t="s">
        <v>593</v>
      </c>
      <c r="B35" s="191">
        <v>13530.57725</v>
      </c>
      <c r="C35" s="191">
        <v>83374.56895999999</v>
      </c>
      <c r="D35" s="191">
        <v>142122.91961000001</v>
      </c>
      <c r="E35" s="191">
        <v>598.16441000000009</v>
      </c>
      <c r="F35" s="191">
        <v>2547.02214</v>
      </c>
      <c r="G35" s="191">
        <v>4437.3049000000001</v>
      </c>
      <c r="H35" s="191">
        <v>1211.4084599999999</v>
      </c>
      <c r="I35" s="191">
        <v>3843.08313</v>
      </c>
      <c r="J35" s="191">
        <v>443.33447999999999</v>
      </c>
      <c r="K35" s="191">
        <v>252108.38334</v>
      </c>
    </row>
    <row r="36" spans="1:11" ht="15" customHeight="1">
      <c r="A36" s="199" t="s">
        <v>595</v>
      </c>
      <c r="B36" s="191">
        <v>13099.203579999999</v>
      </c>
      <c r="C36" s="191">
        <v>46369.902909999997</v>
      </c>
      <c r="D36" s="191">
        <v>38142.201569999997</v>
      </c>
      <c r="E36" s="191">
        <v>453.11714000000001</v>
      </c>
      <c r="F36" s="191">
        <v>2067.78557</v>
      </c>
      <c r="G36" s="191">
        <v>4346.1521700000003</v>
      </c>
      <c r="H36" s="191">
        <v>3021.2563999999998</v>
      </c>
      <c r="I36" s="191">
        <v>2716.2768900000001</v>
      </c>
      <c r="J36" s="191">
        <v>226.19140999999999</v>
      </c>
      <c r="K36" s="191">
        <v>110442.08764</v>
      </c>
    </row>
    <row r="37" spans="1:11" ht="15" customHeight="1">
      <c r="A37" s="199" t="s">
        <v>596</v>
      </c>
      <c r="B37" s="191">
        <v>6425.70532</v>
      </c>
      <c r="C37" s="191">
        <v>11560.09498</v>
      </c>
      <c r="D37" s="191">
        <v>26057.915399999998</v>
      </c>
      <c r="E37" s="191">
        <v>20.096640000000001</v>
      </c>
      <c r="F37" s="191">
        <v>0</v>
      </c>
      <c r="G37" s="191">
        <v>352.00400000000002</v>
      </c>
      <c r="H37" s="191">
        <v>1425.28133</v>
      </c>
      <c r="I37" s="191">
        <v>0</v>
      </c>
      <c r="J37" s="191">
        <v>0</v>
      </c>
      <c r="K37" s="191">
        <v>45841.097670000003</v>
      </c>
    </row>
    <row r="38" spans="1:11" ht="15" customHeight="1">
      <c r="A38" s="284" t="s">
        <v>597</v>
      </c>
      <c r="B38" s="191">
        <v>733.12732999999992</v>
      </c>
      <c r="C38" s="191">
        <v>15162.216109999999</v>
      </c>
      <c r="D38" s="191">
        <v>0</v>
      </c>
      <c r="E38" s="191">
        <v>0</v>
      </c>
      <c r="F38" s="191">
        <v>0</v>
      </c>
      <c r="G38" s="191">
        <v>68</v>
      </c>
      <c r="H38" s="191">
        <v>0</v>
      </c>
      <c r="I38" s="191">
        <v>1499.29529</v>
      </c>
      <c r="J38" s="191">
        <v>0</v>
      </c>
      <c r="K38" s="191">
        <v>17462.638729999999</v>
      </c>
    </row>
    <row r="39" spans="1:11" ht="15" customHeight="1">
      <c r="A39" s="199" t="s">
        <v>593</v>
      </c>
      <c r="B39" s="191">
        <v>352.53090999999995</v>
      </c>
      <c r="C39" s="191">
        <v>11076.1769</v>
      </c>
      <c r="D39" s="191">
        <v>0</v>
      </c>
      <c r="E39" s="191">
        <v>0</v>
      </c>
      <c r="F39" s="191">
        <v>0</v>
      </c>
      <c r="G39" s="191">
        <v>68</v>
      </c>
      <c r="H39" s="191">
        <v>0</v>
      </c>
      <c r="I39" s="191">
        <v>878.10603000000003</v>
      </c>
      <c r="J39" s="191">
        <v>0</v>
      </c>
      <c r="K39" s="191">
        <v>12374.813840000001</v>
      </c>
    </row>
    <row r="40" spans="1:11" ht="15" customHeight="1">
      <c r="A40" s="199" t="s">
        <v>595</v>
      </c>
      <c r="B40" s="191">
        <v>380.59641999999997</v>
      </c>
      <c r="C40" s="191">
        <v>4086.0392099999999</v>
      </c>
      <c r="D40" s="191">
        <v>0</v>
      </c>
      <c r="E40" s="191">
        <v>0</v>
      </c>
      <c r="F40" s="191">
        <v>0</v>
      </c>
      <c r="G40" s="191">
        <v>0</v>
      </c>
      <c r="H40" s="191">
        <v>0</v>
      </c>
      <c r="I40" s="191">
        <v>621.18925999999999</v>
      </c>
      <c r="J40" s="191">
        <v>0</v>
      </c>
      <c r="K40" s="191">
        <v>5087.8248899999999</v>
      </c>
    </row>
    <row r="41" spans="1:11" ht="15" customHeight="1">
      <c r="A41" s="199" t="s">
        <v>538</v>
      </c>
      <c r="B41" s="191">
        <v>0</v>
      </c>
      <c r="C41" s="191">
        <v>0</v>
      </c>
      <c r="D41" s="191">
        <v>0</v>
      </c>
      <c r="E41" s="191">
        <v>0</v>
      </c>
      <c r="F41" s="191">
        <v>0</v>
      </c>
      <c r="G41" s="191">
        <v>0</v>
      </c>
      <c r="H41" s="191">
        <v>0</v>
      </c>
      <c r="I41" s="191">
        <v>35949.411180000003</v>
      </c>
      <c r="J41" s="191">
        <v>0</v>
      </c>
      <c r="K41" s="191">
        <v>35949.411180000003</v>
      </c>
    </row>
    <row r="42" spans="1:11" ht="15" customHeight="1">
      <c r="A42" s="199" t="s">
        <v>592</v>
      </c>
      <c r="B42" s="191">
        <v>0</v>
      </c>
      <c r="C42" s="191">
        <v>0</v>
      </c>
      <c r="D42" s="191">
        <v>0</v>
      </c>
      <c r="E42" s="191">
        <v>0</v>
      </c>
      <c r="F42" s="191">
        <v>0</v>
      </c>
      <c r="G42" s="191">
        <v>0</v>
      </c>
      <c r="H42" s="191">
        <v>0</v>
      </c>
      <c r="I42" s="191">
        <v>3322.5164799999998</v>
      </c>
      <c r="J42" s="191">
        <v>0</v>
      </c>
      <c r="K42" s="191">
        <v>3322.5164799999998</v>
      </c>
    </row>
    <row r="43" spans="1:11" ht="15" customHeight="1">
      <c r="A43" s="199" t="s">
        <v>593</v>
      </c>
      <c r="B43" s="191">
        <v>0</v>
      </c>
      <c r="C43" s="191">
        <v>0</v>
      </c>
      <c r="D43" s="191">
        <v>0</v>
      </c>
      <c r="E43" s="191">
        <v>0</v>
      </c>
      <c r="F43" s="191">
        <v>0</v>
      </c>
      <c r="G43" s="191">
        <v>0</v>
      </c>
      <c r="H43" s="191">
        <v>0</v>
      </c>
      <c r="I43" s="191">
        <v>15745.538359999999</v>
      </c>
      <c r="J43" s="191">
        <v>0</v>
      </c>
      <c r="K43" s="191">
        <v>15745.538359999999</v>
      </c>
    </row>
    <row r="44" spans="1:11" ht="15" customHeight="1">
      <c r="A44" s="199" t="s">
        <v>594</v>
      </c>
      <c r="B44" s="191">
        <v>0</v>
      </c>
      <c r="C44" s="191">
        <v>0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15253.114</v>
      </c>
      <c r="J44" s="191">
        <v>0</v>
      </c>
      <c r="K44" s="191">
        <v>15253.114</v>
      </c>
    </row>
    <row r="45" spans="1:11" ht="15" customHeight="1">
      <c r="A45" s="199" t="s">
        <v>595</v>
      </c>
      <c r="B45" s="191">
        <v>0</v>
      </c>
      <c r="C45" s="191">
        <v>0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1628.24234</v>
      </c>
      <c r="J45" s="191">
        <v>0</v>
      </c>
      <c r="K45" s="191">
        <v>1628.24234</v>
      </c>
    </row>
    <row r="46" spans="1:11" ht="15" customHeight="1">
      <c r="A46" s="199" t="s">
        <v>84</v>
      </c>
      <c r="B46" s="191">
        <v>0</v>
      </c>
      <c r="C46" s="191">
        <v>0</v>
      </c>
      <c r="D46" s="191">
        <v>0</v>
      </c>
      <c r="E46" s="191">
        <v>0</v>
      </c>
      <c r="F46" s="191">
        <v>0</v>
      </c>
      <c r="G46" s="191">
        <v>0</v>
      </c>
      <c r="H46" s="191">
        <v>0</v>
      </c>
      <c r="I46" s="191">
        <v>0</v>
      </c>
      <c r="J46" s="191">
        <v>0</v>
      </c>
      <c r="K46" s="191">
        <v>0</v>
      </c>
    </row>
    <row r="47" spans="1:11" ht="15" customHeight="1">
      <c r="A47" s="199" t="s">
        <v>593</v>
      </c>
      <c r="B47" s="191">
        <v>0</v>
      </c>
      <c r="C47" s="191">
        <v>0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0</v>
      </c>
    </row>
    <row r="48" spans="1:11" ht="15" customHeight="1">
      <c r="A48" s="199" t="s">
        <v>595</v>
      </c>
      <c r="B48" s="191">
        <v>0</v>
      </c>
      <c r="C48" s="191">
        <v>0</v>
      </c>
      <c r="D48" s="191">
        <v>0</v>
      </c>
      <c r="E48" s="191">
        <v>0</v>
      </c>
      <c r="F48" s="191">
        <v>0</v>
      </c>
      <c r="G48" s="191">
        <v>0</v>
      </c>
      <c r="H48" s="191">
        <v>0</v>
      </c>
      <c r="I48" s="191">
        <v>0</v>
      </c>
      <c r="J48" s="191">
        <v>0</v>
      </c>
      <c r="K48" s="191">
        <v>0</v>
      </c>
    </row>
    <row r="49" spans="1:11" ht="15" customHeight="1">
      <c r="A49" s="199" t="s">
        <v>596</v>
      </c>
      <c r="B49" s="191">
        <v>0</v>
      </c>
      <c r="C49" s="191">
        <v>0</v>
      </c>
      <c r="D49" s="191">
        <v>0</v>
      </c>
      <c r="E49" s="191">
        <v>0</v>
      </c>
      <c r="F49" s="191">
        <v>0</v>
      </c>
      <c r="G49" s="191">
        <v>0</v>
      </c>
      <c r="H49" s="191">
        <v>0</v>
      </c>
      <c r="I49" s="191">
        <v>0</v>
      </c>
      <c r="J49" s="191">
        <v>0</v>
      </c>
      <c r="K49" s="191">
        <v>0</v>
      </c>
    </row>
    <row r="50" spans="1:11" ht="15" customHeight="1">
      <c r="A50" s="282" t="s">
        <v>598</v>
      </c>
      <c r="B50" s="283">
        <v>60809.595609999997</v>
      </c>
      <c r="C50" s="283">
        <v>238774.94471000001</v>
      </c>
      <c r="D50" s="283">
        <v>548144.66473000008</v>
      </c>
      <c r="E50" s="283">
        <v>4237.9282499999999</v>
      </c>
      <c r="F50" s="283">
        <v>32935.625269999997</v>
      </c>
      <c r="G50" s="283">
        <v>6747.5090899999996</v>
      </c>
      <c r="H50" s="283">
        <v>1703.99342</v>
      </c>
      <c r="I50" s="283">
        <v>32996.897940000003</v>
      </c>
      <c r="J50" s="283">
        <v>713.2898100000001</v>
      </c>
      <c r="K50" s="283">
        <v>927064.44883000001</v>
      </c>
    </row>
    <row r="51" spans="1:11" ht="15" customHeight="1">
      <c r="A51" s="199" t="s">
        <v>599</v>
      </c>
      <c r="B51" s="191">
        <v>0</v>
      </c>
      <c r="C51" s="191">
        <v>0</v>
      </c>
      <c r="D51" s="191">
        <v>0</v>
      </c>
      <c r="E51" s="191">
        <v>0</v>
      </c>
      <c r="F51" s="191">
        <v>0</v>
      </c>
      <c r="G51" s="191">
        <v>0</v>
      </c>
      <c r="H51" s="191">
        <v>0</v>
      </c>
      <c r="I51" s="191">
        <v>0</v>
      </c>
      <c r="J51" s="191">
        <v>0</v>
      </c>
      <c r="K51" s="191">
        <v>0</v>
      </c>
    </row>
    <row r="52" spans="1:11" ht="15" customHeight="1">
      <c r="A52" s="199" t="s">
        <v>600</v>
      </c>
      <c r="B52" s="191">
        <v>8298.6790999999994</v>
      </c>
      <c r="C52" s="191">
        <v>39.162080000000003</v>
      </c>
      <c r="D52" s="191">
        <v>56410.529280000002</v>
      </c>
      <c r="E52" s="191">
        <v>0</v>
      </c>
      <c r="F52" s="191">
        <v>17375.446210000002</v>
      </c>
      <c r="G52" s="191">
        <v>0</v>
      </c>
      <c r="H52" s="191">
        <v>115.52495</v>
      </c>
      <c r="I52" s="191">
        <v>2250.1533799999997</v>
      </c>
      <c r="J52" s="191">
        <v>135.0035</v>
      </c>
      <c r="K52" s="191">
        <v>84624.498500000016</v>
      </c>
    </row>
    <row r="53" spans="1:11" s="201" customFormat="1" ht="15" customHeight="1">
      <c r="A53" s="199" t="s">
        <v>601</v>
      </c>
      <c r="B53" s="191">
        <v>52510.916509999995</v>
      </c>
      <c r="C53" s="191">
        <v>238735.78263</v>
      </c>
      <c r="D53" s="191">
        <v>491734.13545</v>
      </c>
      <c r="E53" s="191">
        <v>4237.9282499999999</v>
      </c>
      <c r="F53" s="191">
        <v>15560.17906</v>
      </c>
      <c r="G53" s="191">
        <v>6747.5090899999996</v>
      </c>
      <c r="H53" s="191">
        <v>1588.46847</v>
      </c>
      <c r="I53" s="191">
        <v>30746.744559999999</v>
      </c>
      <c r="J53" s="191">
        <v>578.28631000000007</v>
      </c>
      <c r="K53" s="191">
        <v>842439.95032999991</v>
      </c>
    </row>
    <row r="54" spans="1:11" s="201" customFormat="1" ht="15" customHeight="1">
      <c r="A54" s="199" t="s">
        <v>602</v>
      </c>
      <c r="B54" s="191">
        <v>0</v>
      </c>
      <c r="C54" s="191">
        <v>0</v>
      </c>
      <c r="D54" s="191">
        <v>0</v>
      </c>
      <c r="E54" s="191">
        <v>0</v>
      </c>
      <c r="F54" s="191">
        <v>0</v>
      </c>
      <c r="G54" s="191">
        <v>0</v>
      </c>
      <c r="H54" s="191">
        <v>0</v>
      </c>
      <c r="I54" s="191">
        <v>0</v>
      </c>
      <c r="J54" s="191">
        <v>0</v>
      </c>
      <c r="K54" s="191">
        <v>0</v>
      </c>
    </row>
    <row r="55" spans="1:11" ht="15" customHeight="1">
      <c r="A55" s="348" t="s">
        <v>519</v>
      </c>
      <c r="B55" s="349">
        <v>836399.8946900001</v>
      </c>
      <c r="C55" s="349">
        <v>2862988.0178800002</v>
      </c>
      <c r="D55" s="349">
        <v>1765895.0195799998</v>
      </c>
      <c r="E55" s="349">
        <v>58685.435100000002</v>
      </c>
      <c r="F55" s="349">
        <v>450348.03126999998</v>
      </c>
      <c r="G55" s="349">
        <v>474259.87398000003</v>
      </c>
      <c r="H55" s="349">
        <v>29750.199530000002</v>
      </c>
      <c r="I55" s="349">
        <v>1129583.7296800001</v>
      </c>
      <c r="J55" s="349">
        <v>358315.32013999997</v>
      </c>
      <c r="K55" s="349">
        <v>7966225.5218499992</v>
      </c>
    </row>
    <row r="56" spans="1:11" ht="15" customHeight="1" thickBot="1">
      <c r="A56" s="206"/>
      <c r="B56" s="207"/>
      <c r="C56" s="208"/>
      <c r="D56" s="208"/>
      <c r="E56" s="208"/>
      <c r="F56" s="208"/>
      <c r="G56" s="208"/>
      <c r="H56" s="208"/>
      <c r="I56" s="208"/>
      <c r="J56" s="207"/>
      <c r="K56" s="207"/>
    </row>
    <row r="57" spans="1:11" ht="15" customHeight="1" thickTop="1" thickBot="1">
      <c r="A57" s="366" t="s">
        <v>503</v>
      </c>
      <c r="B57" s="366"/>
      <c r="C57" s="200"/>
      <c r="D57" s="200"/>
      <c r="E57" s="200"/>
      <c r="F57" s="200"/>
      <c r="G57" s="200"/>
      <c r="H57" s="200"/>
      <c r="I57" s="200"/>
      <c r="J57" s="210"/>
      <c r="K57" s="210"/>
    </row>
    <row r="58" spans="1:11" ht="15" customHeight="1" thickTop="1">
      <c r="A58" s="367" t="s">
        <v>668</v>
      </c>
      <c r="B58" s="367"/>
      <c r="C58" s="191"/>
      <c r="D58" s="191"/>
      <c r="E58" s="191"/>
      <c r="F58" s="191"/>
      <c r="G58" s="191"/>
      <c r="H58" s="191"/>
      <c r="I58" s="191"/>
      <c r="J58" s="168"/>
      <c r="K58" s="168"/>
    </row>
    <row r="59" spans="1:11" ht="15" customHeight="1">
      <c r="A59" s="217"/>
      <c r="B59" s="168"/>
      <c r="C59" s="191"/>
      <c r="D59" s="191"/>
      <c r="E59" s="191"/>
      <c r="F59" s="191"/>
      <c r="G59" s="191"/>
      <c r="H59" s="191"/>
      <c r="I59" s="191"/>
      <c r="J59" s="168"/>
      <c r="K59" s="168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C15" sqref="C15"/>
    </sheetView>
  </sheetViews>
  <sheetFormatPr baseColWidth="10" defaultColWidth="11.42578125" defaultRowHeight="12.75"/>
  <cols>
    <col min="1" max="1" width="58.28515625" style="193" customWidth="1"/>
    <col min="2" max="12" width="15.7109375" style="192" customWidth="1"/>
    <col min="13" max="256" width="11.42578125" style="192"/>
    <col min="257" max="257" width="58.28515625" style="192" customWidth="1"/>
    <col min="258" max="268" width="15.7109375" style="192" customWidth="1"/>
    <col min="269" max="512" width="11.42578125" style="192"/>
    <col min="513" max="513" width="58.28515625" style="192" customWidth="1"/>
    <col min="514" max="524" width="15.7109375" style="192" customWidth="1"/>
    <col min="525" max="768" width="11.42578125" style="192"/>
    <col min="769" max="769" width="58.28515625" style="192" customWidth="1"/>
    <col min="770" max="780" width="15.7109375" style="192" customWidth="1"/>
    <col min="781" max="1024" width="11.42578125" style="192"/>
    <col min="1025" max="1025" width="58.28515625" style="192" customWidth="1"/>
    <col min="1026" max="1036" width="15.7109375" style="192" customWidth="1"/>
    <col min="1037" max="1280" width="11.42578125" style="192"/>
    <col min="1281" max="1281" width="58.28515625" style="192" customWidth="1"/>
    <col min="1282" max="1292" width="15.7109375" style="192" customWidth="1"/>
    <col min="1293" max="1536" width="11.42578125" style="192"/>
    <col min="1537" max="1537" width="58.28515625" style="192" customWidth="1"/>
    <col min="1538" max="1548" width="15.7109375" style="192" customWidth="1"/>
    <col min="1549" max="1792" width="11.42578125" style="192"/>
    <col min="1793" max="1793" width="58.28515625" style="192" customWidth="1"/>
    <col min="1794" max="1804" width="15.7109375" style="192" customWidth="1"/>
    <col min="1805" max="2048" width="11.42578125" style="192"/>
    <col min="2049" max="2049" width="58.28515625" style="192" customWidth="1"/>
    <col min="2050" max="2060" width="15.7109375" style="192" customWidth="1"/>
    <col min="2061" max="2304" width="11.42578125" style="192"/>
    <col min="2305" max="2305" width="58.28515625" style="192" customWidth="1"/>
    <col min="2306" max="2316" width="15.7109375" style="192" customWidth="1"/>
    <col min="2317" max="2560" width="11.42578125" style="192"/>
    <col min="2561" max="2561" width="58.28515625" style="192" customWidth="1"/>
    <col min="2562" max="2572" width="15.7109375" style="192" customWidth="1"/>
    <col min="2573" max="2816" width="11.42578125" style="192"/>
    <col min="2817" max="2817" width="58.28515625" style="192" customWidth="1"/>
    <col min="2818" max="2828" width="15.7109375" style="192" customWidth="1"/>
    <col min="2829" max="3072" width="11.42578125" style="192"/>
    <col min="3073" max="3073" width="58.28515625" style="192" customWidth="1"/>
    <col min="3074" max="3084" width="15.7109375" style="192" customWidth="1"/>
    <col min="3085" max="3328" width="11.42578125" style="192"/>
    <col min="3329" max="3329" width="58.28515625" style="192" customWidth="1"/>
    <col min="3330" max="3340" width="15.7109375" style="192" customWidth="1"/>
    <col min="3341" max="3584" width="11.42578125" style="192"/>
    <col min="3585" max="3585" width="58.28515625" style="192" customWidth="1"/>
    <col min="3586" max="3596" width="15.7109375" style="192" customWidth="1"/>
    <col min="3597" max="3840" width="11.42578125" style="192"/>
    <col min="3841" max="3841" width="58.28515625" style="192" customWidth="1"/>
    <col min="3842" max="3852" width="15.7109375" style="192" customWidth="1"/>
    <col min="3853" max="4096" width="11.42578125" style="192"/>
    <col min="4097" max="4097" width="58.28515625" style="192" customWidth="1"/>
    <col min="4098" max="4108" width="15.7109375" style="192" customWidth="1"/>
    <col min="4109" max="4352" width="11.42578125" style="192"/>
    <col min="4353" max="4353" width="58.28515625" style="192" customWidth="1"/>
    <col min="4354" max="4364" width="15.7109375" style="192" customWidth="1"/>
    <col min="4365" max="4608" width="11.42578125" style="192"/>
    <col min="4609" max="4609" width="58.28515625" style="192" customWidth="1"/>
    <col min="4610" max="4620" width="15.7109375" style="192" customWidth="1"/>
    <col min="4621" max="4864" width="11.42578125" style="192"/>
    <col min="4865" max="4865" width="58.28515625" style="192" customWidth="1"/>
    <col min="4866" max="4876" width="15.7109375" style="192" customWidth="1"/>
    <col min="4877" max="5120" width="11.42578125" style="192"/>
    <col min="5121" max="5121" width="58.28515625" style="192" customWidth="1"/>
    <col min="5122" max="5132" width="15.7109375" style="192" customWidth="1"/>
    <col min="5133" max="5376" width="11.42578125" style="192"/>
    <col min="5377" max="5377" width="58.28515625" style="192" customWidth="1"/>
    <col min="5378" max="5388" width="15.7109375" style="192" customWidth="1"/>
    <col min="5389" max="5632" width="11.42578125" style="192"/>
    <col min="5633" max="5633" width="58.28515625" style="192" customWidth="1"/>
    <col min="5634" max="5644" width="15.7109375" style="192" customWidth="1"/>
    <col min="5645" max="5888" width="11.42578125" style="192"/>
    <col min="5889" max="5889" width="58.28515625" style="192" customWidth="1"/>
    <col min="5890" max="5900" width="15.7109375" style="192" customWidth="1"/>
    <col min="5901" max="6144" width="11.42578125" style="192"/>
    <col min="6145" max="6145" width="58.28515625" style="192" customWidth="1"/>
    <col min="6146" max="6156" width="15.7109375" style="192" customWidth="1"/>
    <col min="6157" max="6400" width="11.42578125" style="192"/>
    <col min="6401" max="6401" width="58.28515625" style="192" customWidth="1"/>
    <col min="6402" max="6412" width="15.7109375" style="192" customWidth="1"/>
    <col min="6413" max="6656" width="11.42578125" style="192"/>
    <col min="6657" max="6657" width="58.28515625" style="192" customWidth="1"/>
    <col min="6658" max="6668" width="15.7109375" style="192" customWidth="1"/>
    <col min="6669" max="6912" width="11.42578125" style="192"/>
    <col min="6913" max="6913" width="58.28515625" style="192" customWidth="1"/>
    <col min="6914" max="6924" width="15.7109375" style="192" customWidth="1"/>
    <col min="6925" max="7168" width="11.42578125" style="192"/>
    <col min="7169" max="7169" width="58.28515625" style="192" customWidth="1"/>
    <col min="7170" max="7180" width="15.7109375" style="192" customWidth="1"/>
    <col min="7181" max="7424" width="11.42578125" style="192"/>
    <col min="7425" max="7425" width="58.28515625" style="192" customWidth="1"/>
    <col min="7426" max="7436" width="15.7109375" style="192" customWidth="1"/>
    <col min="7437" max="7680" width="11.42578125" style="192"/>
    <col min="7681" max="7681" width="58.28515625" style="192" customWidth="1"/>
    <col min="7682" max="7692" width="15.7109375" style="192" customWidth="1"/>
    <col min="7693" max="7936" width="11.42578125" style="192"/>
    <col min="7937" max="7937" width="58.28515625" style="192" customWidth="1"/>
    <col min="7938" max="7948" width="15.7109375" style="192" customWidth="1"/>
    <col min="7949" max="8192" width="11.42578125" style="192"/>
    <col min="8193" max="8193" width="58.28515625" style="192" customWidth="1"/>
    <col min="8194" max="8204" width="15.7109375" style="192" customWidth="1"/>
    <col min="8205" max="8448" width="11.42578125" style="192"/>
    <col min="8449" max="8449" width="58.28515625" style="192" customWidth="1"/>
    <col min="8450" max="8460" width="15.7109375" style="192" customWidth="1"/>
    <col min="8461" max="8704" width="11.42578125" style="192"/>
    <col min="8705" max="8705" width="58.28515625" style="192" customWidth="1"/>
    <col min="8706" max="8716" width="15.7109375" style="192" customWidth="1"/>
    <col min="8717" max="8960" width="11.42578125" style="192"/>
    <col min="8961" max="8961" width="58.28515625" style="192" customWidth="1"/>
    <col min="8962" max="8972" width="15.7109375" style="192" customWidth="1"/>
    <col min="8973" max="9216" width="11.42578125" style="192"/>
    <col min="9217" max="9217" width="58.28515625" style="192" customWidth="1"/>
    <col min="9218" max="9228" width="15.7109375" style="192" customWidth="1"/>
    <col min="9229" max="9472" width="11.42578125" style="192"/>
    <col min="9473" max="9473" width="58.28515625" style="192" customWidth="1"/>
    <col min="9474" max="9484" width="15.7109375" style="192" customWidth="1"/>
    <col min="9485" max="9728" width="11.42578125" style="192"/>
    <col min="9729" max="9729" width="58.28515625" style="192" customWidth="1"/>
    <col min="9730" max="9740" width="15.7109375" style="192" customWidth="1"/>
    <col min="9741" max="9984" width="11.42578125" style="192"/>
    <col min="9985" max="9985" width="58.28515625" style="192" customWidth="1"/>
    <col min="9986" max="9996" width="15.7109375" style="192" customWidth="1"/>
    <col min="9997" max="10240" width="11.42578125" style="192"/>
    <col min="10241" max="10241" width="58.28515625" style="192" customWidth="1"/>
    <col min="10242" max="10252" width="15.7109375" style="192" customWidth="1"/>
    <col min="10253" max="10496" width="11.42578125" style="192"/>
    <col min="10497" max="10497" width="58.28515625" style="192" customWidth="1"/>
    <col min="10498" max="10508" width="15.7109375" style="192" customWidth="1"/>
    <col min="10509" max="10752" width="11.42578125" style="192"/>
    <col min="10753" max="10753" width="58.28515625" style="192" customWidth="1"/>
    <col min="10754" max="10764" width="15.7109375" style="192" customWidth="1"/>
    <col min="10765" max="11008" width="11.42578125" style="192"/>
    <col min="11009" max="11009" width="58.28515625" style="192" customWidth="1"/>
    <col min="11010" max="11020" width="15.7109375" style="192" customWidth="1"/>
    <col min="11021" max="11264" width="11.42578125" style="192"/>
    <col min="11265" max="11265" width="58.28515625" style="192" customWidth="1"/>
    <col min="11266" max="11276" width="15.7109375" style="192" customWidth="1"/>
    <col min="11277" max="11520" width="11.42578125" style="192"/>
    <col min="11521" max="11521" width="58.28515625" style="192" customWidth="1"/>
    <col min="11522" max="11532" width="15.7109375" style="192" customWidth="1"/>
    <col min="11533" max="11776" width="11.42578125" style="192"/>
    <col min="11777" max="11777" width="58.28515625" style="192" customWidth="1"/>
    <col min="11778" max="11788" width="15.7109375" style="192" customWidth="1"/>
    <col min="11789" max="12032" width="11.42578125" style="192"/>
    <col min="12033" max="12033" width="58.28515625" style="192" customWidth="1"/>
    <col min="12034" max="12044" width="15.7109375" style="192" customWidth="1"/>
    <col min="12045" max="12288" width="11.42578125" style="192"/>
    <col min="12289" max="12289" width="58.28515625" style="192" customWidth="1"/>
    <col min="12290" max="12300" width="15.7109375" style="192" customWidth="1"/>
    <col min="12301" max="12544" width="11.42578125" style="192"/>
    <col min="12545" max="12545" width="58.28515625" style="192" customWidth="1"/>
    <col min="12546" max="12556" width="15.7109375" style="192" customWidth="1"/>
    <col min="12557" max="12800" width="11.42578125" style="192"/>
    <col min="12801" max="12801" width="58.28515625" style="192" customWidth="1"/>
    <col min="12802" max="12812" width="15.7109375" style="192" customWidth="1"/>
    <col min="12813" max="13056" width="11.42578125" style="192"/>
    <col min="13057" max="13057" width="58.28515625" style="192" customWidth="1"/>
    <col min="13058" max="13068" width="15.7109375" style="192" customWidth="1"/>
    <col min="13069" max="13312" width="11.42578125" style="192"/>
    <col min="13313" max="13313" width="58.28515625" style="192" customWidth="1"/>
    <col min="13314" max="13324" width="15.7109375" style="192" customWidth="1"/>
    <col min="13325" max="13568" width="11.42578125" style="192"/>
    <col min="13569" max="13569" width="58.28515625" style="192" customWidth="1"/>
    <col min="13570" max="13580" width="15.7109375" style="192" customWidth="1"/>
    <col min="13581" max="13824" width="11.42578125" style="192"/>
    <col min="13825" max="13825" width="58.28515625" style="192" customWidth="1"/>
    <col min="13826" max="13836" width="15.7109375" style="192" customWidth="1"/>
    <col min="13837" max="14080" width="11.42578125" style="192"/>
    <col min="14081" max="14081" width="58.28515625" style="192" customWidth="1"/>
    <col min="14082" max="14092" width="15.7109375" style="192" customWidth="1"/>
    <col min="14093" max="14336" width="11.42578125" style="192"/>
    <col min="14337" max="14337" width="58.28515625" style="192" customWidth="1"/>
    <col min="14338" max="14348" width="15.7109375" style="192" customWidth="1"/>
    <col min="14349" max="14592" width="11.42578125" style="192"/>
    <col min="14593" max="14593" width="58.28515625" style="192" customWidth="1"/>
    <col min="14594" max="14604" width="15.7109375" style="192" customWidth="1"/>
    <col min="14605" max="14848" width="11.42578125" style="192"/>
    <col min="14849" max="14849" width="58.28515625" style="192" customWidth="1"/>
    <col min="14850" max="14860" width="15.7109375" style="192" customWidth="1"/>
    <col min="14861" max="15104" width="11.42578125" style="192"/>
    <col min="15105" max="15105" width="58.28515625" style="192" customWidth="1"/>
    <col min="15106" max="15116" width="15.7109375" style="192" customWidth="1"/>
    <col min="15117" max="15360" width="11.42578125" style="192"/>
    <col min="15361" max="15361" width="58.28515625" style="192" customWidth="1"/>
    <col min="15362" max="15372" width="15.7109375" style="192" customWidth="1"/>
    <col min="15373" max="15616" width="11.42578125" style="192"/>
    <col min="15617" max="15617" width="58.28515625" style="192" customWidth="1"/>
    <col min="15618" max="15628" width="15.7109375" style="192" customWidth="1"/>
    <col min="15629" max="15872" width="11.42578125" style="192"/>
    <col min="15873" max="15873" width="58.28515625" style="192" customWidth="1"/>
    <col min="15874" max="15884" width="15.7109375" style="192" customWidth="1"/>
    <col min="15885" max="16128" width="11.42578125" style="192"/>
    <col min="16129" max="16129" width="58.28515625" style="192" customWidth="1"/>
    <col min="16130" max="16140" width="15.7109375" style="192" customWidth="1"/>
    <col min="16141" max="16384" width="11.42578125" style="192"/>
  </cols>
  <sheetData>
    <row r="1" spans="1:12" s="169" customFormat="1" ht="30" customHeight="1">
      <c r="A1" s="585" t="s">
        <v>133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585"/>
    </row>
    <row r="2" spans="1:12" s="169" customFormat="1" ht="15" customHeight="1">
      <c r="A2" s="586" t="s">
        <v>604</v>
      </c>
      <c r="B2" s="586"/>
      <c r="C2" s="586"/>
      <c r="D2" s="586"/>
      <c r="E2" s="586"/>
      <c r="F2" s="586"/>
      <c r="G2" s="586"/>
      <c r="H2" s="586"/>
      <c r="I2" s="586"/>
      <c r="J2" s="586"/>
      <c r="K2" s="586"/>
      <c r="L2" s="586"/>
    </row>
    <row r="3" spans="1:12" s="169" customFormat="1" ht="15" customHeight="1">
      <c r="A3" s="558" t="s">
        <v>1139</v>
      </c>
      <c r="B3" s="558"/>
      <c r="C3" s="558"/>
      <c r="D3" s="558"/>
      <c r="E3" s="558"/>
      <c r="F3" s="558"/>
      <c r="G3" s="558"/>
      <c r="H3" s="558"/>
      <c r="I3" s="558"/>
      <c r="J3" s="558"/>
      <c r="K3" s="558"/>
      <c r="L3" s="558"/>
    </row>
    <row r="4" spans="1:12" s="170" customFormat="1" ht="30" customHeight="1">
      <c r="A4" s="587" t="s">
        <v>51</v>
      </c>
      <c r="B4" s="587"/>
      <c r="C4" s="587"/>
      <c r="D4" s="587"/>
      <c r="E4" s="587"/>
      <c r="F4" s="587"/>
      <c r="G4" s="587"/>
      <c r="H4" s="587"/>
      <c r="I4" s="587"/>
      <c r="J4" s="587"/>
      <c r="K4" s="587"/>
      <c r="L4" s="587"/>
    </row>
    <row r="5" spans="1:12" ht="15" customHeight="1">
      <c r="A5" s="194"/>
      <c r="B5" s="168"/>
      <c r="C5" s="191"/>
      <c r="D5" s="191"/>
      <c r="E5" s="191"/>
      <c r="F5" s="191"/>
      <c r="G5" s="191"/>
      <c r="H5" s="191"/>
      <c r="I5" s="191"/>
      <c r="J5" s="191"/>
      <c r="K5" s="168"/>
      <c r="L5" s="218"/>
    </row>
    <row r="6" spans="1:12" ht="30" customHeight="1">
      <c r="A6" s="195" t="s">
        <v>666</v>
      </c>
      <c r="B6" s="196" t="s">
        <v>134</v>
      </c>
      <c r="C6" s="196" t="s">
        <v>135</v>
      </c>
      <c r="D6" s="196" t="s">
        <v>136</v>
      </c>
      <c r="E6" s="196" t="s">
        <v>137</v>
      </c>
      <c r="F6" s="196" t="s">
        <v>138</v>
      </c>
      <c r="G6" s="196" t="s">
        <v>139</v>
      </c>
      <c r="H6" s="196" t="s">
        <v>140</v>
      </c>
      <c r="I6" s="196" t="s">
        <v>141</v>
      </c>
      <c r="J6" s="196" t="s">
        <v>280</v>
      </c>
      <c r="K6" s="197" t="s">
        <v>669</v>
      </c>
      <c r="L6" s="198" t="s">
        <v>66</v>
      </c>
    </row>
    <row r="7" spans="1:12" s="201" customFormat="1" ht="15" customHeight="1">
      <c r="A7" s="228" t="s">
        <v>607</v>
      </c>
      <c r="B7" s="191">
        <v>0</v>
      </c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  <c r="I7" s="191">
        <v>0</v>
      </c>
      <c r="J7" s="191">
        <v>0</v>
      </c>
      <c r="K7" s="191">
        <v>0</v>
      </c>
      <c r="L7" s="200">
        <v>0</v>
      </c>
    </row>
    <row r="8" spans="1:12" s="201" customFormat="1" ht="15" customHeight="1">
      <c r="A8" s="228" t="s">
        <v>608</v>
      </c>
      <c r="B8" s="191">
        <v>0</v>
      </c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  <c r="I8" s="191">
        <v>0</v>
      </c>
      <c r="J8" s="191">
        <v>0</v>
      </c>
      <c r="K8" s="191">
        <v>0</v>
      </c>
      <c r="L8" s="200">
        <v>0</v>
      </c>
    </row>
    <row r="9" spans="1:12" s="201" customFormat="1" ht="15" customHeight="1">
      <c r="A9" s="228" t="s">
        <v>609</v>
      </c>
      <c r="B9" s="191">
        <v>7332.7022999999999</v>
      </c>
      <c r="C9" s="191">
        <v>0</v>
      </c>
      <c r="D9" s="191">
        <v>0</v>
      </c>
      <c r="E9" s="191">
        <v>0</v>
      </c>
      <c r="F9" s="191">
        <v>0</v>
      </c>
      <c r="G9" s="191">
        <v>0</v>
      </c>
      <c r="H9" s="191">
        <v>0</v>
      </c>
      <c r="I9" s="191">
        <v>0</v>
      </c>
      <c r="J9" s="191">
        <v>0</v>
      </c>
      <c r="K9" s="191">
        <v>7332.7022999999999</v>
      </c>
      <c r="L9" s="200">
        <v>9.2047385485440156E-4</v>
      </c>
    </row>
    <row r="10" spans="1:12" s="201" customFormat="1" ht="15" customHeight="1">
      <c r="A10" s="228" t="s">
        <v>610</v>
      </c>
      <c r="B10" s="191">
        <v>41971.482469999995</v>
      </c>
      <c r="C10" s="191">
        <v>0</v>
      </c>
      <c r="D10" s="191">
        <v>11600.96074</v>
      </c>
      <c r="E10" s="191">
        <v>0</v>
      </c>
      <c r="F10" s="191">
        <v>0</v>
      </c>
      <c r="G10" s="191">
        <v>0</v>
      </c>
      <c r="H10" s="191">
        <v>0</v>
      </c>
      <c r="I10" s="191">
        <v>0</v>
      </c>
      <c r="J10" s="191">
        <v>0</v>
      </c>
      <c r="K10" s="191">
        <v>53572.443209999998</v>
      </c>
      <c r="L10" s="200">
        <v>6.7249468610606506E-3</v>
      </c>
    </row>
    <row r="11" spans="1:12" s="201" customFormat="1" ht="15" customHeight="1">
      <c r="A11" s="228" t="s">
        <v>611</v>
      </c>
      <c r="B11" s="191">
        <v>39034.802960000001</v>
      </c>
      <c r="C11" s="191">
        <v>0</v>
      </c>
      <c r="D11" s="191">
        <v>23181.37443</v>
      </c>
      <c r="E11" s="191">
        <v>3424.6691499999997</v>
      </c>
      <c r="F11" s="191">
        <v>0</v>
      </c>
      <c r="G11" s="191">
        <v>840</v>
      </c>
      <c r="H11" s="191">
        <v>0</v>
      </c>
      <c r="I11" s="191">
        <v>6312.3458300000002</v>
      </c>
      <c r="J11" s="191">
        <v>37.856019999999994</v>
      </c>
      <c r="K11" s="191">
        <v>72831.048390000011</v>
      </c>
      <c r="L11" s="200">
        <v>9.142478873665821E-3</v>
      </c>
    </row>
    <row r="12" spans="1:12" s="201" customFormat="1" ht="15" customHeight="1">
      <c r="A12" s="228" t="s">
        <v>612</v>
      </c>
      <c r="B12" s="191">
        <v>44382.894119999997</v>
      </c>
      <c r="C12" s="191">
        <v>3821.4229599999999</v>
      </c>
      <c r="D12" s="191">
        <v>84400.099979999999</v>
      </c>
      <c r="E12" s="191">
        <v>5435.9314299999996</v>
      </c>
      <c r="F12" s="191">
        <v>0</v>
      </c>
      <c r="G12" s="191">
        <v>6757.7678900000001</v>
      </c>
      <c r="H12" s="191">
        <v>0</v>
      </c>
      <c r="I12" s="191">
        <v>38318.040840000001</v>
      </c>
      <c r="J12" s="191">
        <v>349.91854000000001</v>
      </c>
      <c r="K12" s="191">
        <v>183466.07576000001</v>
      </c>
      <c r="L12" s="200">
        <v>2.3030489863173211E-2</v>
      </c>
    </row>
    <row r="13" spans="1:12" s="201" customFormat="1" ht="15" customHeight="1">
      <c r="A13" s="228" t="s">
        <v>613</v>
      </c>
      <c r="B13" s="191">
        <v>34579.317090000004</v>
      </c>
      <c r="C13" s="191">
        <v>87943.00563</v>
      </c>
      <c r="D13" s="191">
        <v>131561.93153</v>
      </c>
      <c r="E13" s="191">
        <v>5357.6064999999999</v>
      </c>
      <c r="F13" s="191">
        <v>1218.46768</v>
      </c>
      <c r="G13" s="191">
        <v>5489.8324400000001</v>
      </c>
      <c r="H13" s="191">
        <v>0</v>
      </c>
      <c r="I13" s="191">
        <v>33496.808969999998</v>
      </c>
      <c r="J13" s="191">
        <v>29443.28512</v>
      </c>
      <c r="K13" s="191">
        <v>329090.25496000005</v>
      </c>
      <c r="L13" s="200">
        <v>4.1310687818057079E-2</v>
      </c>
    </row>
    <row r="14" spans="1:12" s="201" customFormat="1" ht="15" customHeight="1">
      <c r="A14" s="228" t="s">
        <v>614</v>
      </c>
      <c r="B14" s="191">
        <v>23686.504670000002</v>
      </c>
      <c r="C14" s="191">
        <v>224085.80828</v>
      </c>
      <c r="D14" s="191">
        <v>113808.42096999999</v>
      </c>
      <c r="E14" s="191">
        <v>6234.3356399999993</v>
      </c>
      <c r="F14" s="191">
        <v>10638.125890000001</v>
      </c>
      <c r="G14" s="191">
        <v>5019.0916299999999</v>
      </c>
      <c r="H14" s="191">
        <v>146.34357</v>
      </c>
      <c r="I14" s="191">
        <v>109210.67192000001</v>
      </c>
      <c r="J14" s="191">
        <v>20478.452929999999</v>
      </c>
      <c r="K14" s="191">
        <v>513307.75549999997</v>
      </c>
      <c r="L14" s="200">
        <v>6.4435504006721461E-2</v>
      </c>
    </row>
    <row r="15" spans="1:12" s="201" customFormat="1" ht="15" customHeight="1">
      <c r="A15" s="228" t="s">
        <v>615</v>
      </c>
      <c r="B15" s="191">
        <v>43564.435250000002</v>
      </c>
      <c r="C15" s="191">
        <v>383090.72138</v>
      </c>
      <c r="D15" s="191">
        <v>114873.19972</v>
      </c>
      <c r="E15" s="191">
        <v>3920.8453</v>
      </c>
      <c r="F15" s="191">
        <v>18197.47712</v>
      </c>
      <c r="G15" s="191">
        <v>14616.628409999999</v>
      </c>
      <c r="H15" s="191">
        <v>702.38586999999995</v>
      </c>
      <c r="I15" s="191">
        <v>129678.83148000001</v>
      </c>
      <c r="J15" s="191">
        <v>11827.344140000001</v>
      </c>
      <c r="K15" s="191">
        <v>720471.86867000023</v>
      </c>
      <c r="L15" s="200">
        <v>9.0440807649975002E-2</v>
      </c>
    </row>
    <row r="16" spans="1:12" s="201" customFormat="1" ht="15" customHeight="1">
      <c r="A16" s="228" t="s">
        <v>616</v>
      </c>
      <c r="B16" s="191">
        <v>68329.593439999997</v>
      </c>
      <c r="C16" s="191">
        <v>575222.27613000001</v>
      </c>
      <c r="D16" s="191">
        <v>257434.58674999999</v>
      </c>
      <c r="E16" s="191">
        <v>6465.6622200000002</v>
      </c>
      <c r="F16" s="191">
        <v>59224.43662</v>
      </c>
      <c r="G16" s="191">
        <v>47033.801740000003</v>
      </c>
      <c r="H16" s="191">
        <v>2066.4465399999999</v>
      </c>
      <c r="I16" s="191">
        <v>220898.27609</v>
      </c>
      <c r="J16" s="191">
        <v>29410.217190000003</v>
      </c>
      <c r="K16" s="191">
        <v>1266085.2967200002</v>
      </c>
      <c r="L16" s="200">
        <v>0.15893164156498452</v>
      </c>
    </row>
    <row r="17" spans="1:12" s="201" customFormat="1" ht="15" customHeight="1">
      <c r="A17" s="228" t="s">
        <v>617</v>
      </c>
      <c r="B17" s="191">
        <v>203389.25746000002</v>
      </c>
      <c r="C17" s="191">
        <v>979597.03655999992</v>
      </c>
      <c r="D17" s="191">
        <v>369270.02220000001</v>
      </c>
      <c r="E17" s="191">
        <v>13093.8788</v>
      </c>
      <c r="F17" s="191">
        <v>272588.46487999998</v>
      </c>
      <c r="G17" s="191">
        <v>143413.13658000002</v>
      </c>
      <c r="H17" s="191">
        <v>6769.3265499999998</v>
      </c>
      <c r="I17" s="191">
        <v>332621.78204000002</v>
      </c>
      <c r="J17" s="191">
        <v>98658.118109999996</v>
      </c>
      <c r="K17" s="191">
        <v>2419401.02318</v>
      </c>
      <c r="L17" s="200">
        <v>0.30370732304858172</v>
      </c>
    </row>
    <row r="18" spans="1:12" s="201" customFormat="1" ht="15" customHeight="1">
      <c r="A18" s="228" t="s">
        <v>618</v>
      </c>
      <c r="B18" s="191">
        <v>318210.78493999998</v>
      </c>
      <c r="C18" s="191">
        <v>578724.11864</v>
      </c>
      <c r="D18" s="191">
        <v>614694.39226999995</v>
      </c>
      <c r="E18" s="191">
        <v>14225.75798</v>
      </c>
      <c r="F18" s="191">
        <v>87871.696420000007</v>
      </c>
      <c r="G18" s="191">
        <v>235242.29337</v>
      </c>
      <c r="H18" s="191">
        <v>17425.042739999997</v>
      </c>
      <c r="I18" s="191">
        <v>248120.47794000001</v>
      </c>
      <c r="J18" s="191">
        <v>156110.08524000001</v>
      </c>
      <c r="K18" s="191">
        <v>2270624.6495399997</v>
      </c>
      <c r="L18" s="200">
        <v>0.28503143023950506</v>
      </c>
    </row>
    <row r="19" spans="1:12" s="201" customFormat="1" ht="15" customHeight="1">
      <c r="A19" s="228" t="s">
        <v>619</v>
      </c>
      <c r="B19" s="191">
        <v>8788.4919000000009</v>
      </c>
      <c r="C19" s="191">
        <v>24215.811399999999</v>
      </c>
      <c r="D19" s="191">
        <v>34444.971010000001</v>
      </c>
      <c r="E19" s="191">
        <v>431.57544999999999</v>
      </c>
      <c r="F19" s="191">
        <v>580.90768999999989</v>
      </c>
      <c r="G19" s="191">
        <v>12502.38567</v>
      </c>
      <c r="H19" s="191">
        <v>1920.5714399999999</v>
      </c>
      <c r="I19" s="191">
        <v>7756.59782</v>
      </c>
      <c r="J19" s="191">
        <v>9556.4474800000007</v>
      </c>
      <c r="K19" s="191">
        <v>100197.75986000001</v>
      </c>
      <c r="L19" s="200">
        <v>1.2577821175981716E-2</v>
      </c>
    </row>
    <row r="20" spans="1:12" s="201" customFormat="1" ht="15" customHeight="1">
      <c r="A20" s="228" t="s">
        <v>620</v>
      </c>
      <c r="B20" s="191">
        <v>3129.6280400000001</v>
      </c>
      <c r="C20" s="191">
        <v>6287.8076799999999</v>
      </c>
      <c r="D20" s="191">
        <v>10625.06373</v>
      </c>
      <c r="E20" s="191">
        <v>95.172629999999998</v>
      </c>
      <c r="F20" s="191">
        <v>28.454969999999999</v>
      </c>
      <c r="G20" s="191">
        <v>3344.9295499999998</v>
      </c>
      <c r="H20" s="191">
        <v>720.08278000000007</v>
      </c>
      <c r="I20" s="191">
        <v>3169.8930099999998</v>
      </c>
      <c r="J20" s="191">
        <v>2443.5953599999998</v>
      </c>
      <c r="K20" s="191">
        <v>29844.62775</v>
      </c>
      <c r="L20" s="200">
        <v>3.7463950434394626E-3</v>
      </c>
    </row>
    <row r="21" spans="1:12" s="330" customFormat="1" ht="15" customHeight="1">
      <c r="A21" s="232" t="s">
        <v>501</v>
      </c>
      <c r="B21" s="244">
        <v>836399.89463999995</v>
      </c>
      <c r="C21" s="244">
        <v>2862988.0086600003</v>
      </c>
      <c r="D21" s="244">
        <v>1765895.02333</v>
      </c>
      <c r="E21" s="244">
        <v>58685.435099999995</v>
      </c>
      <c r="F21" s="244">
        <v>450348.03127000004</v>
      </c>
      <c r="G21" s="244">
        <v>474259.86728000001</v>
      </c>
      <c r="H21" s="244">
        <v>29750.199489999995</v>
      </c>
      <c r="I21" s="244">
        <v>1129583.7259399998</v>
      </c>
      <c r="J21" s="244">
        <v>358315.32012999995</v>
      </c>
      <c r="K21" s="244">
        <v>7966225.5058399998</v>
      </c>
      <c r="L21" s="268">
        <v>1</v>
      </c>
    </row>
    <row r="22" spans="1:12" s="320" customFormat="1" ht="15" customHeight="1">
      <c r="A22" s="369" t="s">
        <v>579</v>
      </c>
      <c r="B22" s="265">
        <v>0.10499324856255192</v>
      </c>
      <c r="C22" s="265">
        <v>0.35939078131307711</v>
      </c>
      <c r="D22" s="265">
        <v>0.22167273849270663</v>
      </c>
      <c r="E22" s="265">
        <v>7.3667805483259288E-3</v>
      </c>
      <c r="F22" s="265">
        <v>5.6532172098298264E-2</v>
      </c>
      <c r="G22" s="265">
        <v>5.9533824008913945E-2</v>
      </c>
      <c r="H22" s="265">
        <v>3.7345414673725058E-3</v>
      </c>
      <c r="I22" s="265">
        <v>0.14179660431554539</v>
      </c>
      <c r="J22" s="265">
        <v>4.4979309193208354E-2</v>
      </c>
      <c r="K22" s="265">
        <v>1</v>
      </c>
      <c r="L22" s="265"/>
    </row>
    <row r="23" spans="1:12" ht="30" customHeight="1">
      <c r="A23" s="368" t="s">
        <v>621</v>
      </c>
      <c r="B23" s="197" t="s">
        <v>134</v>
      </c>
      <c r="C23" s="197" t="s">
        <v>135</v>
      </c>
      <c r="D23" s="197" t="s">
        <v>136</v>
      </c>
      <c r="E23" s="197" t="s">
        <v>137</v>
      </c>
      <c r="F23" s="197" t="s">
        <v>138</v>
      </c>
      <c r="G23" s="197" t="s">
        <v>139</v>
      </c>
      <c r="H23" s="197" t="s">
        <v>140</v>
      </c>
      <c r="I23" s="197" t="s">
        <v>141</v>
      </c>
      <c r="J23" s="197" t="s">
        <v>280</v>
      </c>
      <c r="K23" s="197" t="s">
        <v>669</v>
      </c>
      <c r="L23" s="198" t="s">
        <v>66</v>
      </c>
    </row>
    <row r="24" spans="1:12" s="201" customFormat="1" ht="15" customHeight="1">
      <c r="A24" s="228" t="s">
        <v>607</v>
      </c>
      <c r="B24" s="191">
        <v>0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200">
        <v>0</v>
      </c>
    </row>
    <row r="25" spans="1:12" s="201" customFormat="1" ht="15" customHeight="1">
      <c r="A25" s="228" t="s">
        <v>608</v>
      </c>
      <c r="B25" s="191">
        <v>0</v>
      </c>
      <c r="C25" s="191">
        <v>0</v>
      </c>
      <c r="D25" s="191">
        <v>0</v>
      </c>
      <c r="E25" s="191">
        <v>0</v>
      </c>
      <c r="F25" s="191">
        <v>0</v>
      </c>
      <c r="G25" s="191">
        <v>0</v>
      </c>
      <c r="H25" s="191">
        <v>0</v>
      </c>
      <c r="I25" s="191">
        <v>0</v>
      </c>
      <c r="J25" s="191">
        <v>0</v>
      </c>
      <c r="K25" s="191">
        <v>0</v>
      </c>
      <c r="L25" s="200">
        <v>0</v>
      </c>
    </row>
    <row r="26" spans="1:12" s="201" customFormat="1" ht="15" customHeight="1">
      <c r="A26" s="228" t="s">
        <v>609</v>
      </c>
      <c r="B26" s="191">
        <v>2</v>
      </c>
      <c r="C26" s="191">
        <v>0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2</v>
      </c>
      <c r="L26" s="200">
        <v>7.8013465124080415E-6</v>
      </c>
    </row>
    <row r="27" spans="1:12" s="201" customFormat="1" ht="15" customHeight="1">
      <c r="A27" s="228" t="s">
        <v>610</v>
      </c>
      <c r="B27" s="191">
        <v>23</v>
      </c>
      <c r="C27" s="191">
        <v>0</v>
      </c>
      <c r="D27" s="191">
        <v>6</v>
      </c>
      <c r="E27" s="191">
        <v>0</v>
      </c>
      <c r="F27" s="191">
        <v>0</v>
      </c>
      <c r="G27" s="191">
        <v>0</v>
      </c>
      <c r="H27" s="191">
        <v>0</v>
      </c>
      <c r="I27" s="191">
        <v>0</v>
      </c>
      <c r="J27" s="191">
        <v>0</v>
      </c>
      <c r="K27" s="191">
        <v>29</v>
      </c>
      <c r="L27" s="200">
        <v>1.1311952442991661E-4</v>
      </c>
    </row>
    <row r="28" spans="1:12" s="201" customFormat="1" ht="15" customHeight="1">
      <c r="A28" s="228" t="s">
        <v>611</v>
      </c>
      <c r="B28" s="191">
        <v>43</v>
      </c>
      <c r="C28" s="191">
        <v>0</v>
      </c>
      <c r="D28" s="191">
        <v>25</v>
      </c>
      <c r="E28" s="191">
        <v>4</v>
      </c>
      <c r="F28" s="191">
        <v>0</v>
      </c>
      <c r="G28" s="191">
        <v>1</v>
      </c>
      <c r="H28" s="191">
        <v>0</v>
      </c>
      <c r="I28" s="191">
        <v>7</v>
      </c>
      <c r="J28" s="191">
        <v>1</v>
      </c>
      <c r="K28" s="191">
        <v>81</v>
      </c>
      <c r="L28" s="200">
        <v>3.159545337525257E-4</v>
      </c>
    </row>
    <row r="29" spans="1:12" s="201" customFormat="1" ht="15" customHeight="1">
      <c r="A29" s="228" t="s">
        <v>612</v>
      </c>
      <c r="B29" s="191">
        <v>99</v>
      </c>
      <c r="C29" s="191">
        <v>11</v>
      </c>
      <c r="D29" s="191">
        <v>189</v>
      </c>
      <c r="E29" s="191">
        <v>13</v>
      </c>
      <c r="F29" s="191">
        <v>0</v>
      </c>
      <c r="G29" s="191">
        <v>15</v>
      </c>
      <c r="H29" s="191">
        <v>0</v>
      </c>
      <c r="I29" s="191">
        <v>83</v>
      </c>
      <c r="J29" s="191">
        <v>1</v>
      </c>
      <c r="K29" s="191">
        <v>411</v>
      </c>
      <c r="L29" s="200">
        <v>1.6031767082998526E-3</v>
      </c>
    </row>
    <row r="30" spans="1:12" s="201" customFormat="1" ht="15" customHeight="1">
      <c r="A30" s="228" t="s">
        <v>613</v>
      </c>
      <c r="B30" s="191">
        <v>129</v>
      </c>
      <c r="C30" s="191">
        <v>342</v>
      </c>
      <c r="D30" s="191">
        <v>502</v>
      </c>
      <c r="E30" s="191">
        <v>21</v>
      </c>
      <c r="F30" s="191">
        <v>10</v>
      </c>
      <c r="G30" s="191">
        <v>22</v>
      </c>
      <c r="H30" s="191">
        <v>0</v>
      </c>
      <c r="I30" s="191">
        <v>124</v>
      </c>
      <c r="J30" s="191">
        <v>117</v>
      </c>
      <c r="K30" s="191">
        <v>1267</v>
      </c>
      <c r="L30" s="200">
        <v>4.9421530156104941E-3</v>
      </c>
    </row>
    <row r="31" spans="1:12" s="201" customFormat="1" ht="15" customHeight="1">
      <c r="A31" s="228" t="s">
        <v>614</v>
      </c>
      <c r="B31" s="191">
        <v>146</v>
      </c>
      <c r="C31" s="191">
        <v>1390</v>
      </c>
      <c r="D31" s="191">
        <v>687</v>
      </c>
      <c r="E31" s="191">
        <v>37</v>
      </c>
      <c r="F31" s="191">
        <v>107</v>
      </c>
      <c r="G31" s="191">
        <v>30</v>
      </c>
      <c r="H31" s="191">
        <v>1</v>
      </c>
      <c r="I31" s="191">
        <v>664</v>
      </c>
      <c r="J31" s="191">
        <v>130</v>
      </c>
      <c r="K31" s="191">
        <v>3192</v>
      </c>
      <c r="L31" s="200">
        <v>1.2450949033803234E-2</v>
      </c>
    </row>
    <row r="32" spans="1:12" s="201" customFormat="1" ht="15" customHeight="1">
      <c r="A32" s="228" t="s">
        <v>615</v>
      </c>
      <c r="B32" s="191">
        <v>369</v>
      </c>
      <c r="C32" s="191">
        <v>3254</v>
      </c>
      <c r="D32" s="191">
        <v>975</v>
      </c>
      <c r="E32" s="191">
        <v>33</v>
      </c>
      <c r="F32" s="191">
        <v>252</v>
      </c>
      <c r="G32" s="191">
        <v>124</v>
      </c>
      <c r="H32" s="191">
        <v>6</v>
      </c>
      <c r="I32" s="191">
        <v>1096</v>
      </c>
      <c r="J32" s="191">
        <v>181</v>
      </c>
      <c r="K32" s="191">
        <v>6290</v>
      </c>
      <c r="L32" s="200">
        <v>2.453523478152329E-2</v>
      </c>
    </row>
    <row r="33" spans="1:12" s="201" customFormat="1" ht="15" customHeight="1">
      <c r="A33" s="228" t="s">
        <v>616</v>
      </c>
      <c r="B33" s="191">
        <v>841</v>
      </c>
      <c r="C33" s="191">
        <v>6897</v>
      </c>
      <c r="D33" s="191">
        <v>3037</v>
      </c>
      <c r="E33" s="191">
        <v>77</v>
      </c>
      <c r="F33" s="191">
        <v>1068</v>
      </c>
      <c r="G33" s="191">
        <v>567</v>
      </c>
      <c r="H33" s="191">
        <v>26</v>
      </c>
      <c r="I33" s="191">
        <v>2653</v>
      </c>
      <c r="J33" s="191">
        <v>1289</v>
      </c>
      <c r="K33" s="191">
        <v>16455</v>
      </c>
      <c r="L33" s="200">
        <v>6.4185578430837165E-2</v>
      </c>
    </row>
    <row r="34" spans="1:12" s="201" customFormat="1" ht="15" customHeight="1">
      <c r="A34" s="228" t="s">
        <v>617</v>
      </c>
      <c r="B34" s="191">
        <v>4277</v>
      </c>
      <c r="C34" s="191">
        <v>20039</v>
      </c>
      <c r="D34" s="191">
        <v>7556</v>
      </c>
      <c r="E34" s="191">
        <v>278</v>
      </c>
      <c r="F34" s="191">
        <v>9350</v>
      </c>
      <c r="G34" s="191">
        <v>2853</v>
      </c>
      <c r="H34" s="191">
        <v>145</v>
      </c>
      <c r="I34" s="191">
        <v>6597</v>
      </c>
      <c r="J34" s="191">
        <v>8468</v>
      </c>
      <c r="K34" s="191">
        <v>59563</v>
      </c>
      <c r="L34" s="200">
        <v>0.2323358011592801</v>
      </c>
    </row>
    <row r="35" spans="1:12" s="201" customFormat="1" ht="15" customHeight="1">
      <c r="A35" s="228" t="s">
        <v>618</v>
      </c>
      <c r="B35" s="191">
        <v>15587</v>
      </c>
      <c r="C35" s="191">
        <v>29633</v>
      </c>
      <c r="D35" s="191">
        <v>33272</v>
      </c>
      <c r="E35" s="191">
        <v>716</v>
      </c>
      <c r="F35" s="191">
        <v>7552</v>
      </c>
      <c r="G35" s="191">
        <v>13315</v>
      </c>
      <c r="H35" s="191">
        <v>1110</v>
      </c>
      <c r="I35" s="191">
        <v>12753</v>
      </c>
      <c r="J35" s="191">
        <v>19122</v>
      </c>
      <c r="K35" s="191">
        <v>133060</v>
      </c>
      <c r="L35" s="200">
        <v>0.51902358347050703</v>
      </c>
    </row>
    <row r="36" spans="1:12" s="201" customFormat="1" ht="15" customHeight="1">
      <c r="A36" s="228" t="s">
        <v>619</v>
      </c>
      <c r="B36" s="191">
        <v>1774</v>
      </c>
      <c r="C36" s="191">
        <v>4674</v>
      </c>
      <c r="D36" s="191">
        <v>6758</v>
      </c>
      <c r="E36" s="191">
        <v>83</v>
      </c>
      <c r="F36" s="191">
        <v>167</v>
      </c>
      <c r="G36" s="191">
        <v>2415</v>
      </c>
      <c r="H36" s="191">
        <v>370</v>
      </c>
      <c r="I36" s="191">
        <v>1485</v>
      </c>
      <c r="J36" s="191">
        <v>2822</v>
      </c>
      <c r="K36" s="191">
        <v>20548</v>
      </c>
      <c r="L36" s="200">
        <v>8.0151034068480217E-2</v>
      </c>
    </row>
    <row r="37" spans="1:12" s="201" customFormat="1" ht="15" customHeight="1">
      <c r="A37" s="199" t="s">
        <v>620</v>
      </c>
      <c r="B37" s="191">
        <v>1476</v>
      </c>
      <c r="C37" s="191">
        <v>3165</v>
      </c>
      <c r="D37" s="191">
        <v>5632</v>
      </c>
      <c r="E37" s="191">
        <v>58</v>
      </c>
      <c r="F37" s="191">
        <v>13</v>
      </c>
      <c r="G37" s="191">
        <v>1650</v>
      </c>
      <c r="H37" s="191">
        <v>387</v>
      </c>
      <c r="I37" s="191">
        <v>1641</v>
      </c>
      <c r="J37" s="191">
        <v>1446</v>
      </c>
      <c r="K37" s="191">
        <v>15468</v>
      </c>
      <c r="L37" s="200">
        <v>6.0335613926963794E-2</v>
      </c>
    </row>
    <row r="38" spans="1:12" s="201" customFormat="1" ht="15" customHeight="1">
      <c r="A38" s="202" t="s">
        <v>654</v>
      </c>
      <c r="B38" s="203">
        <v>24766</v>
      </c>
      <c r="C38" s="203">
        <v>69405</v>
      </c>
      <c r="D38" s="203">
        <v>58639</v>
      </c>
      <c r="E38" s="203">
        <v>1320</v>
      </c>
      <c r="F38" s="203">
        <v>18519</v>
      </c>
      <c r="G38" s="203">
        <v>20992</v>
      </c>
      <c r="H38" s="203">
        <v>2045</v>
      </c>
      <c r="I38" s="203">
        <v>27103</v>
      </c>
      <c r="J38" s="203">
        <v>33577</v>
      </c>
      <c r="K38" s="203">
        <v>256366</v>
      </c>
      <c r="L38" s="204">
        <v>1</v>
      </c>
    </row>
    <row r="39" spans="1:12" ht="15" customHeight="1">
      <c r="A39" s="321" t="s">
        <v>579</v>
      </c>
      <c r="B39" s="200">
        <v>9.6604073863148773E-2</v>
      </c>
      <c r="C39" s="200">
        <v>0.27072622734684004</v>
      </c>
      <c r="D39" s="200">
        <v>0.22873157907054759</v>
      </c>
      <c r="E39" s="200">
        <v>5.1488886981893075E-3</v>
      </c>
      <c r="F39" s="200">
        <v>7.2236568031642259E-2</v>
      </c>
      <c r="G39" s="200">
        <v>8.1882932994234811E-2</v>
      </c>
      <c r="H39" s="200">
        <v>7.9768768089372218E-3</v>
      </c>
      <c r="I39" s="200">
        <v>0.10571994726289757</v>
      </c>
      <c r="J39" s="200">
        <v>0.13097290592356239</v>
      </c>
      <c r="K39" s="200">
        <v>1</v>
      </c>
      <c r="L39" s="200"/>
    </row>
    <row r="40" spans="1:12" ht="15" customHeight="1" thickBot="1">
      <c r="A40" s="206"/>
      <c r="B40" s="207"/>
      <c r="C40" s="208"/>
      <c r="D40" s="208"/>
      <c r="E40" s="208"/>
      <c r="F40" s="208"/>
      <c r="G40" s="208"/>
      <c r="H40" s="208"/>
      <c r="I40" s="208"/>
      <c r="J40" s="208"/>
      <c r="K40" s="207"/>
      <c r="L40" s="209"/>
    </row>
    <row r="41" spans="1:12" ht="15" customHeight="1" thickTop="1">
      <c r="A41" s="190" t="s">
        <v>503</v>
      </c>
      <c r="B41" s="210"/>
      <c r="C41" s="200"/>
      <c r="D41" s="200"/>
      <c r="E41" s="200"/>
      <c r="F41" s="200"/>
      <c r="G41" s="200"/>
      <c r="H41" s="200"/>
      <c r="I41" s="200"/>
      <c r="J41" s="200"/>
      <c r="K41" s="210"/>
      <c r="L41" s="210"/>
    </row>
    <row r="42" spans="1:12" ht="15" customHeight="1">
      <c r="A42" s="168"/>
      <c r="B42" s="168"/>
      <c r="C42" s="191"/>
      <c r="D42" s="191"/>
      <c r="E42" s="191"/>
      <c r="F42" s="191"/>
      <c r="G42" s="191"/>
      <c r="H42" s="191"/>
      <c r="I42" s="191"/>
      <c r="J42" s="191"/>
      <c r="K42" s="168"/>
      <c r="L42" s="210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activeCell="N30" sqref="N30"/>
    </sheetView>
  </sheetViews>
  <sheetFormatPr baseColWidth="10" defaultColWidth="9.140625" defaultRowHeight="9"/>
  <cols>
    <col min="1" max="1" width="55" style="387" customWidth="1"/>
    <col min="2" max="11" width="15.7109375" style="388" customWidth="1"/>
    <col min="12" max="16384" width="9.140625" style="374"/>
  </cols>
  <sheetData>
    <row r="1" spans="1:13" s="370" customFormat="1" ht="32.25" customHeight="1">
      <c r="A1" s="601" t="s">
        <v>670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</row>
    <row r="2" spans="1:13" s="370" customFormat="1" ht="15" customHeight="1">
      <c r="A2" s="564" t="s">
        <v>671</v>
      </c>
      <c r="B2" s="564"/>
      <c r="C2" s="564"/>
      <c r="D2" s="564"/>
      <c r="E2" s="564"/>
      <c r="F2" s="564"/>
      <c r="G2" s="564"/>
      <c r="H2" s="564"/>
      <c r="I2" s="564"/>
      <c r="J2" s="564"/>
      <c r="K2" s="564"/>
    </row>
    <row r="3" spans="1:13" s="370" customFormat="1" ht="15" customHeight="1">
      <c r="A3" s="602"/>
      <c r="B3" s="602"/>
      <c r="C3" s="371"/>
      <c r="D3" s="371"/>
      <c r="E3" s="371"/>
      <c r="F3" s="371"/>
      <c r="G3" s="371"/>
      <c r="H3" s="371"/>
      <c r="I3" s="371"/>
      <c r="J3" s="371"/>
      <c r="K3" s="371"/>
    </row>
    <row r="4" spans="1:13" ht="3.75" customHeight="1">
      <c r="A4" s="372"/>
      <c r="B4" s="373"/>
      <c r="C4" s="373"/>
      <c r="D4" s="373"/>
      <c r="E4" s="373"/>
      <c r="F4" s="373"/>
      <c r="G4" s="373"/>
      <c r="H4" s="373"/>
      <c r="I4" s="373"/>
      <c r="J4" s="373"/>
      <c r="K4" s="373"/>
    </row>
    <row r="5" spans="1:13" ht="30" customHeight="1" thickBot="1">
      <c r="A5" s="375"/>
      <c r="B5" s="376" t="s">
        <v>672</v>
      </c>
      <c r="C5" s="376" t="s">
        <v>673</v>
      </c>
      <c r="D5" s="376" t="s">
        <v>674</v>
      </c>
      <c r="E5" s="376" t="s">
        <v>675</v>
      </c>
      <c r="F5" s="376" t="s">
        <v>676</v>
      </c>
      <c r="G5" s="376" t="s">
        <v>677</v>
      </c>
      <c r="H5" s="376" t="s">
        <v>678</v>
      </c>
      <c r="I5" s="376" t="s">
        <v>679</v>
      </c>
      <c r="J5" s="376" t="s">
        <v>1009</v>
      </c>
      <c r="K5" s="492" t="s">
        <v>1143</v>
      </c>
    </row>
    <row r="6" spans="1:13" ht="12.75">
      <c r="A6" s="423" t="s">
        <v>73</v>
      </c>
      <c r="B6" s="414">
        <f t="shared" ref="B6:G6" si="0">SUM(B7,B10)</f>
        <v>166</v>
      </c>
      <c r="C6" s="414">
        <f t="shared" si="0"/>
        <v>190</v>
      </c>
      <c r="D6" s="414">
        <f t="shared" si="0"/>
        <v>210</v>
      </c>
      <c r="E6" s="414">
        <f t="shared" si="0"/>
        <v>250</v>
      </c>
      <c r="F6" s="414">
        <f t="shared" si="0"/>
        <v>265</v>
      </c>
      <c r="G6" s="414">
        <f t="shared" si="0"/>
        <v>280</v>
      </c>
      <c r="H6" s="414">
        <v>298</v>
      </c>
      <c r="I6" s="414">
        <f>SUM(I7,I10)</f>
        <v>297</v>
      </c>
      <c r="J6" s="414">
        <v>336</v>
      </c>
      <c r="K6" s="414">
        <v>343</v>
      </c>
    </row>
    <row r="7" spans="1:13" ht="12.75">
      <c r="A7" s="424" t="s">
        <v>680</v>
      </c>
      <c r="B7" s="421">
        <f t="shared" ref="B7:G7" si="1">SUM(B8:B9)</f>
        <v>146</v>
      </c>
      <c r="C7" s="421">
        <f t="shared" si="1"/>
        <v>162</v>
      </c>
      <c r="D7" s="421">
        <f t="shared" si="1"/>
        <v>179</v>
      </c>
      <c r="E7" s="421">
        <f t="shared" si="1"/>
        <v>215</v>
      </c>
      <c r="F7" s="421">
        <f t="shared" si="1"/>
        <v>230</v>
      </c>
      <c r="G7" s="421">
        <f t="shared" si="1"/>
        <v>242</v>
      </c>
      <c r="H7" s="421">
        <v>259</v>
      </c>
      <c r="I7" s="421">
        <f>SUM(I8:I9)</f>
        <v>256</v>
      </c>
      <c r="J7" s="421">
        <v>290</v>
      </c>
      <c r="K7" s="421">
        <v>295</v>
      </c>
      <c r="L7" s="377"/>
      <c r="M7" s="377"/>
    </row>
    <row r="8" spans="1:13" ht="12.75">
      <c r="A8" s="410" t="s">
        <v>681</v>
      </c>
      <c r="B8" s="379">
        <v>56</v>
      </c>
      <c r="C8" s="379">
        <v>60</v>
      </c>
      <c r="D8" s="379">
        <v>69</v>
      </c>
      <c r="E8" s="379">
        <v>92</v>
      </c>
      <c r="F8" s="379">
        <v>102</v>
      </c>
      <c r="G8" s="379">
        <v>105</v>
      </c>
      <c r="H8" s="379">
        <v>113</v>
      </c>
      <c r="I8" s="379">
        <v>106</v>
      </c>
      <c r="J8" s="379">
        <v>134</v>
      </c>
      <c r="K8" s="379">
        <v>146</v>
      </c>
    </row>
    <row r="9" spans="1:13" ht="12.75">
      <c r="A9" s="410" t="s">
        <v>682</v>
      </c>
      <c r="B9" s="379">
        <v>90</v>
      </c>
      <c r="C9" s="379">
        <v>102</v>
      </c>
      <c r="D9" s="379">
        <v>110</v>
      </c>
      <c r="E9" s="379">
        <v>123</v>
      </c>
      <c r="F9" s="379">
        <v>128</v>
      </c>
      <c r="G9" s="379">
        <v>137</v>
      </c>
      <c r="H9" s="379">
        <v>146</v>
      </c>
      <c r="I9" s="379">
        <v>150</v>
      </c>
      <c r="J9" s="379">
        <v>156</v>
      </c>
      <c r="K9" s="379">
        <v>149</v>
      </c>
    </row>
    <row r="10" spans="1:13" ht="12.75">
      <c r="A10" s="424" t="s">
        <v>683</v>
      </c>
      <c r="B10" s="421">
        <f t="shared" ref="B10:G10" si="2">SUM(B11:B12)</f>
        <v>20</v>
      </c>
      <c r="C10" s="421">
        <f t="shared" si="2"/>
        <v>28</v>
      </c>
      <c r="D10" s="421">
        <f t="shared" si="2"/>
        <v>31</v>
      </c>
      <c r="E10" s="421">
        <f t="shared" si="2"/>
        <v>35</v>
      </c>
      <c r="F10" s="421">
        <f t="shared" si="2"/>
        <v>35</v>
      </c>
      <c r="G10" s="421">
        <f t="shared" si="2"/>
        <v>38</v>
      </c>
      <c r="H10" s="421">
        <v>39</v>
      </c>
      <c r="I10" s="421">
        <f>SUM(I11:I12)</f>
        <v>41</v>
      </c>
      <c r="J10" s="421">
        <v>46</v>
      </c>
      <c r="K10" s="421">
        <v>48</v>
      </c>
      <c r="L10" s="377"/>
    </row>
    <row r="11" spans="1:13" ht="12.75">
      <c r="A11" s="410" t="s">
        <v>681</v>
      </c>
      <c r="B11" s="379">
        <v>17</v>
      </c>
      <c r="C11" s="379">
        <v>24</v>
      </c>
      <c r="D11" s="379">
        <v>23</v>
      </c>
      <c r="E11" s="379">
        <v>26</v>
      </c>
      <c r="F11" s="379">
        <v>26</v>
      </c>
      <c r="G11" s="379">
        <v>27</v>
      </c>
      <c r="H11" s="379">
        <v>28</v>
      </c>
      <c r="I11" s="379">
        <v>30</v>
      </c>
      <c r="J11" s="379">
        <v>36</v>
      </c>
      <c r="K11" s="379">
        <v>38</v>
      </c>
    </row>
    <row r="12" spans="1:13" ht="12.75">
      <c r="A12" s="410" t="s">
        <v>682</v>
      </c>
      <c r="B12" s="379">
        <v>3</v>
      </c>
      <c r="C12" s="379">
        <v>4</v>
      </c>
      <c r="D12" s="379">
        <v>8</v>
      </c>
      <c r="E12" s="379">
        <v>9</v>
      </c>
      <c r="F12" s="379">
        <v>9</v>
      </c>
      <c r="G12" s="379">
        <v>11</v>
      </c>
      <c r="H12" s="379">
        <v>11</v>
      </c>
      <c r="I12" s="379">
        <v>11</v>
      </c>
      <c r="J12" s="379">
        <v>10</v>
      </c>
      <c r="K12" s="379">
        <v>10</v>
      </c>
    </row>
    <row r="13" spans="1:13" ht="12.75">
      <c r="A13" s="411" t="s">
        <v>74</v>
      </c>
      <c r="B13" s="412">
        <f t="shared" ref="B13:G13" si="3">SUM(B14,B17,B20)</f>
        <v>1116</v>
      </c>
      <c r="C13" s="412">
        <f t="shared" si="3"/>
        <v>1255</v>
      </c>
      <c r="D13" s="412">
        <f t="shared" si="3"/>
        <v>1311</v>
      </c>
      <c r="E13" s="412">
        <f t="shared" si="3"/>
        <v>1504</v>
      </c>
      <c r="F13" s="412">
        <f t="shared" si="3"/>
        <v>1641</v>
      </c>
      <c r="G13" s="412">
        <f t="shared" si="3"/>
        <v>1796</v>
      </c>
      <c r="H13" s="412">
        <v>2031</v>
      </c>
      <c r="I13" s="412">
        <f>SUM(I14,I17,I20)</f>
        <v>2111</v>
      </c>
      <c r="J13" s="412">
        <v>2358</v>
      </c>
      <c r="K13" s="412">
        <v>2348</v>
      </c>
    </row>
    <row r="14" spans="1:13" s="380" customFormat="1" ht="12.75">
      <c r="A14" s="424" t="s">
        <v>684</v>
      </c>
      <c r="B14" s="421">
        <f t="shared" ref="B14:G14" si="4">SUM(B15:B16)</f>
        <v>716</v>
      </c>
      <c r="C14" s="421">
        <f t="shared" si="4"/>
        <v>799</v>
      </c>
      <c r="D14" s="421">
        <f t="shared" si="4"/>
        <v>846</v>
      </c>
      <c r="E14" s="421">
        <f t="shared" si="4"/>
        <v>964</v>
      </c>
      <c r="F14" s="421">
        <f t="shared" si="4"/>
        <v>1013</v>
      </c>
      <c r="G14" s="421">
        <f t="shared" si="4"/>
        <v>1092</v>
      </c>
      <c r="H14" s="421">
        <v>1196</v>
      </c>
      <c r="I14" s="421">
        <f>SUM(I15:I16)</f>
        <v>1243</v>
      </c>
      <c r="J14" s="421">
        <v>1350</v>
      </c>
      <c r="K14" s="421">
        <v>1332</v>
      </c>
      <c r="L14" s="377"/>
    </row>
    <row r="15" spans="1:13" s="380" customFormat="1" ht="12.75">
      <c r="A15" s="410" t="s">
        <v>681</v>
      </c>
      <c r="B15" s="379">
        <v>237</v>
      </c>
      <c r="C15" s="379">
        <v>260</v>
      </c>
      <c r="D15" s="379">
        <v>273</v>
      </c>
      <c r="E15" s="379">
        <v>350</v>
      </c>
      <c r="F15" s="379">
        <v>381</v>
      </c>
      <c r="G15" s="379">
        <v>435</v>
      </c>
      <c r="H15" s="379">
        <v>524</v>
      </c>
      <c r="I15" s="379">
        <v>536</v>
      </c>
      <c r="J15" s="379">
        <v>639</v>
      </c>
      <c r="K15" s="379">
        <v>638</v>
      </c>
    </row>
    <row r="16" spans="1:13" s="380" customFormat="1" ht="12.75">
      <c r="A16" s="410" t="s">
        <v>682</v>
      </c>
      <c r="B16" s="379">
        <v>479</v>
      </c>
      <c r="C16" s="379">
        <v>539</v>
      </c>
      <c r="D16" s="379">
        <v>573</v>
      </c>
      <c r="E16" s="379">
        <v>614</v>
      </c>
      <c r="F16" s="379">
        <v>632</v>
      </c>
      <c r="G16" s="379">
        <v>657</v>
      </c>
      <c r="H16" s="379">
        <v>672</v>
      </c>
      <c r="I16" s="379">
        <v>707</v>
      </c>
      <c r="J16" s="379">
        <v>711</v>
      </c>
      <c r="K16" s="379">
        <v>694</v>
      </c>
    </row>
    <row r="17" spans="1:12" s="380" customFormat="1" ht="12.75">
      <c r="A17" s="424" t="s">
        <v>685</v>
      </c>
      <c r="B17" s="421">
        <f t="shared" ref="B17:G17" si="5">SUM(B18:B19)</f>
        <v>322</v>
      </c>
      <c r="C17" s="421">
        <f t="shared" si="5"/>
        <v>370</v>
      </c>
      <c r="D17" s="421">
        <f t="shared" si="5"/>
        <v>381</v>
      </c>
      <c r="E17" s="421">
        <f t="shared" si="5"/>
        <v>439</v>
      </c>
      <c r="F17" s="421">
        <f t="shared" si="5"/>
        <v>509</v>
      </c>
      <c r="G17" s="421">
        <f t="shared" si="5"/>
        <v>566</v>
      </c>
      <c r="H17" s="421">
        <v>679</v>
      </c>
      <c r="I17" s="421">
        <f>SUM(I18:I19)</f>
        <v>688</v>
      </c>
      <c r="J17" s="421">
        <v>784</v>
      </c>
      <c r="K17" s="421">
        <v>794</v>
      </c>
      <c r="L17" s="377"/>
    </row>
    <row r="18" spans="1:12" s="380" customFormat="1" ht="12.75">
      <c r="A18" s="410" t="s">
        <v>681</v>
      </c>
      <c r="B18" s="379">
        <v>171</v>
      </c>
      <c r="C18" s="379">
        <v>197</v>
      </c>
      <c r="D18" s="379">
        <v>201</v>
      </c>
      <c r="E18" s="379">
        <v>238</v>
      </c>
      <c r="F18" s="379">
        <v>298</v>
      </c>
      <c r="G18" s="379">
        <v>341</v>
      </c>
      <c r="H18" s="379">
        <v>443</v>
      </c>
      <c r="I18" s="379">
        <v>447</v>
      </c>
      <c r="J18" s="379">
        <v>539</v>
      </c>
      <c r="K18" s="379">
        <v>563</v>
      </c>
    </row>
    <row r="19" spans="1:12" ht="12.75">
      <c r="A19" s="410" t="s">
        <v>682</v>
      </c>
      <c r="B19" s="379">
        <v>151</v>
      </c>
      <c r="C19" s="379">
        <v>173</v>
      </c>
      <c r="D19" s="379">
        <v>180</v>
      </c>
      <c r="E19" s="379">
        <v>201</v>
      </c>
      <c r="F19" s="379">
        <v>211</v>
      </c>
      <c r="G19" s="379">
        <v>225</v>
      </c>
      <c r="H19" s="379">
        <v>236</v>
      </c>
      <c r="I19" s="379">
        <v>241</v>
      </c>
      <c r="J19" s="379">
        <v>245</v>
      </c>
      <c r="K19" s="379">
        <v>231</v>
      </c>
    </row>
    <row r="20" spans="1:12" ht="12.75">
      <c r="A20" s="424" t="s">
        <v>683</v>
      </c>
      <c r="B20" s="421">
        <f t="shared" ref="B20:G20" si="6">SUM(B21:B22)</f>
        <v>78</v>
      </c>
      <c r="C20" s="421">
        <f t="shared" si="6"/>
        <v>86</v>
      </c>
      <c r="D20" s="421">
        <f t="shared" si="6"/>
        <v>84</v>
      </c>
      <c r="E20" s="421">
        <f t="shared" si="6"/>
        <v>101</v>
      </c>
      <c r="F20" s="421">
        <f t="shared" si="6"/>
        <v>119</v>
      </c>
      <c r="G20" s="421">
        <f t="shared" si="6"/>
        <v>138</v>
      </c>
      <c r="H20" s="421">
        <v>156</v>
      </c>
      <c r="I20" s="421">
        <f>SUM(I21:I22)</f>
        <v>180</v>
      </c>
      <c r="J20" s="421">
        <v>224</v>
      </c>
      <c r="K20" s="421">
        <v>222</v>
      </c>
      <c r="L20" s="377"/>
    </row>
    <row r="21" spans="1:12" ht="12.75">
      <c r="A21" s="410" t="s">
        <v>681</v>
      </c>
      <c r="B21" s="379">
        <v>61</v>
      </c>
      <c r="C21" s="379">
        <v>64</v>
      </c>
      <c r="D21" s="379">
        <v>58</v>
      </c>
      <c r="E21" s="379">
        <v>75</v>
      </c>
      <c r="F21" s="379">
        <v>92</v>
      </c>
      <c r="G21" s="379">
        <v>105</v>
      </c>
      <c r="H21" s="379">
        <v>123</v>
      </c>
      <c r="I21" s="379">
        <v>146</v>
      </c>
      <c r="J21" s="379">
        <v>190</v>
      </c>
      <c r="K21" s="379">
        <v>187</v>
      </c>
    </row>
    <row r="22" spans="1:12" ht="12.75">
      <c r="A22" s="410" t="s">
        <v>682</v>
      </c>
      <c r="B22" s="379">
        <v>17</v>
      </c>
      <c r="C22" s="379">
        <v>22</v>
      </c>
      <c r="D22" s="379">
        <v>26</v>
      </c>
      <c r="E22" s="379">
        <v>26</v>
      </c>
      <c r="F22" s="379">
        <v>27</v>
      </c>
      <c r="G22" s="379">
        <v>33</v>
      </c>
      <c r="H22" s="379">
        <v>33</v>
      </c>
      <c r="I22" s="379">
        <v>34</v>
      </c>
      <c r="J22" s="379">
        <v>34</v>
      </c>
      <c r="K22" s="379">
        <v>35</v>
      </c>
    </row>
    <row r="23" spans="1:12" ht="12.75">
      <c r="A23" s="411" t="s">
        <v>70</v>
      </c>
      <c r="B23" s="412">
        <f t="shared" ref="B23:G23" si="7">SUM(B24,B27)</f>
        <v>661</v>
      </c>
      <c r="C23" s="412">
        <f t="shared" si="7"/>
        <v>701</v>
      </c>
      <c r="D23" s="412">
        <f t="shared" si="7"/>
        <v>745</v>
      </c>
      <c r="E23" s="412">
        <f t="shared" si="7"/>
        <v>851</v>
      </c>
      <c r="F23" s="412">
        <f t="shared" si="7"/>
        <v>928</v>
      </c>
      <c r="G23" s="412">
        <f t="shared" si="7"/>
        <v>1003</v>
      </c>
      <c r="H23" s="412">
        <v>1086</v>
      </c>
      <c r="I23" s="412">
        <f>SUM(I24,I27)</f>
        <v>1126</v>
      </c>
      <c r="J23" s="412">
        <v>1325</v>
      </c>
      <c r="K23" s="412">
        <v>1310</v>
      </c>
    </row>
    <row r="24" spans="1:12" ht="12.75">
      <c r="A24" s="424" t="s">
        <v>686</v>
      </c>
      <c r="B24" s="421">
        <f t="shared" ref="B24:G24" si="8">SUM(B25:B26)</f>
        <v>491</v>
      </c>
      <c r="C24" s="421">
        <f t="shared" si="8"/>
        <v>521</v>
      </c>
      <c r="D24" s="421">
        <f t="shared" si="8"/>
        <v>570</v>
      </c>
      <c r="E24" s="421">
        <f t="shared" si="8"/>
        <v>634</v>
      </c>
      <c r="F24" s="421">
        <f t="shared" si="8"/>
        <v>683</v>
      </c>
      <c r="G24" s="421">
        <f t="shared" si="8"/>
        <v>729</v>
      </c>
      <c r="H24" s="421">
        <v>795</v>
      </c>
      <c r="I24" s="421">
        <f>SUM(I25:I26)</f>
        <v>811</v>
      </c>
      <c r="J24" s="421">
        <v>936</v>
      </c>
      <c r="K24" s="421">
        <v>944</v>
      </c>
      <c r="L24" s="377"/>
    </row>
    <row r="25" spans="1:12" ht="12.75">
      <c r="A25" s="410" t="s">
        <v>681</v>
      </c>
      <c r="B25" s="379">
        <v>164</v>
      </c>
      <c r="C25" s="379">
        <v>171</v>
      </c>
      <c r="D25" s="379">
        <v>198</v>
      </c>
      <c r="E25" s="379">
        <v>235</v>
      </c>
      <c r="F25" s="379">
        <v>263</v>
      </c>
      <c r="G25" s="379">
        <v>297</v>
      </c>
      <c r="H25" s="379">
        <v>348</v>
      </c>
      <c r="I25" s="379">
        <v>353</v>
      </c>
      <c r="J25" s="379">
        <v>469</v>
      </c>
      <c r="K25" s="379">
        <v>491</v>
      </c>
    </row>
    <row r="26" spans="1:12" ht="12.75">
      <c r="A26" s="410" t="s">
        <v>682</v>
      </c>
      <c r="B26" s="379">
        <v>327</v>
      </c>
      <c r="C26" s="379">
        <v>350</v>
      </c>
      <c r="D26" s="379">
        <v>372</v>
      </c>
      <c r="E26" s="379">
        <v>399</v>
      </c>
      <c r="F26" s="379">
        <v>420</v>
      </c>
      <c r="G26" s="379">
        <v>432</v>
      </c>
      <c r="H26" s="379">
        <v>447</v>
      </c>
      <c r="I26" s="379">
        <v>458</v>
      </c>
      <c r="J26" s="379">
        <v>467</v>
      </c>
      <c r="K26" s="379">
        <v>453</v>
      </c>
    </row>
    <row r="27" spans="1:12" ht="12.75">
      <c r="A27" s="424" t="s">
        <v>683</v>
      </c>
      <c r="B27" s="421">
        <f t="shared" ref="B27:G27" si="9">SUM(B28:B29)</f>
        <v>170</v>
      </c>
      <c r="C27" s="421">
        <f t="shared" si="9"/>
        <v>180</v>
      </c>
      <c r="D27" s="421">
        <f t="shared" si="9"/>
        <v>175</v>
      </c>
      <c r="E27" s="421">
        <f t="shared" si="9"/>
        <v>217</v>
      </c>
      <c r="F27" s="421">
        <f t="shared" si="9"/>
        <v>245</v>
      </c>
      <c r="G27" s="421">
        <f t="shared" si="9"/>
        <v>274</v>
      </c>
      <c r="H27" s="421">
        <v>291</v>
      </c>
      <c r="I27" s="421">
        <f>SUM(I28:I29)</f>
        <v>315</v>
      </c>
      <c r="J27" s="421">
        <v>389</v>
      </c>
      <c r="K27" s="421">
        <v>366</v>
      </c>
      <c r="L27" s="377"/>
    </row>
    <row r="28" spans="1:12" ht="12.75">
      <c r="A28" s="410" t="s">
        <v>681</v>
      </c>
      <c r="B28" s="379">
        <v>104</v>
      </c>
      <c r="C28" s="379">
        <v>105</v>
      </c>
      <c r="D28" s="379">
        <v>96</v>
      </c>
      <c r="E28" s="379">
        <v>121</v>
      </c>
      <c r="F28" s="379">
        <v>143</v>
      </c>
      <c r="G28" s="379">
        <v>165</v>
      </c>
      <c r="H28" s="379">
        <v>180</v>
      </c>
      <c r="I28" s="379">
        <v>197</v>
      </c>
      <c r="J28" s="379">
        <v>252</v>
      </c>
      <c r="K28" s="379">
        <v>251</v>
      </c>
    </row>
    <row r="29" spans="1:12" ht="12.75">
      <c r="A29" s="410" t="s">
        <v>682</v>
      </c>
      <c r="B29" s="379">
        <v>66</v>
      </c>
      <c r="C29" s="379">
        <v>75</v>
      </c>
      <c r="D29" s="379">
        <v>79</v>
      </c>
      <c r="E29" s="379">
        <v>96</v>
      </c>
      <c r="F29" s="379">
        <v>102</v>
      </c>
      <c r="G29" s="379">
        <v>109</v>
      </c>
      <c r="H29" s="379">
        <v>111</v>
      </c>
      <c r="I29" s="379">
        <v>118</v>
      </c>
      <c r="J29" s="379">
        <v>137</v>
      </c>
      <c r="K29" s="379">
        <v>115</v>
      </c>
    </row>
    <row r="30" spans="1:12" ht="12.75">
      <c r="A30" s="411" t="s">
        <v>71</v>
      </c>
      <c r="B30" s="412">
        <f t="shared" ref="B30:G30" si="10">SUM(B31,B34)</f>
        <v>135</v>
      </c>
      <c r="C30" s="412">
        <f t="shared" si="10"/>
        <v>144</v>
      </c>
      <c r="D30" s="412">
        <f t="shared" si="10"/>
        <v>157</v>
      </c>
      <c r="E30" s="412">
        <f t="shared" si="10"/>
        <v>172</v>
      </c>
      <c r="F30" s="412">
        <f t="shared" si="10"/>
        <v>197</v>
      </c>
      <c r="G30" s="412">
        <f t="shared" si="10"/>
        <v>226</v>
      </c>
      <c r="H30" s="412">
        <v>221</v>
      </c>
      <c r="I30" s="412">
        <f>SUM(I31,I34)</f>
        <v>226</v>
      </c>
      <c r="J30" s="412">
        <v>282</v>
      </c>
      <c r="K30" s="412">
        <v>283</v>
      </c>
    </row>
    <row r="31" spans="1:12" ht="12.75">
      <c r="A31" s="424" t="s">
        <v>687</v>
      </c>
      <c r="B31" s="421">
        <f t="shared" ref="B31:G31" si="11">SUM(B32:B33)</f>
        <v>122</v>
      </c>
      <c r="C31" s="421">
        <f t="shared" si="11"/>
        <v>127</v>
      </c>
      <c r="D31" s="421">
        <f t="shared" si="11"/>
        <v>141</v>
      </c>
      <c r="E31" s="421">
        <f t="shared" si="11"/>
        <v>154</v>
      </c>
      <c r="F31" s="421">
        <f t="shared" si="11"/>
        <v>178</v>
      </c>
      <c r="G31" s="421">
        <f t="shared" si="11"/>
        <v>201</v>
      </c>
      <c r="H31" s="421">
        <v>196</v>
      </c>
      <c r="I31" s="421">
        <f>SUM(I32:I33)</f>
        <v>200</v>
      </c>
      <c r="J31" s="421">
        <v>253</v>
      </c>
      <c r="K31" s="421">
        <v>253</v>
      </c>
      <c r="L31" s="377"/>
    </row>
    <row r="32" spans="1:12" ht="12.75">
      <c r="A32" s="410" t="s">
        <v>681</v>
      </c>
      <c r="B32" s="379">
        <v>50</v>
      </c>
      <c r="C32" s="379">
        <v>51</v>
      </c>
      <c r="D32" s="379">
        <v>58</v>
      </c>
      <c r="E32" s="379">
        <v>61</v>
      </c>
      <c r="F32" s="379">
        <v>81</v>
      </c>
      <c r="G32" s="379">
        <v>97</v>
      </c>
      <c r="H32" s="379">
        <v>88</v>
      </c>
      <c r="I32" s="379">
        <v>89</v>
      </c>
      <c r="J32" s="379">
        <v>136</v>
      </c>
      <c r="K32" s="379">
        <v>141</v>
      </c>
    </row>
    <row r="33" spans="1:12" ht="12.75">
      <c r="A33" s="410" t="s">
        <v>682</v>
      </c>
      <c r="B33" s="379">
        <v>72</v>
      </c>
      <c r="C33" s="379">
        <v>76</v>
      </c>
      <c r="D33" s="379">
        <v>83</v>
      </c>
      <c r="E33" s="379">
        <v>93</v>
      </c>
      <c r="F33" s="379">
        <v>97</v>
      </c>
      <c r="G33" s="379">
        <v>104</v>
      </c>
      <c r="H33" s="379">
        <v>108</v>
      </c>
      <c r="I33" s="379">
        <v>111</v>
      </c>
      <c r="J33" s="379">
        <v>117</v>
      </c>
      <c r="K33" s="379">
        <v>112</v>
      </c>
    </row>
    <row r="34" spans="1:12" ht="12.75">
      <c r="A34" s="424" t="s">
        <v>683</v>
      </c>
      <c r="B34" s="421">
        <f t="shared" ref="B34:G34" si="12">SUM(B35:B36)</f>
        <v>13</v>
      </c>
      <c r="C34" s="421">
        <f t="shared" si="12"/>
        <v>17</v>
      </c>
      <c r="D34" s="421">
        <f t="shared" si="12"/>
        <v>16</v>
      </c>
      <c r="E34" s="421">
        <f t="shared" si="12"/>
        <v>18</v>
      </c>
      <c r="F34" s="421">
        <f t="shared" si="12"/>
        <v>19</v>
      </c>
      <c r="G34" s="421">
        <f t="shared" si="12"/>
        <v>25</v>
      </c>
      <c r="H34" s="421">
        <v>25</v>
      </c>
      <c r="I34" s="421">
        <f>SUM(I35:I36)</f>
        <v>26</v>
      </c>
      <c r="J34" s="421">
        <v>29</v>
      </c>
      <c r="K34" s="421">
        <v>30</v>
      </c>
      <c r="L34" s="377"/>
    </row>
    <row r="35" spans="1:12" ht="12.75">
      <c r="A35" s="410" t="s">
        <v>681</v>
      </c>
      <c r="B35" s="379">
        <v>11</v>
      </c>
      <c r="C35" s="379">
        <v>14</v>
      </c>
      <c r="D35" s="379">
        <v>13</v>
      </c>
      <c r="E35" s="379">
        <v>15</v>
      </c>
      <c r="F35" s="379">
        <v>16</v>
      </c>
      <c r="G35" s="379">
        <v>21</v>
      </c>
      <c r="H35" s="379">
        <v>21</v>
      </c>
      <c r="I35" s="379">
        <v>22</v>
      </c>
      <c r="J35" s="379">
        <v>25</v>
      </c>
      <c r="K35" s="379">
        <v>26</v>
      </c>
    </row>
    <row r="36" spans="1:12" ht="12.75">
      <c r="A36" s="410" t="s">
        <v>682</v>
      </c>
      <c r="B36" s="379">
        <v>2</v>
      </c>
      <c r="C36" s="379">
        <v>3</v>
      </c>
      <c r="D36" s="379">
        <v>3</v>
      </c>
      <c r="E36" s="379">
        <v>3</v>
      </c>
      <c r="F36" s="379">
        <v>3</v>
      </c>
      <c r="G36" s="379">
        <v>4</v>
      </c>
      <c r="H36" s="379">
        <v>4</v>
      </c>
      <c r="I36" s="379">
        <v>4</v>
      </c>
      <c r="J36" s="379">
        <v>4</v>
      </c>
      <c r="K36" s="379">
        <v>4</v>
      </c>
    </row>
    <row r="37" spans="1:12" ht="12.75">
      <c r="A37" s="411" t="s">
        <v>75</v>
      </c>
      <c r="B37" s="412">
        <f t="shared" ref="B37:G37" si="13">SUM(B38,B41)</f>
        <v>133</v>
      </c>
      <c r="C37" s="412">
        <f t="shared" si="13"/>
        <v>144</v>
      </c>
      <c r="D37" s="412">
        <f t="shared" si="13"/>
        <v>163</v>
      </c>
      <c r="E37" s="412">
        <f t="shared" si="13"/>
        <v>188</v>
      </c>
      <c r="F37" s="412">
        <f t="shared" si="13"/>
        <v>195</v>
      </c>
      <c r="G37" s="412">
        <f t="shared" si="13"/>
        <v>205</v>
      </c>
      <c r="H37" s="412">
        <v>218</v>
      </c>
      <c r="I37" s="412">
        <f>SUM(I38,I41)</f>
        <v>218</v>
      </c>
      <c r="J37" s="412">
        <v>242</v>
      </c>
      <c r="K37" s="412">
        <v>250</v>
      </c>
    </row>
    <row r="38" spans="1:12" ht="12.75">
      <c r="A38" s="424" t="s">
        <v>688</v>
      </c>
      <c r="B38" s="421">
        <f t="shared" ref="B38:G38" si="14">SUM(B39:B40)</f>
        <v>84</v>
      </c>
      <c r="C38" s="421">
        <f t="shared" si="14"/>
        <v>94</v>
      </c>
      <c r="D38" s="421">
        <f t="shared" si="14"/>
        <v>110</v>
      </c>
      <c r="E38" s="421">
        <f t="shared" si="14"/>
        <v>126</v>
      </c>
      <c r="F38" s="421">
        <f t="shared" si="14"/>
        <v>128</v>
      </c>
      <c r="G38" s="421">
        <f t="shared" si="14"/>
        <v>132</v>
      </c>
      <c r="H38" s="421">
        <v>140</v>
      </c>
      <c r="I38" s="421">
        <f>SUM(I39:I40)</f>
        <v>140</v>
      </c>
      <c r="J38" s="421">
        <v>162</v>
      </c>
      <c r="K38" s="421">
        <v>165</v>
      </c>
      <c r="L38" s="377"/>
    </row>
    <row r="39" spans="1:12" ht="12.75">
      <c r="A39" s="410" t="s">
        <v>681</v>
      </c>
      <c r="B39" s="379">
        <v>34</v>
      </c>
      <c r="C39" s="379">
        <v>38</v>
      </c>
      <c r="D39" s="379">
        <v>47</v>
      </c>
      <c r="E39" s="379">
        <v>57</v>
      </c>
      <c r="F39" s="379">
        <v>59</v>
      </c>
      <c r="G39" s="379">
        <v>61</v>
      </c>
      <c r="H39" s="379">
        <v>67</v>
      </c>
      <c r="I39" s="379">
        <v>66</v>
      </c>
      <c r="J39" s="379">
        <v>79</v>
      </c>
      <c r="K39" s="379">
        <v>85</v>
      </c>
    </row>
    <row r="40" spans="1:12" ht="12.75">
      <c r="A40" s="410" t="s">
        <v>682</v>
      </c>
      <c r="B40" s="379">
        <v>50</v>
      </c>
      <c r="C40" s="379">
        <v>56</v>
      </c>
      <c r="D40" s="379">
        <v>63</v>
      </c>
      <c r="E40" s="379">
        <v>69</v>
      </c>
      <c r="F40" s="379">
        <v>69</v>
      </c>
      <c r="G40" s="379">
        <v>71</v>
      </c>
      <c r="H40" s="379">
        <v>73</v>
      </c>
      <c r="I40" s="379">
        <v>74</v>
      </c>
      <c r="J40" s="379">
        <v>83</v>
      </c>
      <c r="K40" s="379">
        <v>80</v>
      </c>
    </row>
    <row r="41" spans="1:12" ht="12.75">
      <c r="A41" s="424" t="s">
        <v>683</v>
      </c>
      <c r="B41" s="421">
        <f t="shared" ref="B41:G41" si="15">SUM(B42:B43)</f>
        <v>49</v>
      </c>
      <c r="C41" s="421">
        <f t="shared" si="15"/>
        <v>50</v>
      </c>
      <c r="D41" s="421">
        <f t="shared" si="15"/>
        <v>53</v>
      </c>
      <c r="E41" s="421">
        <f t="shared" si="15"/>
        <v>62</v>
      </c>
      <c r="F41" s="421">
        <f t="shared" si="15"/>
        <v>67</v>
      </c>
      <c r="G41" s="421">
        <f t="shared" si="15"/>
        <v>73</v>
      </c>
      <c r="H41" s="421">
        <v>78</v>
      </c>
      <c r="I41" s="421">
        <f>SUM(I42:I43)</f>
        <v>78</v>
      </c>
      <c r="J41" s="421">
        <v>80</v>
      </c>
      <c r="K41" s="421">
        <v>85</v>
      </c>
      <c r="L41" s="377"/>
    </row>
    <row r="42" spans="1:12" ht="12.75">
      <c r="A42" s="410" t="s">
        <v>681</v>
      </c>
      <c r="B42" s="379">
        <v>32</v>
      </c>
      <c r="C42" s="379">
        <v>35</v>
      </c>
      <c r="D42" s="379">
        <v>36</v>
      </c>
      <c r="E42" s="379">
        <v>39</v>
      </c>
      <c r="F42" s="379">
        <v>44</v>
      </c>
      <c r="G42" s="379">
        <v>46</v>
      </c>
      <c r="H42" s="379">
        <v>50</v>
      </c>
      <c r="I42" s="379">
        <v>50</v>
      </c>
      <c r="J42" s="379">
        <v>52</v>
      </c>
      <c r="K42" s="379">
        <v>57</v>
      </c>
    </row>
    <row r="43" spans="1:12" ht="12.75">
      <c r="A43" s="410" t="s">
        <v>682</v>
      </c>
      <c r="B43" s="379">
        <v>17</v>
      </c>
      <c r="C43" s="379">
        <v>15</v>
      </c>
      <c r="D43" s="379">
        <v>17</v>
      </c>
      <c r="E43" s="379">
        <v>23</v>
      </c>
      <c r="F43" s="379">
        <v>23</v>
      </c>
      <c r="G43" s="379">
        <v>27</v>
      </c>
      <c r="H43" s="379">
        <v>28</v>
      </c>
      <c r="I43" s="379">
        <v>28</v>
      </c>
      <c r="J43" s="379">
        <v>28</v>
      </c>
      <c r="K43" s="379">
        <v>28</v>
      </c>
    </row>
    <row r="44" spans="1:12" ht="12.75">
      <c r="A44" s="411" t="s">
        <v>76</v>
      </c>
      <c r="B44" s="412">
        <f t="shared" ref="B44:G44" si="16">SUM(B45,B48)</f>
        <v>210</v>
      </c>
      <c r="C44" s="412">
        <f t="shared" si="16"/>
        <v>222</v>
      </c>
      <c r="D44" s="412">
        <f t="shared" si="16"/>
        <v>232</v>
      </c>
      <c r="E44" s="412">
        <f t="shared" si="16"/>
        <v>258</v>
      </c>
      <c r="F44" s="412">
        <f t="shared" si="16"/>
        <v>282</v>
      </c>
      <c r="G44" s="412">
        <f t="shared" si="16"/>
        <v>294</v>
      </c>
      <c r="H44" s="412">
        <v>305</v>
      </c>
      <c r="I44" s="412">
        <f>SUM(I45,I48)</f>
        <v>291</v>
      </c>
      <c r="J44" s="412">
        <v>322</v>
      </c>
      <c r="K44" s="412">
        <v>325</v>
      </c>
    </row>
    <row r="45" spans="1:12" ht="12.75">
      <c r="A45" s="424" t="s">
        <v>689</v>
      </c>
      <c r="B45" s="421">
        <f t="shared" ref="B45:G45" si="17">SUM(B46:B47)</f>
        <v>145</v>
      </c>
      <c r="C45" s="421">
        <f t="shared" si="17"/>
        <v>151</v>
      </c>
      <c r="D45" s="421">
        <f t="shared" si="17"/>
        <v>162</v>
      </c>
      <c r="E45" s="421">
        <f t="shared" si="17"/>
        <v>184</v>
      </c>
      <c r="F45" s="421">
        <f t="shared" si="17"/>
        <v>207</v>
      </c>
      <c r="G45" s="421">
        <f t="shared" si="17"/>
        <v>215</v>
      </c>
      <c r="H45" s="421">
        <v>225</v>
      </c>
      <c r="I45" s="421">
        <f>SUM(I46:I47)</f>
        <v>212</v>
      </c>
      <c r="J45" s="421">
        <v>234</v>
      </c>
      <c r="K45" s="421">
        <v>242</v>
      </c>
      <c r="L45" s="377"/>
    </row>
    <row r="46" spans="1:12" ht="12.75">
      <c r="A46" s="410" t="s">
        <v>681</v>
      </c>
      <c r="B46" s="379">
        <v>61</v>
      </c>
      <c r="C46" s="379">
        <v>58</v>
      </c>
      <c r="D46" s="379">
        <v>61</v>
      </c>
      <c r="E46" s="379">
        <v>72</v>
      </c>
      <c r="F46" s="379">
        <v>93</v>
      </c>
      <c r="G46" s="379">
        <v>95</v>
      </c>
      <c r="H46" s="379">
        <v>103</v>
      </c>
      <c r="I46" s="379">
        <v>91</v>
      </c>
      <c r="J46" s="379">
        <v>108</v>
      </c>
      <c r="K46" s="379">
        <v>121</v>
      </c>
    </row>
    <row r="47" spans="1:12" ht="12.75">
      <c r="A47" s="410" t="s">
        <v>682</v>
      </c>
      <c r="B47" s="379">
        <v>84</v>
      </c>
      <c r="C47" s="379">
        <v>93</v>
      </c>
      <c r="D47" s="379">
        <v>101</v>
      </c>
      <c r="E47" s="379">
        <v>112</v>
      </c>
      <c r="F47" s="379">
        <v>114</v>
      </c>
      <c r="G47" s="379">
        <v>120</v>
      </c>
      <c r="H47" s="379">
        <v>122</v>
      </c>
      <c r="I47" s="379">
        <v>121</v>
      </c>
      <c r="J47" s="379">
        <v>126</v>
      </c>
      <c r="K47" s="379">
        <v>121</v>
      </c>
    </row>
    <row r="48" spans="1:12" ht="12.75">
      <c r="A48" s="424" t="s">
        <v>683</v>
      </c>
      <c r="B48" s="421">
        <f t="shared" ref="B48:G48" si="18">SUM(B49:B50)</f>
        <v>65</v>
      </c>
      <c r="C48" s="421">
        <f t="shared" si="18"/>
        <v>71</v>
      </c>
      <c r="D48" s="421">
        <f t="shared" si="18"/>
        <v>70</v>
      </c>
      <c r="E48" s="421">
        <f t="shared" si="18"/>
        <v>74</v>
      </c>
      <c r="F48" s="421">
        <f t="shared" si="18"/>
        <v>75</v>
      </c>
      <c r="G48" s="421">
        <f t="shared" si="18"/>
        <v>79</v>
      </c>
      <c r="H48" s="421">
        <v>80</v>
      </c>
      <c r="I48" s="421">
        <f>SUM(I49:I50)</f>
        <v>79</v>
      </c>
      <c r="J48" s="421">
        <v>88</v>
      </c>
      <c r="K48" s="421">
        <v>83</v>
      </c>
      <c r="L48" s="377"/>
    </row>
    <row r="49" spans="1:12" ht="12.75">
      <c r="A49" s="410" t="s">
        <v>681</v>
      </c>
      <c r="B49" s="379">
        <v>40</v>
      </c>
      <c r="C49" s="379">
        <v>45</v>
      </c>
      <c r="D49" s="379">
        <v>41</v>
      </c>
      <c r="E49" s="379">
        <v>44</v>
      </c>
      <c r="F49" s="379">
        <v>43</v>
      </c>
      <c r="G49" s="379">
        <v>45</v>
      </c>
      <c r="H49" s="379">
        <v>46</v>
      </c>
      <c r="I49" s="379">
        <v>45</v>
      </c>
      <c r="J49" s="379">
        <v>52</v>
      </c>
      <c r="K49" s="379">
        <v>49</v>
      </c>
    </row>
    <row r="50" spans="1:12" ht="12.75">
      <c r="A50" s="410" t="s">
        <v>682</v>
      </c>
      <c r="B50" s="379">
        <v>25</v>
      </c>
      <c r="C50" s="379">
        <v>26</v>
      </c>
      <c r="D50" s="379">
        <v>29</v>
      </c>
      <c r="E50" s="379">
        <v>30</v>
      </c>
      <c r="F50" s="379">
        <v>32</v>
      </c>
      <c r="G50" s="379">
        <v>34</v>
      </c>
      <c r="H50" s="379">
        <v>34</v>
      </c>
      <c r="I50" s="379">
        <v>34</v>
      </c>
      <c r="J50" s="379">
        <v>36</v>
      </c>
      <c r="K50" s="379">
        <v>34</v>
      </c>
    </row>
    <row r="51" spans="1:12" ht="12.75">
      <c r="A51" s="411" t="s">
        <v>77</v>
      </c>
      <c r="B51" s="412">
        <f t="shared" ref="B51:G51" si="19">SUM(B52,B55)</f>
        <v>1293</v>
      </c>
      <c r="C51" s="412">
        <f t="shared" si="19"/>
        <v>1387</v>
      </c>
      <c r="D51" s="412">
        <f t="shared" si="19"/>
        <v>1461</v>
      </c>
      <c r="E51" s="412">
        <f t="shared" si="19"/>
        <v>1542</v>
      </c>
      <c r="F51" s="412">
        <f t="shared" si="19"/>
        <v>1701</v>
      </c>
      <c r="G51" s="412">
        <f t="shared" si="19"/>
        <v>1848</v>
      </c>
      <c r="H51" s="412">
        <v>1941</v>
      </c>
      <c r="I51" s="412">
        <f>SUM(I52,I55)</f>
        <v>2109</v>
      </c>
      <c r="J51" s="412">
        <v>2624</v>
      </c>
      <c r="K51" s="412">
        <v>2266</v>
      </c>
    </row>
    <row r="52" spans="1:12" ht="12.75">
      <c r="A52" s="424" t="s">
        <v>690</v>
      </c>
      <c r="B52" s="421">
        <f t="shared" ref="B52:G52" si="20">SUM(B53:B54)</f>
        <v>1051</v>
      </c>
      <c r="C52" s="421">
        <f t="shared" si="20"/>
        <v>1124</v>
      </c>
      <c r="D52" s="421">
        <f t="shared" si="20"/>
        <v>1179</v>
      </c>
      <c r="E52" s="421">
        <f t="shared" si="20"/>
        <v>1225</v>
      </c>
      <c r="F52" s="421">
        <f t="shared" si="20"/>
        <v>1348</v>
      </c>
      <c r="G52" s="421">
        <f t="shared" si="20"/>
        <v>1463</v>
      </c>
      <c r="H52" s="421">
        <v>1542</v>
      </c>
      <c r="I52" s="421">
        <f>SUM(I53:I54)</f>
        <v>1665</v>
      </c>
      <c r="J52" s="421">
        <v>2082</v>
      </c>
      <c r="K52" s="421">
        <v>1823</v>
      </c>
      <c r="L52" s="377"/>
    </row>
    <row r="53" spans="1:12" ht="12.75">
      <c r="A53" s="410" t="s">
        <v>681</v>
      </c>
      <c r="B53" s="381">
        <v>391</v>
      </c>
      <c r="C53" s="381">
        <v>391</v>
      </c>
      <c r="D53" s="381">
        <v>410</v>
      </c>
      <c r="E53" s="381">
        <v>418</v>
      </c>
      <c r="F53" s="381">
        <v>501</v>
      </c>
      <c r="G53" s="379">
        <v>544</v>
      </c>
      <c r="H53" s="379">
        <v>604</v>
      </c>
      <c r="I53" s="379">
        <v>671</v>
      </c>
      <c r="J53" s="379">
        <v>1006</v>
      </c>
      <c r="K53" s="379">
        <v>1002</v>
      </c>
    </row>
    <row r="54" spans="1:12" ht="12.75">
      <c r="A54" s="410" t="s">
        <v>682</v>
      </c>
      <c r="B54" s="381">
        <v>660</v>
      </c>
      <c r="C54" s="381">
        <v>733</v>
      </c>
      <c r="D54" s="381">
        <v>769</v>
      </c>
      <c r="E54" s="381">
        <v>807</v>
      </c>
      <c r="F54" s="381">
        <v>847</v>
      </c>
      <c r="G54" s="379">
        <v>919</v>
      </c>
      <c r="H54" s="379">
        <v>938</v>
      </c>
      <c r="I54" s="379">
        <v>994</v>
      </c>
      <c r="J54" s="379">
        <v>1076</v>
      </c>
      <c r="K54" s="379">
        <v>821</v>
      </c>
    </row>
    <row r="55" spans="1:12" ht="12.75">
      <c r="A55" s="424" t="s">
        <v>683</v>
      </c>
      <c r="B55" s="421">
        <f t="shared" ref="B55:G55" si="21">SUM(B56:B57)</f>
        <v>242</v>
      </c>
      <c r="C55" s="421">
        <f t="shared" si="21"/>
        <v>263</v>
      </c>
      <c r="D55" s="421">
        <f t="shared" si="21"/>
        <v>282</v>
      </c>
      <c r="E55" s="421">
        <f t="shared" si="21"/>
        <v>317</v>
      </c>
      <c r="F55" s="421">
        <f t="shared" si="21"/>
        <v>353</v>
      </c>
      <c r="G55" s="421">
        <f t="shared" si="21"/>
        <v>385</v>
      </c>
      <c r="H55" s="421">
        <v>399</v>
      </c>
      <c r="I55" s="421">
        <f>SUM(I56:I57)</f>
        <v>444</v>
      </c>
      <c r="J55" s="421">
        <v>542</v>
      </c>
      <c r="K55" s="421">
        <v>443</v>
      </c>
      <c r="L55" s="377"/>
    </row>
    <row r="56" spans="1:12" ht="12.75">
      <c r="A56" s="410" t="s">
        <v>681</v>
      </c>
      <c r="B56" s="381">
        <v>148</v>
      </c>
      <c r="C56" s="381">
        <v>155</v>
      </c>
      <c r="D56" s="381">
        <v>161</v>
      </c>
      <c r="E56" s="381">
        <v>179</v>
      </c>
      <c r="F56" s="381">
        <v>202</v>
      </c>
      <c r="G56" s="379">
        <v>218</v>
      </c>
      <c r="H56" s="379">
        <v>224</v>
      </c>
      <c r="I56" s="379">
        <v>255</v>
      </c>
      <c r="J56" s="379">
        <v>322</v>
      </c>
      <c r="K56" s="379">
        <v>297</v>
      </c>
    </row>
    <row r="57" spans="1:12" ht="12.75">
      <c r="A57" s="410" t="s">
        <v>682</v>
      </c>
      <c r="B57" s="381">
        <v>94</v>
      </c>
      <c r="C57" s="381">
        <v>108</v>
      </c>
      <c r="D57" s="381">
        <v>121</v>
      </c>
      <c r="E57" s="381">
        <v>138</v>
      </c>
      <c r="F57" s="381">
        <v>151</v>
      </c>
      <c r="G57" s="379">
        <v>167</v>
      </c>
      <c r="H57" s="379">
        <v>175</v>
      </c>
      <c r="I57" s="379">
        <v>189</v>
      </c>
      <c r="J57" s="379">
        <v>220</v>
      </c>
      <c r="K57" s="379">
        <v>146</v>
      </c>
    </row>
    <row r="58" spans="1:12" ht="12.75">
      <c r="A58" s="411" t="s">
        <v>78</v>
      </c>
      <c r="B58" s="412">
        <f t="shared" ref="B58:G58" si="22">SUM(B59,B62)</f>
        <v>119</v>
      </c>
      <c r="C58" s="412">
        <f t="shared" si="22"/>
        <v>133</v>
      </c>
      <c r="D58" s="412">
        <f t="shared" si="22"/>
        <v>136</v>
      </c>
      <c r="E58" s="412">
        <f t="shared" si="22"/>
        <v>153</v>
      </c>
      <c r="F58" s="412">
        <f t="shared" si="22"/>
        <v>155</v>
      </c>
      <c r="G58" s="412">
        <f t="shared" si="22"/>
        <v>157</v>
      </c>
      <c r="H58" s="412">
        <v>163</v>
      </c>
      <c r="I58" s="412">
        <f>SUM(I59,I62)</f>
        <v>164</v>
      </c>
      <c r="J58" s="412">
        <v>172</v>
      </c>
      <c r="K58" s="412">
        <v>175</v>
      </c>
    </row>
    <row r="59" spans="1:12" ht="12.75">
      <c r="A59" s="424" t="s">
        <v>691</v>
      </c>
      <c r="B59" s="421">
        <f t="shared" ref="B59:G59" si="23">SUM(B60:B61)</f>
        <v>56</v>
      </c>
      <c r="C59" s="421">
        <f t="shared" si="23"/>
        <v>64</v>
      </c>
      <c r="D59" s="421">
        <f t="shared" si="23"/>
        <v>64</v>
      </c>
      <c r="E59" s="421">
        <f t="shared" si="23"/>
        <v>74</v>
      </c>
      <c r="F59" s="421">
        <f t="shared" si="23"/>
        <v>76</v>
      </c>
      <c r="G59" s="421">
        <f t="shared" si="23"/>
        <v>77</v>
      </c>
      <c r="H59" s="421">
        <v>82</v>
      </c>
      <c r="I59" s="421">
        <f>SUM(I60:I61)</f>
        <v>81</v>
      </c>
      <c r="J59" s="421">
        <v>87</v>
      </c>
      <c r="K59" s="421">
        <v>87</v>
      </c>
      <c r="L59" s="377"/>
    </row>
    <row r="60" spans="1:12" ht="12.75">
      <c r="A60" s="410" t="s">
        <v>681</v>
      </c>
      <c r="B60" s="381">
        <v>21</v>
      </c>
      <c r="C60" s="381">
        <v>26</v>
      </c>
      <c r="D60" s="381">
        <v>19</v>
      </c>
      <c r="E60" s="381">
        <v>23</v>
      </c>
      <c r="F60" s="381">
        <v>26</v>
      </c>
      <c r="G60" s="379">
        <v>27</v>
      </c>
      <c r="H60" s="379">
        <v>32</v>
      </c>
      <c r="I60" s="379">
        <v>30</v>
      </c>
      <c r="J60" s="379">
        <v>37</v>
      </c>
      <c r="K60" s="379">
        <v>37</v>
      </c>
    </row>
    <row r="61" spans="1:12" ht="12.75">
      <c r="A61" s="410" t="s">
        <v>682</v>
      </c>
      <c r="B61" s="381">
        <v>35</v>
      </c>
      <c r="C61" s="381">
        <v>38</v>
      </c>
      <c r="D61" s="381">
        <v>45</v>
      </c>
      <c r="E61" s="381">
        <v>51</v>
      </c>
      <c r="F61" s="381">
        <v>50</v>
      </c>
      <c r="G61" s="379">
        <v>50</v>
      </c>
      <c r="H61" s="379">
        <v>50</v>
      </c>
      <c r="I61" s="379">
        <v>51</v>
      </c>
      <c r="J61" s="379">
        <v>50</v>
      </c>
      <c r="K61" s="379">
        <v>50</v>
      </c>
    </row>
    <row r="62" spans="1:12" ht="12.75">
      <c r="A62" s="424" t="s">
        <v>683</v>
      </c>
      <c r="B62" s="421">
        <f t="shared" ref="B62:G62" si="24">SUM(B63:B64)</f>
        <v>63</v>
      </c>
      <c r="C62" s="421">
        <f t="shared" si="24"/>
        <v>69</v>
      </c>
      <c r="D62" s="421">
        <f t="shared" si="24"/>
        <v>72</v>
      </c>
      <c r="E62" s="421">
        <f t="shared" si="24"/>
        <v>79</v>
      </c>
      <c r="F62" s="421">
        <f t="shared" si="24"/>
        <v>79</v>
      </c>
      <c r="G62" s="421">
        <f t="shared" si="24"/>
        <v>80</v>
      </c>
      <c r="H62" s="421">
        <v>81</v>
      </c>
      <c r="I62" s="421">
        <f>SUM(I63:I64)</f>
        <v>83</v>
      </c>
      <c r="J62" s="421">
        <v>85</v>
      </c>
      <c r="K62" s="421">
        <v>88</v>
      </c>
      <c r="L62" s="377"/>
    </row>
    <row r="63" spans="1:12" ht="12.75">
      <c r="A63" s="410" t="s">
        <v>681</v>
      </c>
      <c r="B63" s="381">
        <v>39</v>
      </c>
      <c r="C63" s="381">
        <v>41</v>
      </c>
      <c r="D63" s="381">
        <v>42</v>
      </c>
      <c r="E63" s="381">
        <v>45</v>
      </c>
      <c r="F63" s="381">
        <v>46</v>
      </c>
      <c r="G63" s="379">
        <v>47</v>
      </c>
      <c r="H63" s="379">
        <v>50</v>
      </c>
      <c r="I63" s="379">
        <v>50</v>
      </c>
      <c r="J63" s="379">
        <v>51</v>
      </c>
      <c r="K63" s="379">
        <v>53</v>
      </c>
    </row>
    <row r="64" spans="1:12" ht="12.75">
      <c r="A64" s="410" t="s">
        <v>682</v>
      </c>
      <c r="B64" s="381">
        <v>24</v>
      </c>
      <c r="C64" s="381">
        <v>28</v>
      </c>
      <c r="D64" s="381">
        <v>30</v>
      </c>
      <c r="E64" s="381">
        <v>34</v>
      </c>
      <c r="F64" s="381">
        <v>33</v>
      </c>
      <c r="G64" s="379">
        <v>33</v>
      </c>
      <c r="H64" s="379">
        <v>31</v>
      </c>
      <c r="I64" s="379">
        <v>33</v>
      </c>
      <c r="J64" s="379">
        <v>34</v>
      </c>
      <c r="K64" s="379">
        <v>35</v>
      </c>
    </row>
    <row r="65" spans="1:12" ht="12.75">
      <c r="A65" s="411" t="s">
        <v>79</v>
      </c>
      <c r="B65" s="412">
        <f t="shared" ref="B65:G65" si="25">SUM(B66,B69)</f>
        <v>40</v>
      </c>
      <c r="C65" s="412">
        <f t="shared" si="25"/>
        <v>45</v>
      </c>
      <c r="D65" s="412">
        <f t="shared" si="25"/>
        <v>45</v>
      </c>
      <c r="E65" s="412">
        <f t="shared" si="25"/>
        <v>45</v>
      </c>
      <c r="F65" s="412">
        <f t="shared" si="25"/>
        <v>40</v>
      </c>
      <c r="G65" s="412">
        <f t="shared" si="25"/>
        <v>41</v>
      </c>
      <c r="H65" s="412">
        <v>46</v>
      </c>
      <c r="I65" s="412">
        <f>SUM(I66,I69)</f>
        <v>46</v>
      </c>
      <c r="J65" s="412">
        <v>47</v>
      </c>
      <c r="K65" s="412">
        <v>51</v>
      </c>
    </row>
    <row r="66" spans="1:12" ht="12.75">
      <c r="A66" s="424" t="s">
        <v>692</v>
      </c>
      <c r="B66" s="421">
        <f t="shared" ref="B66:G66" si="26">SUM(B67:B68)</f>
        <v>38</v>
      </c>
      <c r="C66" s="421">
        <f t="shared" si="26"/>
        <v>43</v>
      </c>
      <c r="D66" s="421">
        <f t="shared" si="26"/>
        <v>43</v>
      </c>
      <c r="E66" s="421">
        <f t="shared" si="26"/>
        <v>43</v>
      </c>
      <c r="F66" s="421">
        <f t="shared" si="26"/>
        <v>38</v>
      </c>
      <c r="G66" s="421">
        <f t="shared" si="26"/>
        <v>39</v>
      </c>
      <c r="H66" s="421">
        <v>44</v>
      </c>
      <c r="I66" s="421">
        <f>SUM(I67:I68)</f>
        <v>43</v>
      </c>
      <c r="J66" s="421">
        <v>44</v>
      </c>
      <c r="K66" s="421">
        <v>45</v>
      </c>
      <c r="L66" s="377"/>
    </row>
    <row r="67" spans="1:12" ht="12.75">
      <c r="A67" s="410" t="s">
        <v>681</v>
      </c>
      <c r="B67" s="381">
        <v>14</v>
      </c>
      <c r="C67" s="381">
        <v>16</v>
      </c>
      <c r="D67" s="381">
        <v>16</v>
      </c>
      <c r="E67" s="381">
        <v>15</v>
      </c>
      <c r="F67" s="381">
        <v>14</v>
      </c>
      <c r="G67" s="379">
        <v>14</v>
      </c>
      <c r="H67" s="379">
        <v>19</v>
      </c>
      <c r="I67" s="379">
        <v>18</v>
      </c>
      <c r="J67" s="379">
        <v>20</v>
      </c>
      <c r="K67" s="379">
        <v>23</v>
      </c>
    </row>
    <row r="68" spans="1:12" ht="12.75">
      <c r="A68" s="410" t="s">
        <v>682</v>
      </c>
      <c r="B68" s="381">
        <v>24</v>
      </c>
      <c r="C68" s="381">
        <v>27</v>
      </c>
      <c r="D68" s="381">
        <v>27</v>
      </c>
      <c r="E68" s="381">
        <v>28</v>
      </c>
      <c r="F68" s="381">
        <v>24</v>
      </c>
      <c r="G68" s="379">
        <v>25</v>
      </c>
      <c r="H68" s="379">
        <v>25</v>
      </c>
      <c r="I68" s="379">
        <v>25</v>
      </c>
      <c r="J68" s="379">
        <v>24</v>
      </c>
      <c r="K68" s="379">
        <v>22</v>
      </c>
    </row>
    <row r="69" spans="1:12" ht="12.75">
      <c r="A69" s="424" t="s">
        <v>683</v>
      </c>
      <c r="B69" s="421">
        <f t="shared" ref="B69:G69" si="27">SUM(B70:B71)</f>
        <v>2</v>
      </c>
      <c r="C69" s="421">
        <f t="shared" si="27"/>
        <v>2</v>
      </c>
      <c r="D69" s="421">
        <f t="shared" si="27"/>
        <v>2</v>
      </c>
      <c r="E69" s="421">
        <f t="shared" si="27"/>
        <v>2</v>
      </c>
      <c r="F69" s="421">
        <f t="shared" si="27"/>
        <v>2</v>
      </c>
      <c r="G69" s="421">
        <f t="shared" si="27"/>
        <v>2</v>
      </c>
      <c r="H69" s="421">
        <v>2</v>
      </c>
      <c r="I69" s="421">
        <f>SUM(I70:I71)</f>
        <v>3</v>
      </c>
      <c r="J69" s="421">
        <v>3</v>
      </c>
      <c r="K69" s="421">
        <v>6</v>
      </c>
      <c r="L69" s="377"/>
    </row>
    <row r="70" spans="1:12" ht="12.75">
      <c r="A70" s="378" t="s">
        <v>681</v>
      </c>
      <c r="B70" s="381">
        <v>2</v>
      </c>
      <c r="C70" s="381">
        <v>2</v>
      </c>
      <c r="D70" s="381">
        <v>2</v>
      </c>
      <c r="E70" s="381">
        <v>2</v>
      </c>
      <c r="F70" s="381">
        <v>2</v>
      </c>
      <c r="G70" s="379">
        <v>2</v>
      </c>
      <c r="H70" s="379">
        <v>2</v>
      </c>
      <c r="I70" s="379">
        <v>3</v>
      </c>
      <c r="J70" s="379">
        <v>3</v>
      </c>
      <c r="K70" s="379">
        <v>5</v>
      </c>
    </row>
    <row r="71" spans="1:12" ht="12.75">
      <c r="A71" s="378" t="s">
        <v>682</v>
      </c>
      <c r="B71" s="381">
        <v>0</v>
      </c>
      <c r="C71" s="381">
        <v>0</v>
      </c>
      <c r="D71" s="381">
        <v>0</v>
      </c>
      <c r="E71" s="381">
        <v>0</v>
      </c>
      <c r="F71" s="381">
        <v>0</v>
      </c>
      <c r="G71" s="381">
        <v>0</v>
      </c>
      <c r="H71" s="381">
        <v>0</v>
      </c>
      <c r="I71" s="381">
        <v>0</v>
      </c>
      <c r="J71" s="381">
        <v>0</v>
      </c>
      <c r="K71" s="381">
        <v>1</v>
      </c>
    </row>
    <row r="72" spans="1:12" ht="12.75">
      <c r="A72" s="382" t="s">
        <v>72</v>
      </c>
      <c r="B72" s="45">
        <f t="shared" ref="B72:G72" si="28">SUM(B65,B58,B51,B44,B37,B30,B23,B13,B6)</f>
        <v>3873</v>
      </c>
      <c r="C72" s="45">
        <f t="shared" si="28"/>
        <v>4221</v>
      </c>
      <c r="D72" s="45">
        <f t="shared" si="28"/>
        <v>4460</v>
      </c>
      <c r="E72" s="45">
        <f t="shared" si="28"/>
        <v>4963</v>
      </c>
      <c r="F72" s="45">
        <f t="shared" si="28"/>
        <v>5404</v>
      </c>
      <c r="G72" s="45">
        <f t="shared" si="28"/>
        <v>5850</v>
      </c>
      <c r="H72" s="45">
        <v>6309</v>
      </c>
      <c r="I72" s="45">
        <f>SUM(I65,I58,I51,I44,I37,I30,I23,I13,I6)</f>
        <v>6588</v>
      </c>
      <c r="J72" s="45">
        <v>7708</v>
      </c>
      <c r="K72" s="45">
        <v>7351</v>
      </c>
    </row>
    <row r="73" spans="1:12" ht="3.75" customHeight="1" thickBot="1">
      <c r="A73" s="383"/>
      <c r="B73" s="384"/>
      <c r="C73" s="384"/>
      <c r="D73" s="384"/>
      <c r="E73" s="384"/>
      <c r="F73" s="384"/>
      <c r="G73" s="384"/>
      <c r="H73" s="384"/>
      <c r="I73" s="384"/>
      <c r="J73" s="384"/>
      <c r="K73" s="384"/>
    </row>
    <row r="74" spans="1:12" ht="13.5" thickTop="1">
      <c r="A74" s="385" t="s">
        <v>693</v>
      </c>
      <c r="B74" s="386"/>
      <c r="C74" s="386"/>
      <c r="D74" s="386"/>
      <c r="E74" s="386"/>
      <c r="F74" s="386"/>
      <c r="G74" s="386"/>
      <c r="H74" s="386"/>
      <c r="I74" s="386"/>
      <c r="J74" s="386"/>
      <c r="K74" s="386"/>
    </row>
    <row r="75" spans="1:12" ht="11.25">
      <c r="A75" s="603" t="s">
        <v>1005</v>
      </c>
      <c r="B75" s="603"/>
      <c r="C75" s="603"/>
      <c r="D75" s="603"/>
      <c r="E75" s="603"/>
      <c r="F75" s="603"/>
      <c r="G75" s="603"/>
      <c r="H75" s="603"/>
      <c r="I75" s="603"/>
      <c r="J75" s="603"/>
      <c r="K75" s="603"/>
    </row>
    <row r="76" spans="1:12" ht="12.75">
      <c r="A76" s="51"/>
      <c r="B76" s="386"/>
      <c r="C76" s="386"/>
      <c r="D76" s="386"/>
      <c r="E76" s="386"/>
      <c r="F76" s="386"/>
      <c r="G76" s="386"/>
      <c r="H76" s="386"/>
      <c r="I76" s="386"/>
      <c r="J76" s="386"/>
      <c r="K76" s="386"/>
    </row>
  </sheetData>
  <mergeCells count="4">
    <mergeCell ref="A1:K1"/>
    <mergeCell ref="A2:K2"/>
    <mergeCell ref="A3:B3"/>
    <mergeCell ref="A75:K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activeCell="I25" sqref="I25"/>
    </sheetView>
  </sheetViews>
  <sheetFormatPr baseColWidth="10" defaultColWidth="9.140625" defaultRowHeight="9"/>
  <cols>
    <col min="1" max="1" width="55.85546875" style="387" customWidth="1"/>
    <col min="2" max="11" width="15.7109375" style="374" customWidth="1"/>
    <col min="12" max="16384" width="9.140625" style="374"/>
  </cols>
  <sheetData>
    <row r="1" spans="1:12" s="370" customFormat="1" ht="15" customHeight="1">
      <c r="A1" s="604"/>
      <c r="B1" s="604"/>
      <c r="C1" s="604"/>
      <c r="D1" s="604"/>
      <c r="E1" s="604"/>
      <c r="F1" s="604"/>
      <c r="G1" s="604"/>
      <c r="H1" s="604"/>
      <c r="I1" s="604"/>
      <c r="J1" s="604"/>
      <c r="K1" s="604"/>
    </row>
    <row r="2" spans="1:12" s="370" customFormat="1" ht="15" customHeight="1">
      <c r="A2" s="601" t="s">
        <v>127</v>
      </c>
      <c r="B2" s="601"/>
      <c r="C2" s="601"/>
      <c r="D2" s="601"/>
      <c r="E2" s="601"/>
      <c r="F2" s="601"/>
      <c r="G2" s="601"/>
      <c r="H2" s="601"/>
      <c r="I2" s="601"/>
      <c r="J2" s="601"/>
      <c r="K2" s="601"/>
    </row>
    <row r="3" spans="1:12" s="370" customFormat="1" ht="18">
      <c r="A3" s="601" t="s">
        <v>671</v>
      </c>
      <c r="B3" s="601"/>
      <c r="C3" s="601"/>
      <c r="D3" s="601"/>
      <c r="E3" s="601"/>
      <c r="F3" s="601"/>
      <c r="G3" s="601"/>
      <c r="H3" s="601"/>
      <c r="I3" s="601"/>
      <c r="J3" s="601"/>
      <c r="K3" s="601"/>
    </row>
    <row r="4" spans="1:12" s="370" customFormat="1" ht="15" customHeight="1">
      <c r="A4" s="604"/>
      <c r="B4" s="604"/>
      <c r="C4" s="604"/>
      <c r="D4" s="604"/>
      <c r="E4" s="604"/>
      <c r="F4" s="604"/>
      <c r="G4" s="604"/>
      <c r="H4" s="604"/>
      <c r="I4" s="604"/>
      <c r="J4" s="604"/>
      <c r="K4" s="604"/>
    </row>
    <row r="5" spans="1:12" ht="3.75" customHeight="1">
      <c r="A5" s="389"/>
      <c r="B5" s="390"/>
      <c r="C5" s="390"/>
      <c r="D5" s="390"/>
      <c r="E5" s="390"/>
      <c r="F5" s="390"/>
      <c r="G5" s="390"/>
      <c r="H5" s="390"/>
      <c r="I5" s="390"/>
      <c r="J5" s="390"/>
      <c r="K5" s="390"/>
    </row>
    <row r="6" spans="1:12" ht="30" customHeight="1" thickBot="1">
      <c r="A6" s="375"/>
      <c r="B6" s="376" t="s">
        <v>672</v>
      </c>
      <c r="C6" s="376" t="s">
        <v>673</v>
      </c>
      <c r="D6" s="376" t="s">
        <v>674</v>
      </c>
      <c r="E6" s="376" t="s">
        <v>675</v>
      </c>
      <c r="F6" s="376" t="s">
        <v>676</v>
      </c>
      <c r="G6" s="376" t="s">
        <v>677</v>
      </c>
      <c r="H6" s="376" t="s">
        <v>678</v>
      </c>
      <c r="I6" s="376" t="s">
        <v>679</v>
      </c>
      <c r="J6" s="376" t="s">
        <v>1009</v>
      </c>
      <c r="K6" s="376" t="s">
        <v>1143</v>
      </c>
    </row>
    <row r="7" spans="1:12" ht="15.75" customHeight="1">
      <c r="A7" s="413" t="s">
        <v>73</v>
      </c>
      <c r="B7" s="414">
        <v>18</v>
      </c>
      <c r="C7" s="414">
        <v>22</v>
      </c>
      <c r="D7" s="414">
        <v>21</v>
      </c>
      <c r="E7" s="414">
        <v>10</v>
      </c>
      <c r="F7" s="414">
        <v>10</v>
      </c>
      <c r="G7" s="414">
        <f>SUM(G8,G11)</f>
        <v>9</v>
      </c>
      <c r="H7" s="414">
        <v>9</v>
      </c>
      <c r="I7" s="415">
        <f>SUM(I8,I11)</f>
        <v>9</v>
      </c>
      <c r="J7" s="415">
        <v>7</v>
      </c>
      <c r="K7" s="415">
        <v>7</v>
      </c>
    </row>
    <row r="8" spans="1:12" ht="14.25" customHeight="1">
      <c r="A8" s="420" t="s">
        <v>680</v>
      </c>
      <c r="B8" s="421">
        <v>10</v>
      </c>
      <c r="C8" s="421">
        <v>17</v>
      </c>
      <c r="D8" s="421">
        <v>17</v>
      </c>
      <c r="E8" s="421">
        <v>6</v>
      </c>
      <c r="F8" s="421">
        <v>6</v>
      </c>
      <c r="G8" s="421">
        <f>SUM(G9:G10)</f>
        <v>6</v>
      </c>
      <c r="H8" s="421">
        <v>6</v>
      </c>
      <c r="I8" s="421">
        <f>SUM(I9:I10)</f>
        <v>6</v>
      </c>
      <c r="J8" s="421">
        <v>6</v>
      </c>
      <c r="K8" s="421">
        <v>6</v>
      </c>
      <c r="L8" s="377"/>
    </row>
    <row r="9" spans="1:12" ht="12" customHeight="1">
      <c r="A9" s="378" t="s">
        <v>694</v>
      </c>
      <c r="B9" s="379">
        <v>5</v>
      </c>
      <c r="C9" s="379">
        <v>5</v>
      </c>
      <c r="D9" s="379">
        <v>6</v>
      </c>
      <c r="E9" s="379">
        <v>3</v>
      </c>
      <c r="F9" s="379">
        <v>3</v>
      </c>
      <c r="G9" s="379">
        <v>3</v>
      </c>
      <c r="H9" s="379">
        <v>3</v>
      </c>
      <c r="I9" s="381">
        <v>3</v>
      </c>
      <c r="J9" s="381">
        <v>3</v>
      </c>
      <c r="K9" s="381">
        <v>3</v>
      </c>
    </row>
    <row r="10" spans="1:12" ht="12" customHeight="1">
      <c r="A10" s="378" t="s">
        <v>682</v>
      </c>
      <c r="B10" s="379">
        <v>5</v>
      </c>
      <c r="C10" s="379">
        <v>12</v>
      </c>
      <c r="D10" s="379">
        <v>11</v>
      </c>
      <c r="E10" s="379">
        <v>3</v>
      </c>
      <c r="F10" s="379">
        <v>3</v>
      </c>
      <c r="G10" s="379">
        <v>3</v>
      </c>
      <c r="H10" s="379">
        <v>3</v>
      </c>
      <c r="I10" s="381">
        <v>3</v>
      </c>
      <c r="J10" s="381">
        <v>3</v>
      </c>
      <c r="K10" s="381">
        <v>3</v>
      </c>
    </row>
    <row r="11" spans="1:12" ht="12" customHeight="1">
      <c r="A11" s="420" t="s">
        <v>683</v>
      </c>
      <c r="B11" s="421">
        <v>8</v>
      </c>
      <c r="C11" s="421">
        <v>5</v>
      </c>
      <c r="D11" s="421">
        <v>4</v>
      </c>
      <c r="E11" s="421">
        <v>4</v>
      </c>
      <c r="F11" s="421">
        <v>4</v>
      </c>
      <c r="G11" s="421">
        <f>SUM(G12:G13)</f>
        <v>3</v>
      </c>
      <c r="H11" s="421">
        <v>3</v>
      </c>
      <c r="I11" s="421">
        <f>SUM(I12:I13)</f>
        <v>3</v>
      </c>
      <c r="J11" s="421">
        <v>1</v>
      </c>
      <c r="K11" s="421">
        <v>1</v>
      </c>
      <c r="L11" s="377"/>
    </row>
    <row r="12" spans="1:12" ht="12" customHeight="1">
      <c r="A12" s="378" t="s">
        <v>694</v>
      </c>
      <c r="B12" s="379">
        <v>8</v>
      </c>
      <c r="C12" s="379">
        <v>5</v>
      </c>
      <c r="D12" s="379">
        <v>4</v>
      </c>
      <c r="E12" s="379">
        <v>4</v>
      </c>
      <c r="F12" s="379">
        <v>4</v>
      </c>
      <c r="G12" s="379">
        <v>3</v>
      </c>
      <c r="H12" s="379">
        <v>3</v>
      </c>
      <c r="I12" s="381">
        <v>3</v>
      </c>
      <c r="J12" s="381">
        <v>1</v>
      </c>
      <c r="K12" s="381">
        <v>1</v>
      </c>
    </row>
    <row r="13" spans="1:12" ht="12" customHeight="1">
      <c r="A13" s="378" t="s">
        <v>682</v>
      </c>
      <c r="B13" s="381">
        <v>0</v>
      </c>
      <c r="C13" s="381">
        <v>0</v>
      </c>
      <c r="D13" s="381">
        <v>0</v>
      </c>
      <c r="E13" s="381">
        <v>0</v>
      </c>
      <c r="F13" s="381">
        <v>0</v>
      </c>
      <c r="G13" s="381">
        <v>0</v>
      </c>
      <c r="H13" s="381">
        <v>0</v>
      </c>
      <c r="I13" s="381">
        <v>0</v>
      </c>
      <c r="J13" s="381">
        <v>0</v>
      </c>
      <c r="K13" s="381">
        <v>0</v>
      </c>
    </row>
    <row r="14" spans="1:12" ht="12" customHeight="1">
      <c r="A14" s="416" t="s">
        <v>74</v>
      </c>
      <c r="B14" s="412">
        <v>81</v>
      </c>
      <c r="C14" s="412">
        <v>84</v>
      </c>
      <c r="D14" s="412">
        <v>97</v>
      </c>
      <c r="E14" s="412">
        <v>44</v>
      </c>
      <c r="F14" s="412">
        <v>42</v>
      </c>
      <c r="G14" s="412">
        <f>SUM(G15,G18,G21)</f>
        <v>45</v>
      </c>
      <c r="H14" s="412">
        <v>46</v>
      </c>
      <c r="I14" s="417">
        <f>SUM(I15,I18,I21)</f>
        <v>43</v>
      </c>
      <c r="J14" s="417">
        <v>45</v>
      </c>
      <c r="K14" s="417">
        <v>44</v>
      </c>
    </row>
    <row r="15" spans="1:12" s="380" customFormat="1" ht="12" customHeight="1">
      <c r="A15" s="420" t="s">
        <v>684</v>
      </c>
      <c r="B15" s="421">
        <v>41</v>
      </c>
      <c r="C15" s="421">
        <v>45</v>
      </c>
      <c r="D15" s="421">
        <v>57</v>
      </c>
      <c r="E15" s="421">
        <v>27</v>
      </c>
      <c r="F15" s="421">
        <v>23</v>
      </c>
      <c r="G15" s="421">
        <f>SUM(G16:G17)</f>
        <v>23</v>
      </c>
      <c r="H15" s="421">
        <v>24</v>
      </c>
      <c r="I15" s="421">
        <f>SUM(I16:I17)</f>
        <v>20</v>
      </c>
      <c r="J15" s="421">
        <v>21</v>
      </c>
      <c r="K15" s="421">
        <v>21</v>
      </c>
      <c r="L15" s="377"/>
    </row>
    <row r="16" spans="1:12" s="380" customFormat="1" ht="12" customHeight="1">
      <c r="A16" s="378" t="s">
        <v>694</v>
      </c>
      <c r="B16" s="379">
        <v>20</v>
      </c>
      <c r="C16" s="379">
        <v>15</v>
      </c>
      <c r="D16" s="379">
        <v>17</v>
      </c>
      <c r="E16" s="379">
        <v>14</v>
      </c>
      <c r="F16" s="379">
        <v>12</v>
      </c>
      <c r="G16" s="379">
        <v>12</v>
      </c>
      <c r="H16" s="379">
        <v>12</v>
      </c>
      <c r="I16" s="381">
        <v>11</v>
      </c>
      <c r="J16" s="381">
        <v>11</v>
      </c>
      <c r="K16" s="381">
        <v>10</v>
      </c>
    </row>
    <row r="17" spans="1:12" s="380" customFormat="1" ht="12" customHeight="1">
      <c r="A17" s="378" t="s">
        <v>682</v>
      </c>
      <c r="B17" s="379">
        <v>21</v>
      </c>
      <c r="C17" s="379">
        <v>30</v>
      </c>
      <c r="D17" s="379">
        <v>40</v>
      </c>
      <c r="E17" s="379">
        <v>13</v>
      </c>
      <c r="F17" s="379">
        <v>11</v>
      </c>
      <c r="G17" s="379">
        <v>11</v>
      </c>
      <c r="H17" s="379">
        <v>12</v>
      </c>
      <c r="I17" s="381">
        <v>9</v>
      </c>
      <c r="J17" s="381">
        <v>10</v>
      </c>
      <c r="K17" s="381">
        <v>11</v>
      </c>
    </row>
    <row r="18" spans="1:12" s="380" customFormat="1" ht="12" customHeight="1">
      <c r="A18" s="420" t="s">
        <v>685</v>
      </c>
      <c r="B18" s="421">
        <v>20</v>
      </c>
      <c r="C18" s="421">
        <v>25</v>
      </c>
      <c r="D18" s="421">
        <v>27</v>
      </c>
      <c r="E18" s="421">
        <v>6</v>
      </c>
      <c r="F18" s="421">
        <v>10</v>
      </c>
      <c r="G18" s="421">
        <f>SUM(G19:G20)</f>
        <v>11</v>
      </c>
      <c r="H18" s="421">
        <v>11</v>
      </c>
      <c r="I18" s="421">
        <f>SUM(I19:I20)</f>
        <v>11</v>
      </c>
      <c r="J18" s="421">
        <v>11</v>
      </c>
      <c r="K18" s="421">
        <v>11</v>
      </c>
      <c r="L18" s="377"/>
    </row>
    <row r="19" spans="1:12" s="380" customFormat="1" ht="12" customHeight="1">
      <c r="A19" s="378" t="s">
        <v>694</v>
      </c>
      <c r="B19" s="379">
        <v>14</v>
      </c>
      <c r="C19" s="379">
        <v>12</v>
      </c>
      <c r="D19" s="379">
        <v>13</v>
      </c>
      <c r="E19" s="379">
        <v>6</v>
      </c>
      <c r="F19" s="379">
        <v>7</v>
      </c>
      <c r="G19" s="379">
        <v>7</v>
      </c>
      <c r="H19" s="379">
        <v>7</v>
      </c>
      <c r="I19" s="381">
        <v>7</v>
      </c>
      <c r="J19" s="381">
        <v>7</v>
      </c>
      <c r="K19" s="381">
        <v>7</v>
      </c>
    </row>
    <row r="20" spans="1:12" ht="12" customHeight="1">
      <c r="A20" s="378" t="s">
        <v>682</v>
      </c>
      <c r="B20" s="379">
        <v>6</v>
      </c>
      <c r="C20" s="379">
        <v>13</v>
      </c>
      <c r="D20" s="379">
        <v>14</v>
      </c>
      <c r="E20" s="379">
        <v>0</v>
      </c>
      <c r="F20" s="379">
        <v>3</v>
      </c>
      <c r="G20" s="379">
        <v>4</v>
      </c>
      <c r="H20" s="379">
        <v>4</v>
      </c>
      <c r="I20" s="381">
        <v>4</v>
      </c>
      <c r="J20" s="381">
        <v>4</v>
      </c>
      <c r="K20" s="381">
        <v>4</v>
      </c>
    </row>
    <row r="21" spans="1:12" ht="12" customHeight="1">
      <c r="A21" s="420" t="s">
        <v>683</v>
      </c>
      <c r="B21" s="421">
        <v>20</v>
      </c>
      <c r="C21" s="421">
        <v>14</v>
      </c>
      <c r="D21" s="421">
        <v>13</v>
      </c>
      <c r="E21" s="421">
        <v>11</v>
      </c>
      <c r="F21" s="421">
        <v>9</v>
      </c>
      <c r="G21" s="421">
        <f>SUM(G22:G23)</f>
        <v>11</v>
      </c>
      <c r="H21" s="421">
        <v>11</v>
      </c>
      <c r="I21" s="421">
        <f>SUM(I22:I23)</f>
        <v>12</v>
      </c>
      <c r="J21" s="421">
        <v>13</v>
      </c>
      <c r="K21" s="421">
        <v>12</v>
      </c>
      <c r="L21" s="377"/>
    </row>
    <row r="22" spans="1:12" ht="12" customHeight="1">
      <c r="A22" s="378" t="s">
        <v>694</v>
      </c>
      <c r="B22" s="379">
        <v>19</v>
      </c>
      <c r="C22" s="379">
        <v>13</v>
      </c>
      <c r="D22" s="379">
        <v>12</v>
      </c>
      <c r="E22" s="379">
        <v>10</v>
      </c>
      <c r="F22" s="379">
        <v>9</v>
      </c>
      <c r="G22" s="379">
        <v>11</v>
      </c>
      <c r="H22" s="379">
        <v>11</v>
      </c>
      <c r="I22" s="381">
        <v>11</v>
      </c>
      <c r="J22" s="381">
        <v>12</v>
      </c>
      <c r="K22" s="381">
        <v>11</v>
      </c>
    </row>
    <row r="23" spans="1:12" ht="12" customHeight="1">
      <c r="A23" s="378" t="s">
        <v>682</v>
      </c>
      <c r="B23" s="379">
        <v>1</v>
      </c>
      <c r="C23" s="379">
        <v>1</v>
      </c>
      <c r="D23" s="379">
        <v>1</v>
      </c>
      <c r="E23" s="379">
        <v>1</v>
      </c>
      <c r="F23" s="381">
        <v>0</v>
      </c>
      <c r="G23" s="381">
        <v>0</v>
      </c>
      <c r="H23" s="381">
        <v>0</v>
      </c>
      <c r="I23" s="381">
        <v>1</v>
      </c>
      <c r="J23" s="381">
        <v>1</v>
      </c>
      <c r="K23" s="381">
        <v>1</v>
      </c>
    </row>
    <row r="24" spans="1:12" ht="12" customHeight="1">
      <c r="A24" s="416" t="s">
        <v>70</v>
      </c>
      <c r="B24" s="412">
        <v>56</v>
      </c>
      <c r="C24" s="412">
        <v>62</v>
      </c>
      <c r="D24" s="412">
        <v>66</v>
      </c>
      <c r="E24" s="412">
        <v>25</v>
      </c>
      <c r="F24" s="412">
        <v>24</v>
      </c>
      <c r="G24" s="412">
        <f>SUM(G25,G28)</f>
        <v>24</v>
      </c>
      <c r="H24" s="412">
        <v>24</v>
      </c>
      <c r="I24" s="417">
        <f>SUM(I25,I28)</f>
        <v>25</v>
      </c>
      <c r="J24" s="417">
        <v>25</v>
      </c>
      <c r="K24" s="417">
        <v>25</v>
      </c>
    </row>
    <row r="25" spans="1:12" ht="12" customHeight="1">
      <c r="A25" s="420" t="s">
        <v>686</v>
      </c>
      <c r="B25" s="421">
        <v>32</v>
      </c>
      <c r="C25" s="421">
        <v>37</v>
      </c>
      <c r="D25" s="421">
        <v>42</v>
      </c>
      <c r="E25" s="421">
        <v>17</v>
      </c>
      <c r="F25" s="421">
        <v>16</v>
      </c>
      <c r="G25" s="421">
        <f>SUM(G26:G27)</f>
        <v>15</v>
      </c>
      <c r="H25" s="421">
        <v>16</v>
      </c>
      <c r="I25" s="421">
        <f>SUM(I26:I27)</f>
        <v>16</v>
      </c>
      <c r="J25" s="421">
        <v>16</v>
      </c>
      <c r="K25" s="421">
        <v>16</v>
      </c>
      <c r="L25" s="377"/>
    </row>
    <row r="26" spans="1:12" ht="12" customHeight="1">
      <c r="A26" s="378" t="s">
        <v>694</v>
      </c>
      <c r="B26" s="379">
        <v>14</v>
      </c>
      <c r="C26" s="379">
        <v>13</v>
      </c>
      <c r="D26" s="379">
        <v>13</v>
      </c>
      <c r="E26" s="379">
        <v>10</v>
      </c>
      <c r="F26" s="379">
        <v>9</v>
      </c>
      <c r="G26" s="379">
        <v>7</v>
      </c>
      <c r="H26" s="379">
        <v>8</v>
      </c>
      <c r="I26" s="381">
        <v>8</v>
      </c>
      <c r="J26" s="381">
        <v>8</v>
      </c>
      <c r="K26" s="381">
        <v>8</v>
      </c>
    </row>
    <row r="27" spans="1:12" ht="12" customHeight="1">
      <c r="A27" s="378" t="s">
        <v>682</v>
      </c>
      <c r="B27" s="379">
        <v>18</v>
      </c>
      <c r="C27" s="379">
        <v>24</v>
      </c>
      <c r="D27" s="379">
        <v>29</v>
      </c>
      <c r="E27" s="379">
        <v>7</v>
      </c>
      <c r="F27" s="379">
        <v>7</v>
      </c>
      <c r="G27" s="379">
        <v>8</v>
      </c>
      <c r="H27" s="379">
        <v>8</v>
      </c>
      <c r="I27" s="381">
        <v>8</v>
      </c>
      <c r="J27" s="381">
        <v>8</v>
      </c>
      <c r="K27" s="381">
        <v>8</v>
      </c>
    </row>
    <row r="28" spans="1:12" ht="12" customHeight="1">
      <c r="A28" s="420" t="s">
        <v>683</v>
      </c>
      <c r="B28" s="421">
        <v>24</v>
      </c>
      <c r="C28" s="421">
        <v>25</v>
      </c>
      <c r="D28" s="421">
        <v>24</v>
      </c>
      <c r="E28" s="421">
        <v>8</v>
      </c>
      <c r="F28" s="421">
        <v>8</v>
      </c>
      <c r="G28" s="421">
        <f>SUM(G29:G30)</f>
        <v>9</v>
      </c>
      <c r="H28" s="421">
        <v>8</v>
      </c>
      <c r="I28" s="421">
        <f>SUM(I29:I30)</f>
        <v>9</v>
      </c>
      <c r="J28" s="421">
        <v>9</v>
      </c>
      <c r="K28" s="421">
        <v>9</v>
      </c>
      <c r="L28" s="377"/>
    </row>
    <row r="29" spans="1:12" ht="12" customHeight="1">
      <c r="A29" s="378" t="s">
        <v>694</v>
      </c>
      <c r="B29" s="379">
        <v>17</v>
      </c>
      <c r="C29" s="379">
        <v>15</v>
      </c>
      <c r="D29" s="379">
        <v>15</v>
      </c>
      <c r="E29" s="379">
        <v>7</v>
      </c>
      <c r="F29" s="379">
        <v>7</v>
      </c>
      <c r="G29" s="379">
        <v>8</v>
      </c>
      <c r="H29" s="379">
        <v>7</v>
      </c>
      <c r="I29" s="381">
        <v>8</v>
      </c>
      <c r="J29" s="381">
        <v>8</v>
      </c>
      <c r="K29" s="381">
        <v>8</v>
      </c>
    </row>
    <row r="30" spans="1:12" ht="12" customHeight="1">
      <c r="A30" s="378" t="s">
        <v>682</v>
      </c>
      <c r="B30" s="379">
        <v>7</v>
      </c>
      <c r="C30" s="379">
        <v>10</v>
      </c>
      <c r="D30" s="379">
        <v>9</v>
      </c>
      <c r="E30" s="379">
        <v>1</v>
      </c>
      <c r="F30" s="379">
        <v>1</v>
      </c>
      <c r="G30" s="379">
        <v>1</v>
      </c>
      <c r="H30" s="379">
        <v>1</v>
      </c>
      <c r="I30" s="381">
        <v>1</v>
      </c>
      <c r="J30" s="381">
        <v>1</v>
      </c>
      <c r="K30" s="381">
        <v>1</v>
      </c>
    </row>
    <row r="31" spans="1:12" ht="12" customHeight="1">
      <c r="A31" s="416" t="s">
        <v>71</v>
      </c>
      <c r="B31" s="412">
        <v>17</v>
      </c>
      <c r="C31" s="412">
        <v>19</v>
      </c>
      <c r="D31" s="412">
        <v>19</v>
      </c>
      <c r="E31" s="412">
        <v>14</v>
      </c>
      <c r="F31" s="412">
        <v>15</v>
      </c>
      <c r="G31" s="412">
        <f>SUM(G32,G35)</f>
        <v>15</v>
      </c>
      <c r="H31" s="412">
        <v>16</v>
      </c>
      <c r="I31" s="417">
        <f>SUM(I32,I35)</f>
        <v>18</v>
      </c>
      <c r="J31" s="417">
        <v>18</v>
      </c>
      <c r="K31" s="417">
        <v>18</v>
      </c>
    </row>
    <row r="32" spans="1:12" ht="12" customHeight="1">
      <c r="A32" s="420" t="s">
        <v>687</v>
      </c>
      <c r="B32" s="421">
        <v>14</v>
      </c>
      <c r="C32" s="421">
        <v>16</v>
      </c>
      <c r="D32" s="421">
        <v>16</v>
      </c>
      <c r="E32" s="421">
        <v>12</v>
      </c>
      <c r="F32" s="421">
        <v>13</v>
      </c>
      <c r="G32" s="421">
        <f>SUM(G33:G34)</f>
        <v>13</v>
      </c>
      <c r="H32" s="421">
        <v>14</v>
      </c>
      <c r="I32" s="421">
        <f>SUM(I33:I34)</f>
        <v>15</v>
      </c>
      <c r="J32" s="421">
        <v>15</v>
      </c>
      <c r="K32" s="421">
        <v>15</v>
      </c>
      <c r="L32" s="377"/>
    </row>
    <row r="33" spans="1:12" ht="12" customHeight="1">
      <c r="A33" s="378" t="s">
        <v>694</v>
      </c>
      <c r="B33" s="379">
        <v>8</v>
      </c>
      <c r="C33" s="379">
        <v>9</v>
      </c>
      <c r="D33" s="379">
        <v>9</v>
      </c>
      <c r="E33" s="379">
        <v>8</v>
      </c>
      <c r="F33" s="379">
        <v>9</v>
      </c>
      <c r="G33" s="379">
        <v>9</v>
      </c>
      <c r="H33" s="379">
        <v>9</v>
      </c>
      <c r="I33" s="381">
        <v>10</v>
      </c>
      <c r="J33" s="381">
        <v>10</v>
      </c>
      <c r="K33" s="381">
        <v>10</v>
      </c>
    </row>
    <row r="34" spans="1:12" ht="12" customHeight="1">
      <c r="A34" s="378" t="s">
        <v>682</v>
      </c>
      <c r="B34" s="379">
        <v>6</v>
      </c>
      <c r="C34" s="379">
        <v>7</v>
      </c>
      <c r="D34" s="379">
        <v>7</v>
      </c>
      <c r="E34" s="379">
        <v>4</v>
      </c>
      <c r="F34" s="379">
        <v>4</v>
      </c>
      <c r="G34" s="379">
        <v>4</v>
      </c>
      <c r="H34" s="379">
        <v>5</v>
      </c>
      <c r="I34" s="381">
        <v>5</v>
      </c>
      <c r="J34" s="381">
        <v>5</v>
      </c>
      <c r="K34" s="381">
        <v>5</v>
      </c>
    </row>
    <row r="35" spans="1:12" ht="12" customHeight="1">
      <c r="A35" s="420" t="s">
        <v>683</v>
      </c>
      <c r="B35" s="421">
        <v>3</v>
      </c>
      <c r="C35" s="421">
        <v>3</v>
      </c>
      <c r="D35" s="421">
        <v>3</v>
      </c>
      <c r="E35" s="421">
        <v>2</v>
      </c>
      <c r="F35" s="421">
        <v>2</v>
      </c>
      <c r="G35" s="421">
        <f>SUM(G36:G37)</f>
        <v>2</v>
      </c>
      <c r="H35" s="421">
        <v>2</v>
      </c>
      <c r="I35" s="421">
        <f>SUM(I36:I37)</f>
        <v>3</v>
      </c>
      <c r="J35" s="421">
        <v>3</v>
      </c>
      <c r="K35" s="421">
        <v>3</v>
      </c>
      <c r="L35" s="377"/>
    </row>
    <row r="36" spans="1:12" ht="12" customHeight="1">
      <c r="A36" s="378" t="s">
        <v>694</v>
      </c>
      <c r="B36" s="379">
        <v>3</v>
      </c>
      <c r="C36" s="379">
        <v>3</v>
      </c>
      <c r="D36" s="379">
        <v>3</v>
      </c>
      <c r="E36" s="379">
        <v>2</v>
      </c>
      <c r="F36" s="379">
        <v>2</v>
      </c>
      <c r="G36" s="379">
        <v>2</v>
      </c>
      <c r="H36" s="379">
        <v>2</v>
      </c>
      <c r="I36" s="381">
        <v>3</v>
      </c>
      <c r="J36" s="381">
        <v>3</v>
      </c>
      <c r="K36" s="381">
        <v>3</v>
      </c>
    </row>
    <row r="37" spans="1:12" ht="12" customHeight="1">
      <c r="A37" s="378" t="s">
        <v>682</v>
      </c>
      <c r="B37" s="381">
        <v>0</v>
      </c>
      <c r="C37" s="381">
        <v>0</v>
      </c>
      <c r="D37" s="381">
        <v>0</v>
      </c>
      <c r="E37" s="381">
        <v>0</v>
      </c>
      <c r="F37" s="381">
        <v>0</v>
      </c>
      <c r="G37" s="381">
        <v>0</v>
      </c>
      <c r="H37" s="381">
        <v>0</v>
      </c>
      <c r="I37" s="381">
        <v>0</v>
      </c>
      <c r="J37" s="381">
        <v>0</v>
      </c>
      <c r="K37" s="381">
        <v>0</v>
      </c>
    </row>
    <row r="38" spans="1:12" ht="12" customHeight="1">
      <c r="A38" s="416" t="s">
        <v>75</v>
      </c>
      <c r="B38" s="412">
        <v>14</v>
      </c>
      <c r="C38" s="412">
        <v>14</v>
      </c>
      <c r="D38" s="412">
        <v>14</v>
      </c>
      <c r="E38" s="412">
        <v>9</v>
      </c>
      <c r="F38" s="412">
        <v>10</v>
      </c>
      <c r="G38" s="412">
        <f>SUM(G39,G42)</f>
        <v>10</v>
      </c>
      <c r="H38" s="412">
        <v>10</v>
      </c>
      <c r="I38" s="417">
        <f>SUM(I39,I42)</f>
        <v>9</v>
      </c>
      <c r="J38" s="417">
        <v>11</v>
      </c>
      <c r="K38" s="417">
        <v>11</v>
      </c>
    </row>
    <row r="39" spans="1:12" ht="12" customHeight="1">
      <c r="A39" s="420" t="s">
        <v>688</v>
      </c>
      <c r="B39" s="421">
        <v>8</v>
      </c>
      <c r="C39" s="421">
        <v>9</v>
      </c>
      <c r="D39" s="421">
        <v>11</v>
      </c>
      <c r="E39" s="421">
        <v>6</v>
      </c>
      <c r="F39" s="421">
        <v>6</v>
      </c>
      <c r="G39" s="421">
        <f>SUM(G40:G41)</f>
        <v>6</v>
      </c>
      <c r="H39" s="421">
        <v>6</v>
      </c>
      <c r="I39" s="421">
        <f>SUM(I40:I41)</f>
        <v>5</v>
      </c>
      <c r="J39" s="421">
        <v>6</v>
      </c>
      <c r="K39" s="421">
        <v>6</v>
      </c>
      <c r="L39" s="377"/>
    </row>
    <row r="40" spans="1:12" ht="12" customHeight="1">
      <c r="A40" s="378" t="s">
        <v>694</v>
      </c>
      <c r="B40" s="379">
        <v>5</v>
      </c>
      <c r="C40" s="379">
        <v>4</v>
      </c>
      <c r="D40" s="379">
        <v>4</v>
      </c>
      <c r="E40" s="379">
        <v>3</v>
      </c>
      <c r="F40" s="379">
        <v>3</v>
      </c>
      <c r="G40" s="379">
        <v>3</v>
      </c>
      <c r="H40" s="379">
        <v>3</v>
      </c>
      <c r="I40" s="381">
        <v>3</v>
      </c>
      <c r="J40" s="381">
        <v>3</v>
      </c>
      <c r="K40" s="381">
        <v>3</v>
      </c>
    </row>
    <row r="41" spans="1:12" ht="12" customHeight="1">
      <c r="A41" s="378" t="s">
        <v>682</v>
      </c>
      <c r="B41" s="379">
        <v>3</v>
      </c>
      <c r="C41" s="379">
        <v>5</v>
      </c>
      <c r="D41" s="379">
        <v>7</v>
      </c>
      <c r="E41" s="379">
        <v>3</v>
      </c>
      <c r="F41" s="379">
        <v>3</v>
      </c>
      <c r="G41" s="379">
        <v>3</v>
      </c>
      <c r="H41" s="379">
        <v>3</v>
      </c>
      <c r="I41" s="381">
        <v>2</v>
      </c>
      <c r="J41" s="381">
        <v>3</v>
      </c>
      <c r="K41" s="381">
        <v>3</v>
      </c>
    </row>
    <row r="42" spans="1:12" ht="12" customHeight="1">
      <c r="A42" s="420" t="s">
        <v>683</v>
      </c>
      <c r="B42" s="421">
        <v>6</v>
      </c>
      <c r="C42" s="421">
        <v>5</v>
      </c>
      <c r="D42" s="421">
        <v>3</v>
      </c>
      <c r="E42" s="421">
        <v>3</v>
      </c>
      <c r="F42" s="421">
        <v>4</v>
      </c>
      <c r="G42" s="421">
        <f>SUM(G43:G44)</f>
        <v>4</v>
      </c>
      <c r="H42" s="421">
        <v>4</v>
      </c>
      <c r="I42" s="421">
        <f>SUM(I43:I44)</f>
        <v>4</v>
      </c>
      <c r="J42" s="421">
        <v>5</v>
      </c>
      <c r="K42" s="421">
        <v>5</v>
      </c>
      <c r="L42" s="377"/>
    </row>
    <row r="43" spans="1:12" ht="12" customHeight="1">
      <c r="A43" s="378" t="s">
        <v>694</v>
      </c>
      <c r="B43" s="379">
        <v>6</v>
      </c>
      <c r="C43" s="379">
        <v>4</v>
      </c>
      <c r="D43" s="379">
        <v>3</v>
      </c>
      <c r="E43" s="379">
        <v>3</v>
      </c>
      <c r="F43" s="379">
        <v>4</v>
      </c>
      <c r="G43" s="379">
        <v>4</v>
      </c>
      <c r="H43" s="379">
        <v>4</v>
      </c>
      <c r="I43" s="381">
        <v>4</v>
      </c>
      <c r="J43" s="381">
        <v>5</v>
      </c>
      <c r="K43" s="381">
        <v>5</v>
      </c>
    </row>
    <row r="44" spans="1:12" ht="12" customHeight="1">
      <c r="A44" s="378" t="s">
        <v>682</v>
      </c>
      <c r="B44" s="379">
        <v>0</v>
      </c>
      <c r="C44" s="379">
        <v>1</v>
      </c>
      <c r="D44" s="381">
        <v>0</v>
      </c>
      <c r="E44" s="381">
        <v>0</v>
      </c>
      <c r="F44" s="381">
        <v>0</v>
      </c>
      <c r="G44" s="381">
        <v>0</v>
      </c>
      <c r="H44" s="381">
        <v>0</v>
      </c>
      <c r="I44" s="381">
        <v>0</v>
      </c>
      <c r="J44" s="381">
        <v>0</v>
      </c>
      <c r="K44" s="381">
        <v>0</v>
      </c>
    </row>
    <row r="45" spans="1:12" ht="12" customHeight="1">
      <c r="A45" s="416" t="s">
        <v>76</v>
      </c>
      <c r="B45" s="412">
        <v>18</v>
      </c>
      <c r="C45" s="412">
        <v>22</v>
      </c>
      <c r="D45" s="412">
        <v>22</v>
      </c>
      <c r="E45" s="412">
        <v>12</v>
      </c>
      <c r="F45" s="412">
        <v>11</v>
      </c>
      <c r="G45" s="412">
        <f>SUM(G46,G49)</f>
        <v>12</v>
      </c>
      <c r="H45" s="412">
        <v>12</v>
      </c>
      <c r="I45" s="417">
        <f>SUM(I46,I49)</f>
        <v>12</v>
      </c>
      <c r="J45" s="417">
        <v>11</v>
      </c>
      <c r="K45" s="417">
        <v>10</v>
      </c>
    </row>
    <row r="46" spans="1:12" ht="12" customHeight="1">
      <c r="A46" s="420" t="s">
        <v>689</v>
      </c>
      <c r="B46" s="421">
        <v>10</v>
      </c>
      <c r="C46" s="421">
        <v>16</v>
      </c>
      <c r="D46" s="421">
        <v>17</v>
      </c>
      <c r="E46" s="421">
        <v>7</v>
      </c>
      <c r="F46" s="421">
        <v>6</v>
      </c>
      <c r="G46" s="421">
        <f>SUM(G47:G48)</f>
        <v>6</v>
      </c>
      <c r="H46" s="421">
        <v>6</v>
      </c>
      <c r="I46" s="421">
        <f>SUM(I47:I48)</f>
        <v>6</v>
      </c>
      <c r="J46" s="421">
        <v>6</v>
      </c>
      <c r="K46" s="421">
        <v>6</v>
      </c>
      <c r="L46" s="377"/>
    </row>
    <row r="47" spans="1:12" ht="12" customHeight="1">
      <c r="A47" s="378" t="s">
        <v>694</v>
      </c>
      <c r="B47" s="379">
        <v>5</v>
      </c>
      <c r="C47" s="379">
        <v>5</v>
      </c>
      <c r="D47" s="379">
        <v>6</v>
      </c>
      <c r="E47" s="379">
        <v>4</v>
      </c>
      <c r="F47" s="379">
        <v>4</v>
      </c>
      <c r="G47" s="379">
        <v>3</v>
      </c>
      <c r="H47" s="379">
        <v>3</v>
      </c>
      <c r="I47" s="381">
        <v>3</v>
      </c>
      <c r="J47" s="381">
        <v>3</v>
      </c>
      <c r="K47" s="381">
        <v>3</v>
      </c>
    </row>
    <row r="48" spans="1:12" ht="12" customHeight="1">
      <c r="A48" s="378" t="s">
        <v>682</v>
      </c>
      <c r="B48" s="379">
        <v>5</v>
      </c>
      <c r="C48" s="379">
        <v>11</v>
      </c>
      <c r="D48" s="379">
        <v>11</v>
      </c>
      <c r="E48" s="379">
        <v>3</v>
      </c>
      <c r="F48" s="379">
        <v>2</v>
      </c>
      <c r="G48" s="379">
        <v>3</v>
      </c>
      <c r="H48" s="379">
        <v>3</v>
      </c>
      <c r="I48" s="381">
        <v>3</v>
      </c>
      <c r="J48" s="381">
        <v>3</v>
      </c>
      <c r="K48" s="381">
        <v>3</v>
      </c>
    </row>
    <row r="49" spans="1:12" ht="12" customHeight="1">
      <c r="A49" s="420" t="s">
        <v>683</v>
      </c>
      <c r="B49" s="421">
        <v>8</v>
      </c>
      <c r="C49" s="421">
        <v>6</v>
      </c>
      <c r="D49" s="421">
        <v>5</v>
      </c>
      <c r="E49" s="421">
        <v>5</v>
      </c>
      <c r="F49" s="421">
        <v>5</v>
      </c>
      <c r="G49" s="421">
        <f>SUM(G50:G51)</f>
        <v>6</v>
      </c>
      <c r="H49" s="421">
        <v>6</v>
      </c>
      <c r="I49" s="421">
        <f>SUM(I50:I51)</f>
        <v>6</v>
      </c>
      <c r="J49" s="421">
        <v>5</v>
      </c>
      <c r="K49" s="421">
        <v>4</v>
      </c>
      <c r="L49" s="377"/>
    </row>
    <row r="50" spans="1:12" ht="12" customHeight="1">
      <c r="A50" s="378" t="s">
        <v>694</v>
      </c>
      <c r="B50" s="379">
        <v>8</v>
      </c>
      <c r="C50" s="379">
        <v>6</v>
      </c>
      <c r="D50" s="379">
        <v>5</v>
      </c>
      <c r="E50" s="379">
        <v>5</v>
      </c>
      <c r="F50" s="379">
        <v>5</v>
      </c>
      <c r="G50" s="379">
        <v>6</v>
      </c>
      <c r="H50" s="379">
        <v>6</v>
      </c>
      <c r="I50" s="381">
        <v>6</v>
      </c>
      <c r="J50" s="381">
        <v>5</v>
      </c>
      <c r="K50" s="381">
        <v>4</v>
      </c>
    </row>
    <row r="51" spans="1:12" ht="12" customHeight="1">
      <c r="A51" s="378" t="s">
        <v>682</v>
      </c>
      <c r="B51" s="381">
        <v>0</v>
      </c>
      <c r="C51" s="381">
        <v>0</v>
      </c>
      <c r="D51" s="381">
        <v>0</v>
      </c>
      <c r="E51" s="381">
        <v>0</v>
      </c>
      <c r="F51" s="381">
        <v>0</v>
      </c>
      <c r="G51" s="381">
        <v>0</v>
      </c>
      <c r="H51" s="381">
        <v>0</v>
      </c>
      <c r="I51" s="381">
        <v>0</v>
      </c>
      <c r="J51" s="381">
        <v>0</v>
      </c>
      <c r="K51" s="381">
        <v>0</v>
      </c>
    </row>
    <row r="52" spans="1:12" ht="12" customHeight="1">
      <c r="A52" s="416" t="s">
        <v>77</v>
      </c>
      <c r="B52" s="412">
        <v>79</v>
      </c>
      <c r="C52" s="412">
        <v>99</v>
      </c>
      <c r="D52" s="412">
        <v>112</v>
      </c>
      <c r="E52" s="412">
        <v>30</v>
      </c>
      <c r="F52" s="412">
        <v>30</v>
      </c>
      <c r="G52" s="412">
        <f>SUM(G53,G56)</f>
        <v>29</v>
      </c>
      <c r="H52" s="412">
        <v>30</v>
      </c>
      <c r="I52" s="417">
        <f>SUM(I53,I56)</f>
        <v>33</v>
      </c>
      <c r="J52" s="417">
        <v>32</v>
      </c>
      <c r="K52" s="417">
        <v>31</v>
      </c>
    </row>
    <row r="53" spans="1:12" ht="12" customHeight="1">
      <c r="A53" s="420" t="s">
        <v>690</v>
      </c>
      <c r="B53" s="421">
        <v>52</v>
      </c>
      <c r="C53" s="421">
        <v>74</v>
      </c>
      <c r="D53" s="421">
        <v>87</v>
      </c>
      <c r="E53" s="421">
        <v>21</v>
      </c>
      <c r="F53" s="421">
        <v>21</v>
      </c>
      <c r="G53" s="421">
        <f>SUM(G54:G55)</f>
        <v>16</v>
      </c>
      <c r="H53" s="421">
        <v>15</v>
      </c>
      <c r="I53" s="421">
        <f>SUM(I54:I55)</f>
        <v>18</v>
      </c>
      <c r="J53" s="421">
        <v>18</v>
      </c>
      <c r="K53" s="421">
        <v>17</v>
      </c>
      <c r="L53" s="377"/>
    </row>
    <row r="54" spans="1:12" ht="12" customHeight="1">
      <c r="A54" s="378" t="s">
        <v>694</v>
      </c>
      <c r="B54" s="381">
        <v>21</v>
      </c>
      <c r="C54" s="381">
        <v>23</v>
      </c>
      <c r="D54" s="381">
        <v>24</v>
      </c>
      <c r="E54" s="381">
        <v>12</v>
      </c>
      <c r="F54" s="381">
        <v>13</v>
      </c>
      <c r="G54" s="379">
        <v>10</v>
      </c>
      <c r="H54" s="379">
        <v>10</v>
      </c>
      <c r="I54" s="381">
        <v>12</v>
      </c>
      <c r="J54" s="381">
        <v>12</v>
      </c>
      <c r="K54" s="381">
        <v>11</v>
      </c>
    </row>
    <row r="55" spans="1:12" ht="12" customHeight="1">
      <c r="A55" s="378" t="s">
        <v>682</v>
      </c>
      <c r="B55" s="381">
        <v>31</v>
      </c>
      <c r="C55" s="381">
        <v>51</v>
      </c>
      <c r="D55" s="381">
        <v>63</v>
      </c>
      <c r="E55" s="381">
        <v>9</v>
      </c>
      <c r="F55" s="381">
        <v>8</v>
      </c>
      <c r="G55" s="379">
        <v>6</v>
      </c>
      <c r="H55" s="379">
        <v>5</v>
      </c>
      <c r="I55" s="381">
        <v>6</v>
      </c>
      <c r="J55" s="381">
        <v>6</v>
      </c>
      <c r="K55" s="381">
        <v>6</v>
      </c>
    </row>
    <row r="56" spans="1:12" ht="12" customHeight="1">
      <c r="A56" s="420" t="s">
        <v>683</v>
      </c>
      <c r="B56" s="421">
        <v>27</v>
      </c>
      <c r="C56" s="421">
        <v>25</v>
      </c>
      <c r="D56" s="421">
        <v>25</v>
      </c>
      <c r="E56" s="421">
        <v>9</v>
      </c>
      <c r="F56" s="421">
        <v>9</v>
      </c>
      <c r="G56" s="421">
        <f>SUM(G57:G58)</f>
        <v>13</v>
      </c>
      <c r="H56" s="421">
        <v>15</v>
      </c>
      <c r="I56" s="421">
        <f>SUM(I57:I58)</f>
        <v>15</v>
      </c>
      <c r="J56" s="421">
        <v>14</v>
      </c>
      <c r="K56" s="421">
        <v>14</v>
      </c>
      <c r="L56" s="377"/>
    </row>
    <row r="57" spans="1:12" ht="12" customHeight="1">
      <c r="A57" s="378" t="s">
        <v>694</v>
      </c>
      <c r="B57" s="381">
        <v>21</v>
      </c>
      <c r="C57" s="381">
        <v>17</v>
      </c>
      <c r="D57" s="381">
        <v>15</v>
      </c>
      <c r="E57" s="381">
        <v>9</v>
      </c>
      <c r="F57" s="381">
        <v>9</v>
      </c>
      <c r="G57" s="379">
        <v>11</v>
      </c>
      <c r="H57" s="379">
        <v>12</v>
      </c>
      <c r="I57" s="381">
        <v>12</v>
      </c>
      <c r="J57" s="381">
        <v>11</v>
      </c>
      <c r="K57" s="381">
        <v>11</v>
      </c>
    </row>
    <row r="58" spans="1:12" ht="12" customHeight="1">
      <c r="A58" s="378" t="s">
        <v>682</v>
      </c>
      <c r="B58" s="381">
        <v>6</v>
      </c>
      <c r="C58" s="381">
        <v>8</v>
      </c>
      <c r="D58" s="381">
        <v>10</v>
      </c>
      <c r="E58" s="381">
        <v>0</v>
      </c>
      <c r="F58" s="381">
        <v>0</v>
      </c>
      <c r="G58" s="379">
        <v>2</v>
      </c>
      <c r="H58" s="379">
        <v>3</v>
      </c>
      <c r="I58" s="381">
        <v>3</v>
      </c>
      <c r="J58" s="381">
        <v>3</v>
      </c>
      <c r="K58" s="381">
        <v>3</v>
      </c>
    </row>
    <row r="59" spans="1:12" ht="12" customHeight="1">
      <c r="A59" s="416" t="s">
        <v>78</v>
      </c>
      <c r="B59" s="412">
        <v>14</v>
      </c>
      <c r="C59" s="412">
        <v>13</v>
      </c>
      <c r="D59" s="412">
        <v>14</v>
      </c>
      <c r="E59" s="412">
        <v>5</v>
      </c>
      <c r="F59" s="412">
        <v>5</v>
      </c>
      <c r="G59" s="412">
        <f>SUM(G60,G63)</f>
        <v>5</v>
      </c>
      <c r="H59" s="412">
        <v>5</v>
      </c>
      <c r="I59" s="417">
        <f>SUM(I60,I63)</f>
        <v>5</v>
      </c>
      <c r="J59" s="417">
        <v>3</v>
      </c>
      <c r="K59" s="417">
        <v>1</v>
      </c>
    </row>
    <row r="60" spans="1:12" ht="12" customHeight="1">
      <c r="A60" s="420" t="s">
        <v>691</v>
      </c>
      <c r="B60" s="421">
        <v>7</v>
      </c>
      <c r="C60" s="421">
        <v>6</v>
      </c>
      <c r="D60" s="421">
        <v>6</v>
      </c>
      <c r="E60" s="421">
        <v>2</v>
      </c>
      <c r="F60" s="421">
        <v>2</v>
      </c>
      <c r="G60" s="421">
        <f>SUM(G61:G62)</f>
        <v>2</v>
      </c>
      <c r="H60" s="421">
        <v>2</v>
      </c>
      <c r="I60" s="421">
        <f>SUM(I61:I62)</f>
        <v>2</v>
      </c>
      <c r="J60" s="421">
        <v>2</v>
      </c>
      <c r="K60" s="421">
        <v>1</v>
      </c>
      <c r="L60" s="377"/>
    </row>
    <row r="61" spans="1:12" ht="12" customHeight="1">
      <c r="A61" s="378" t="s">
        <v>694</v>
      </c>
      <c r="B61" s="381">
        <v>5</v>
      </c>
      <c r="C61" s="381">
        <v>4</v>
      </c>
      <c r="D61" s="381">
        <v>3</v>
      </c>
      <c r="E61" s="381">
        <v>2</v>
      </c>
      <c r="F61" s="381">
        <v>2</v>
      </c>
      <c r="G61" s="379">
        <v>2</v>
      </c>
      <c r="H61" s="379">
        <v>2</v>
      </c>
      <c r="I61" s="381">
        <v>2</v>
      </c>
      <c r="J61" s="381">
        <v>2</v>
      </c>
      <c r="K61" s="381">
        <v>1</v>
      </c>
    </row>
    <row r="62" spans="1:12" ht="12" customHeight="1">
      <c r="A62" s="378" t="s">
        <v>682</v>
      </c>
      <c r="B62" s="381">
        <v>2</v>
      </c>
      <c r="C62" s="381">
        <v>2</v>
      </c>
      <c r="D62" s="381">
        <v>3</v>
      </c>
      <c r="E62" s="381">
        <v>0</v>
      </c>
      <c r="F62" s="381">
        <v>0</v>
      </c>
      <c r="G62" s="381">
        <v>0</v>
      </c>
      <c r="H62" s="381">
        <v>0</v>
      </c>
      <c r="I62" s="381">
        <v>0</v>
      </c>
      <c r="J62" s="381">
        <v>0</v>
      </c>
      <c r="K62" s="381">
        <v>0</v>
      </c>
    </row>
    <row r="63" spans="1:12" ht="12" customHeight="1">
      <c r="A63" s="420" t="s">
        <v>683</v>
      </c>
      <c r="B63" s="421">
        <v>7</v>
      </c>
      <c r="C63" s="421">
        <v>7</v>
      </c>
      <c r="D63" s="421">
        <v>8</v>
      </c>
      <c r="E63" s="421">
        <v>3</v>
      </c>
      <c r="F63" s="421">
        <v>3</v>
      </c>
      <c r="G63" s="421">
        <f>SUM(G64:G65)</f>
        <v>3</v>
      </c>
      <c r="H63" s="421">
        <v>3</v>
      </c>
      <c r="I63" s="421">
        <f>SUM(I64:I65)</f>
        <v>3</v>
      </c>
      <c r="J63" s="421">
        <v>1</v>
      </c>
      <c r="K63" s="421">
        <v>0</v>
      </c>
      <c r="L63" s="377"/>
    </row>
    <row r="64" spans="1:12" ht="12" customHeight="1">
      <c r="A64" s="378" t="s">
        <v>694</v>
      </c>
      <c r="B64" s="381">
        <v>6</v>
      </c>
      <c r="C64" s="381">
        <v>6</v>
      </c>
      <c r="D64" s="381">
        <v>5</v>
      </c>
      <c r="E64" s="381">
        <v>3</v>
      </c>
      <c r="F64" s="381">
        <v>3</v>
      </c>
      <c r="G64" s="379">
        <v>3</v>
      </c>
      <c r="H64" s="379">
        <v>3</v>
      </c>
      <c r="I64" s="381">
        <v>3</v>
      </c>
      <c r="J64" s="381">
        <v>1</v>
      </c>
      <c r="K64" s="381">
        <v>0</v>
      </c>
    </row>
    <row r="65" spans="1:12" ht="12" customHeight="1">
      <c r="A65" s="378" t="s">
        <v>682</v>
      </c>
      <c r="B65" s="381">
        <v>1</v>
      </c>
      <c r="C65" s="381">
        <v>1</v>
      </c>
      <c r="D65" s="381">
        <v>3</v>
      </c>
      <c r="E65" s="381">
        <v>0</v>
      </c>
      <c r="F65" s="381">
        <v>0</v>
      </c>
      <c r="G65" s="381">
        <v>0</v>
      </c>
      <c r="H65" s="381">
        <v>0</v>
      </c>
      <c r="I65" s="381">
        <v>0</v>
      </c>
      <c r="J65" s="381">
        <v>0</v>
      </c>
      <c r="K65" s="381">
        <v>0</v>
      </c>
    </row>
    <row r="66" spans="1:12" ht="12" customHeight="1">
      <c r="A66" s="416" t="s">
        <v>79</v>
      </c>
      <c r="B66" s="412">
        <v>3</v>
      </c>
      <c r="C66" s="412">
        <v>4</v>
      </c>
      <c r="D66" s="412">
        <v>4</v>
      </c>
      <c r="E66" s="412">
        <v>1</v>
      </c>
      <c r="F66" s="412">
        <v>1</v>
      </c>
      <c r="G66" s="412">
        <f>SUM(G67,G70)</f>
        <v>1</v>
      </c>
      <c r="H66" s="412">
        <v>1</v>
      </c>
      <c r="I66" s="417">
        <f>SUM(I67,I70)</f>
        <v>1</v>
      </c>
      <c r="J66" s="417">
        <v>0</v>
      </c>
      <c r="K66" s="417">
        <v>0</v>
      </c>
    </row>
    <row r="67" spans="1:12" ht="12" customHeight="1">
      <c r="A67" s="420" t="s">
        <v>692</v>
      </c>
      <c r="B67" s="421">
        <v>3</v>
      </c>
      <c r="C67" s="421">
        <v>4</v>
      </c>
      <c r="D67" s="421">
        <v>4</v>
      </c>
      <c r="E67" s="421">
        <v>1</v>
      </c>
      <c r="F67" s="421">
        <v>1</v>
      </c>
      <c r="G67" s="421">
        <f>SUM(G68:G69)</f>
        <v>1</v>
      </c>
      <c r="H67" s="421">
        <v>1</v>
      </c>
      <c r="I67" s="421">
        <f>SUM(I68:I69)</f>
        <v>1</v>
      </c>
      <c r="J67" s="421">
        <v>0</v>
      </c>
      <c r="K67" s="421">
        <v>0</v>
      </c>
      <c r="L67" s="377"/>
    </row>
    <row r="68" spans="1:12" ht="12" customHeight="1">
      <c r="A68" s="378" t="s">
        <v>694</v>
      </c>
      <c r="B68" s="381">
        <v>2</v>
      </c>
      <c r="C68" s="381">
        <v>2</v>
      </c>
      <c r="D68" s="381">
        <v>2</v>
      </c>
      <c r="E68" s="381">
        <v>1</v>
      </c>
      <c r="F68" s="381">
        <v>1</v>
      </c>
      <c r="G68" s="379">
        <v>1</v>
      </c>
      <c r="H68" s="379">
        <v>1</v>
      </c>
      <c r="I68" s="381">
        <v>1</v>
      </c>
      <c r="J68" s="381">
        <v>0</v>
      </c>
      <c r="K68" s="381">
        <v>0</v>
      </c>
    </row>
    <row r="69" spans="1:12" ht="12" customHeight="1">
      <c r="A69" s="378" t="s">
        <v>682</v>
      </c>
      <c r="B69" s="381">
        <v>1</v>
      </c>
      <c r="C69" s="381">
        <v>2</v>
      </c>
      <c r="D69" s="381">
        <v>2</v>
      </c>
      <c r="E69" s="381">
        <v>0</v>
      </c>
      <c r="F69" s="381">
        <v>0</v>
      </c>
      <c r="G69" s="381">
        <v>0</v>
      </c>
      <c r="H69" s="381">
        <v>0</v>
      </c>
      <c r="I69" s="381">
        <v>0</v>
      </c>
      <c r="J69" s="381">
        <v>0</v>
      </c>
      <c r="K69" s="381">
        <v>0</v>
      </c>
    </row>
    <row r="70" spans="1:12" ht="12" customHeight="1">
      <c r="A70" s="420" t="s">
        <v>683</v>
      </c>
      <c r="B70" s="421">
        <v>0</v>
      </c>
      <c r="C70" s="421">
        <v>0</v>
      </c>
      <c r="D70" s="421">
        <v>0</v>
      </c>
      <c r="E70" s="421">
        <v>0</v>
      </c>
      <c r="F70" s="421">
        <v>0</v>
      </c>
      <c r="G70" s="421">
        <f>SUM(G71:G72)</f>
        <v>0</v>
      </c>
      <c r="H70" s="421">
        <v>0</v>
      </c>
      <c r="I70" s="421">
        <f>SUM(I71:I72)</f>
        <v>0</v>
      </c>
      <c r="J70" s="421">
        <v>0</v>
      </c>
      <c r="K70" s="421">
        <v>0</v>
      </c>
      <c r="L70" s="377"/>
    </row>
    <row r="71" spans="1:12" ht="12" customHeight="1">
      <c r="A71" s="378" t="s">
        <v>694</v>
      </c>
      <c r="B71" s="381">
        <v>0</v>
      </c>
      <c r="C71" s="381">
        <v>0</v>
      </c>
      <c r="D71" s="381">
        <v>0</v>
      </c>
      <c r="E71" s="381">
        <v>0</v>
      </c>
      <c r="F71" s="381">
        <v>0</v>
      </c>
      <c r="G71" s="381">
        <v>0</v>
      </c>
      <c r="H71" s="381">
        <v>0</v>
      </c>
      <c r="I71" s="381">
        <v>0</v>
      </c>
      <c r="J71" s="381">
        <v>0</v>
      </c>
      <c r="K71" s="381">
        <v>0</v>
      </c>
    </row>
    <row r="72" spans="1:12" ht="12" customHeight="1">
      <c r="A72" s="378" t="s">
        <v>682</v>
      </c>
      <c r="B72" s="381">
        <v>0</v>
      </c>
      <c r="C72" s="381">
        <v>0</v>
      </c>
      <c r="D72" s="381">
        <v>0</v>
      </c>
      <c r="E72" s="381">
        <v>0</v>
      </c>
      <c r="F72" s="381">
        <v>0</v>
      </c>
      <c r="G72" s="381">
        <v>0</v>
      </c>
      <c r="H72" s="381">
        <v>0</v>
      </c>
      <c r="I72" s="381">
        <v>0</v>
      </c>
      <c r="J72" s="381">
        <v>0</v>
      </c>
      <c r="K72" s="381">
        <v>0</v>
      </c>
    </row>
    <row r="73" spans="1:12" ht="14.25" customHeight="1">
      <c r="A73" s="382" t="s">
        <v>72</v>
      </c>
      <c r="B73" s="45">
        <v>300</v>
      </c>
      <c r="C73" s="45">
        <v>339</v>
      </c>
      <c r="D73" s="45">
        <v>369</v>
      </c>
      <c r="E73" s="45">
        <v>150</v>
      </c>
      <c r="F73" s="45">
        <v>148</v>
      </c>
      <c r="G73" s="45">
        <f>SUM(G66,G59,G52,G45,G38,G31,G24,G14,G7)</f>
        <v>150</v>
      </c>
      <c r="H73" s="45">
        <v>153</v>
      </c>
      <c r="I73" s="45">
        <f>SUM(I66,I59,I52,I45,I38,I31,I24,I14,I7)</f>
        <v>155</v>
      </c>
      <c r="J73" s="45">
        <v>152</v>
      </c>
      <c r="K73" s="45">
        <v>147</v>
      </c>
    </row>
    <row r="74" spans="1:12" ht="9" customHeight="1" thickBot="1">
      <c r="A74" s="391"/>
      <c r="B74" s="392"/>
      <c r="C74" s="392"/>
      <c r="D74" s="392"/>
      <c r="E74" s="392"/>
      <c r="F74" s="392"/>
      <c r="G74" s="392"/>
      <c r="H74" s="392"/>
      <c r="I74" s="392"/>
      <c r="J74" s="392"/>
      <c r="K74" s="392"/>
    </row>
    <row r="75" spans="1:12" ht="12" thickTop="1">
      <c r="A75" s="603" t="s">
        <v>1006</v>
      </c>
      <c r="B75" s="603"/>
      <c r="C75" s="603"/>
      <c r="D75" s="603"/>
      <c r="E75" s="603"/>
      <c r="F75" s="603"/>
      <c r="G75" s="603"/>
      <c r="H75" s="603"/>
      <c r="I75" s="603"/>
      <c r="J75" s="603"/>
      <c r="K75" s="603"/>
    </row>
    <row r="76" spans="1:12" ht="12.75">
      <c r="A76" s="390"/>
      <c r="B76" s="393"/>
      <c r="C76" s="393"/>
      <c r="D76" s="393"/>
      <c r="E76" s="393"/>
      <c r="F76" s="393"/>
      <c r="G76" s="393"/>
      <c r="H76" s="393"/>
      <c r="I76" s="393"/>
      <c r="J76" s="393"/>
      <c r="K76" s="393"/>
    </row>
  </sheetData>
  <mergeCells count="5">
    <mergeCell ref="A1:K1"/>
    <mergeCell ref="A2:K2"/>
    <mergeCell ref="A3:K3"/>
    <mergeCell ref="A4:K4"/>
    <mergeCell ref="A75:K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activeCell="N5" sqref="N5"/>
    </sheetView>
  </sheetViews>
  <sheetFormatPr baseColWidth="10" defaultColWidth="9.140625" defaultRowHeight="9"/>
  <cols>
    <col min="1" max="1" width="55" style="387" customWidth="1"/>
    <col min="2" max="11" width="13.28515625" style="388" customWidth="1"/>
    <col min="12" max="16384" width="9.140625" style="374"/>
  </cols>
  <sheetData>
    <row r="1" spans="1:11" s="370" customFormat="1" ht="30" customHeight="1">
      <c r="A1" s="601" t="s">
        <v>303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</row>
    <row r="2" spans="1:11" s="370" customFormat="1" ht="30" customHeight="1">
      <c r="A2" s="605" t="s">
        <v>671</v>
      </c>
      <c r="B2" s="605"/>
      <c r="C2" s="605"/>
      <c r="D2" s="605"/>
      <c r="E2" s="605"/>
      <c r="F2" s="605"/>
      <c r="G2" s="605"/>
      <c r="H2" s="605"/>
      <c r="I2" s="605"/>
      <c r="J2" s="605"/>
      <c r="K2" s="605"/>
    </row>
    <row r="3" spans="1:11" ht="3.75" customHeight="1">
      <c r="A3" s="394"/>
      <c r="B3" s="395"/>
      <c r="C3" s="395"/>
      <c r="D3" s="395"/>
      <c r="E3" s="395"/>
      <c r="F3" s="395"/>
      <c r="G3" s="395"/>
      <c r="H3" s="395"/>
      <c r="I3" s="395"/>
      <c r="J3" s="395"/>
      <c r="K3" s="395"/>
    </row>
    <row r="4" spans="1:11" ht="15" customHeight="1">
      <c r="A4" s="375"/>
      <c r="B4" s="455" t="s">
        <v>695</v>
      </c>
      <c r="C4" s="606" t="s">
        <v>303</v>
      </c>
      <c r="D4" s="606"/>
      <c r="E4" s="606"/>
      <c r="F4" s="606"/>
      <c r="G4" s="606"/>
      <c r="H4" s="606"/>
      <c r="I4" s="606"/>
      <c r="J4" s="606"/>
      <c r="K4" s="606"/>
    </row>
    <row r="5" spans="1:11" ht="24.95" customHeight="1" thickBot="1">
      <c r="A5" s="375"/>
      <c r="B5" s="376" t="s">
        <v>672</v>
      </c>
      <c r="C5" s="45" t="s">
        <v>673</v>
      </c>
      <c r="D5" s="376" t="s">
        <v>674</v>
      </c>
      <c r="E5" s="376" t="s">
        <v>675</v>
      </c>
      <c r="F5" s="376" t="s">
        <v>676</v>
      </c>
      <c r="G5" s="376" t="s">
        <v>677</v>
      </c>
      <c r="H5" s="376" t="s">
        <v>678</v>
      </c>
      <c r="I5" s="376" t="s">
        <v>679</v>
      </c>
      <c r="J5" s="376" t="s">
        <v>1009</v>
      </c>
      <c r="K5" s="376" t="s">
        <v>1143</v>
      </c>
    </row>
    <row r="6" spans="1:11" ht="15" customHeight="1">
      <c r="A6" s="413" t="s">
        <v>73</v>
      </c>
      <c r="B6" s="415">
        <v>3</v>
      </c>
      <c r="C6" s="415">
        <v>2</v>
      </c>
      <c r="D6" s="415">
        <v>2</v>
      </c>
      <c r="E6" s="415">
        <v>4</v>
      </c>
      <c r="F6" s="415">
        <v>4</v>
      </c>
      <c r="G6" s="415">
        <f>SUM(G7,G10)</f>
        <v>4</v>
      </c>
      <c r="H6" s="415">
        <v>4</v>
      </c>
      <c r="I6" s="415">
        <f>SUM(I7,I10)</f>
        <v>5</v>
      </c>
      <c r="J6" s="415">
        <v>5</v>
      </c>
      <c r="K6" s="415">
        <v>5</v>
      </c>
    </row>
    <row r="7" spans="1:11" ht="11.25" customHeight="1">
      <c r="A7" s="420" t="s">
        <v>680</v>
      </c>
      <c r="B7" s="421">
        <v>3</v>
      </c>
      <c r="C7" s="421">
        <v>2</v>
      </c>
      <c r="D7" s="421">
        <v>2</v>
      </c>
      <c r="E7" s="421">
        <v>4</v>
      </c>
      <c r="F7" s="421">
        <v>4</v>
      </c>
      <c r="G7" s="421">
        <f>SUM(G8:G9)</f>
        <v>4</v>
      </c>
      <c r="H7" s="421">
        <v>4</v>
      </c>
      <c r="I7" s="421">
        <f>SUM(I8:I9)</f>
        <v>5</v>
      </c>
      <c r="J7" s="421">
        <v>5</v>
      </c>
      <c r="K7" s="421">
        <v>5</v>
      </c>
    </row>
    <row r="8" spans="1:11" ht="11.25" customHeight="1">
      <c r="A8" s="378" t="s">
        <v>694</v>
      </c>
      <c r="B8" s="396">
        <v>2</v>
      </c>
      <c r="C8" s="396">
        <v>2</v>
      </c>
      <c r="D8" s="396">
        <v>2</v>
      </c>
      <c r="E8" s="396">
        <v>2</v>
      </c>
      <c r="F8" s="396">
        <v>2</v>
      </c>
      <c r="G8" s="396">
        <v>2</v>
      </c>
      <c r="H8" s="396">
        <v>2</v>
      </c>
      <c r="I8" s="396">
        <v>3</v>
      </c>
      <c r="J8" s="396">
        <v>3</v>
      </c>
      <c r="K8" s="396">
        <v>3</v>
      </c>
    </row>
    <row r="9" spans="1:11" ht="11.25" customHeight="1">
      <c r="A9" s="378" t="s">
        <v>682</v>
      </c>
      <c r="B9" s="396">
        <v>1</v>
      </c>
      <c r="C9" s="396">
        <v>0</v>
      </c>
      <c r="D9" s="396">
        <v>0</v>
      </c>
      <c r="E9" s="396">
        <v>2</v>
      </c>
      <c r="F9" s="396">
        <v>2</v>
      </c>
      <c r="G9" s="396">
        <v>2</v>
      </c>
      <c r="H9" s="396">
        <v>2</v>
      </c>
      <c r="I9" s="396">
        <v>2</v>
      </c>
      <c r="J9" s="396">
        <v>2</v>
      </c>
      <c r="K9" s="396">
        <v>2</v>
      </c>
    </row>
    <row r="10" spans="1:11" ht="11.25" customHeight="1">
      <c r="A10" s="420" t="s">
        <v>683</v>
      </c>
      <c r="B10" s="421">
        <v>0</v>
      </c>
      <c r="C10" s="421">
        <v>0</v>
      </c>
      <c r="D10" s="421">
        <v>0</v>
      </c>
      <c r="E10" s="421">
        <v>0</v>
      </c>
      <c r="F10" s="421">
        <v>0</v>
      </c>
      <c r="G10" s="421">
        <f>SUM(G11:G12)</f>
        <v>0</v>
      </c>
      <c r="H10" s="421">
        <v>0</v>
      </c>
      <c r="I10" s="421">
        <f>SUM(I11:I12)</f>
        <v>0</v>
      </c>
      <c r="J10" s="421">
        <v>0</v>
      </c>
      <c r="K10" s="421">
        <v>0</v>
      </c>
    </row>
    <row r="11" spans="1:11" ht="11.25" customHeight="1">
      <c r="A11" s="378" t="s">
        <v>694</v>
      </c>
      <c r="B11" s="396">
        <v>0</v>
      </c>
      <c r="C11" s="396">
        <v>0</v>
      </c>
      <c r="D11" s="396">
        <v>0</v>
      </c>
      <c r="E11" s="396">
        <v>0</v>
      </c>
      <c r="F11" s="396">
        <v>0</v>
      </c>
      <c r="G11" s="396">
        <v>0</v>
      </c>
      <c r="H11" s="396">
        <v>0</v>
      </c>
      <c r="I11" s="396">
        <v>0</v>
      </c>
      <c r="J11" s="396">
        <v>0</v>
      </c>
      <c r="K11" s="396">
        <v>0</v>
      </c>
    </row>
    <row r="12" spans="1:11" ht="11.25" customHeight="1">
      <c r="A12" s="378" t="s">
        <v>682</v>
      </c>
      <c r="B12" s="396">
        <v>0</v>
      </c>
      <c r="C12" s="396">
        <v>0</v>
      </c>
      <c r="D12" s="396">
        <v>0</v>
      </c>
      <c r="E12" s="396">
        <v>0</v>
      </c>
      <c r="F12" s="396">
        <v>0</v>
      </c>
      <c r="G12" s="396">
        <v>0</v>
      </c>
      <c r="H12" s="396">
        <v>0</v>
      </c>
      <c r="I12" s="396">
        <v>0</v>
      </c>
      <c r="J12" s="396">
        <v>0</v>
      </c>
      <c r="K12" s="396">
        <v>0</v>
      </c>
    </row>
    <row r="13" spans="1:11" ht="11.25" customHeight="1">
      <c r="A13" s="416" t="s">
        <v>74</v>
      </c>
      <c r="B13" s="417">
        <v>65</v>
      </c>
      <c r="C13" s="417">
        <v>68</v>
      </c>
      <c r="D13" s="417">
        <v>37</v>
      </c>
      <c r="E13" s="417">
        <v>39</v>
      </c>
      <c r="F13" s="417">
        <v>39</v>
      </c>
      <c r="G13" s="417">
        <f>SUM(G14,G17,G20)</f>
        <v>39</v>
      </c>
      <c r="H13" s="417">
        <v>39</v>
      </c>
      <c r="I13" s="417">
        <f>SUM(I14,I17,I20)</f>
        <v>39</v>
      </c>
      <c r="J13" s="417">
        <v>41</v>
      </c>
      <c r="K13" s="417">
        <v>41</v>
      </c>
    </row>
    <row r="14" spans="1:11" s="380" customFormat="1" ht="11.25" customHeight="1">
      <c r="A14" s="420" t="s">
        <v>684</v>
      </c>
      <c r="B14" s="421">
        <v>54</v>
      </c>
      <c r="C14" s="421">
        <v>57</v>
      </c>
      <c r="D14" s="421">
        <v>30</v>
      </c>
      <c r="E14" s="421">
        <v>32</v>
      </c>
      <c r="F14" s="421">
        <v>32</v>
      </c>
      <c r="G14" s="421">
        <f>SUM(G15:G16)</f>
        <v>32</v>
      </c>
      <c r="H14" s="421">
        <v>32</v>
      </c>
      <c r="I14" s="421">
        <f>SUM(I15:I16)</f>
        <v>32</v>
      </c>
      <c r="J14" s="421">
        <v>34</v>
      </c>
      <c r="K14" s="421">
        <v>34</v>
      </c>
    </row>
    <row r="15" spans="1:11" s="380" customFormat="1" ht="11.25" customHeight="1">
      <c r="A15" s="378" t="s">
        <v>694</v>
      </c>
      <c r="B15" s="396">
        <v>23</v>
      </c>
      <c r="C15" s="396">
        <v>26</v>
      </c>
      <c r="D15" s="396">
        <v>10</v>
      </c>
      <c r="E15" s="396">
        <v>11</v>
      </c>
      <c r="F15" s="396">
        <v>11</v>
      </c>
      <c r="G15" s="396">
        <v>11</v>
      </c>
      <c r="H15" s="396">
        <v>11</v>
      </c>
      <c r="I15" s="396">
        <v>11</v>
      </c>
      <c r="J15" s="396">
        <v>12</v>
      </c>
      <c r="K15" s="396">
        <v>12</v>
      </c>
    </row>
    <row r="16" spans="1:11" s="380" customFormat="1" ht="11.25" customHeight="1">
      <c r="A16" s="378" t="s">
        <v>682</v>
      </c>
      <c r="B16" s="396">
        <v>31</v>
      </c>
      <c r="C16" s="396">
        <v>31</v>
      </c>
      <c r="D16" s="396">
        <v>20</v>
      </c>
      <c r="E16" s="396">
        <v>21</v>
      </c>
      <c r="F16" s="396">
        <v>21</v>
      </c>
      <c r="G16" s="396">
        <v>21</v>
      </c>
      <c r="H16" s="396">
        <v>21</v>
      </c>
      <c r="I16" s="396">
        <v>21</v>
      </c>
      <c r="J16" s="396">
        <v>22</v>
      </c>
      <c r="K16" s="396">
        <v>22</v>
      </c>
    </row>
    <row r="17" spans="1:11" s="380" customFormat="1" ht="11.25" customHeight="1">
      <c r="A17" s="420" t="s">
        <v>685</v>
      </c>
      <c r="B17" s="421">
        <v>11</v>
      </c>
      <c r="C17" s="421">
        <v>11</v>
      </c>
      <c r="D17" s="421">
        <v>7</v>
      </c>
      <c r="E17" s="421">
        <v>7</v>
      </c>
      <c r="F17" s="421">
        <v>7</v>
      </c>
      <c r="G17" s="421">
        <f>SUM(G18:G19)</f>
        <v>7</v>
      </c>
      <c r="H17" s="421">
        <v>7</v>
      </c>
      <c r="I17" s="421">
        <f>SUM(I18:I19)</f>
        <v>7</v>
      </c>
      <c r="J17" s="421">
        <v>7</v>
      </c>
      <c r="K17" s="421">
        <v>7</v>
      </c>
    </row>
    <row r="18" spans="1:11" s="380" customFormat="1" ht="11.25" customHeight="1">
      <c r="A18" s="378" t="s">
        <v>694</v>
      </c>
      <c r="B18" s="396">
        <v>6</v>
      </c>
      <c r="C18" s="396">
        <v>6</v>
      </c>
      <c r="D18" s="396">
        <v>4</v>
      </c>
      <c r="E18" s="396">
        <v>4</v>
      </c>
      <c r="F18" s="396">
        <v>4</v>
      </c>
      <c r="G18" s="396">
        <v>4</v>
      </c>
      <c r="H18" s="396">
        <v>4</v>
      </c>
      <c r="I18" s="396">
        <v>4</v>
      </c>
      <c r="J18" s="396">
        <v>4</v>
      </c>
      <c r="K18" s="396">
        <v>4</v>
      </c>
    </row>
    <row r="19" spans="1:11" ht="11.25" customHeight="1">
      <c r="A19" s="378" t="s">
        <v>682</v>
      </c>
      <c r="B19" s="396">
        <v>5</v>
      </c>
      <c r="C19" s="396">
        <v>5</v>
      </c>
      <c r="D19" s="396">
        <v>3</v>
      </c>
      <c r="E19" s="396">
        <v>3</v>
      </c>
      <c r="F19" s="396">
        <v>3</v>
      </c>
      <c r="G19" s="396">
        <v>3</v>
      </c>
      <c r="H19" s="396">
        <v>3</v>
      </c>
      <c r="I19" s="396">
        <v>3</v>
      </c>
      <c r="J19" s="396">
        <v>3</v>
      </c>
      <c r="K19" s="396">
        <v>3</v>
      </c>
    </row>
    <row r="20" spans="1:11" ht="11.25" customHeight="1">
      <c r="A20" s="420" t="s">
        <v>683</v>
      </c>
      <c r="B20" s="421">
        <v>0</v>
      </c>
      <c r="C20" s="421">
        <v>0</v>
      </c>
      <c r="D20" s="421">
        <v>0</v>
      </c>
      <c r="E20" s="421">
        <v>0</v>
      </c>
      <c r="F20" s="421">
        <v>0</v>
      </c>
      <c r="G20" s="421">
        <f>SUM(G21:G22)</f>
        <v>0</v>
      </c>
      <c r="H20" s="421">
        <v>0</v>
      </c>
      <c r="I20" s="421">
        <f>SUM(I21:I22)</f>
        <v>0</v>
      </c>
      <c r="J20" s="421">
        <v>0</v>
      </c>
      <c r="K20" s="421">
        <v>0</v>
      </c>
    </row>
    <row r="21" spans="1:11" ht="11.25" customHeight="1">
      <c r="A21" s="378" t="s">
        <v>694</v>
      </c>
      <c r="B21" s="396">
        <v>0</v>
      </c>
      <c r="C21" s="396">
        <v>0</v>
      </c>
      <c r="D21" s="396">
        <v>0</v>
      </c>
      <c r="E21" s="396">
        <v>0</v>
      </c>
      <c r="F21" s="396">
        <v>0</v>
      </c>
      <c r="G21" s="396">
        <v>0</v>
      </c>
      <c r="H21" s="396">
        <v>0</v>
      </c>
      <c r="I21" s="396">
        <v>0</v>
      </c>
      <c r="J21" s="396">
        <v>0</v>
      </c>
      <c r="K21" s="396">
        <v>0</v>
      </c>
    </row>
    <row r="22" spans="1:11" ht="11.25" customHeight="1">
      <c r="A22" s="378" t="s">
        <v>682</v>
      </c>
      <c r="B22" s="396">
        <v>0</v>
      </c>
      <c r="C22" s="396">
        <v>0</v>
      </c>
      <c r="D22" s="396">
        <v>0</v>
      </c>
      <c r="E22" s="396">
        <v>0</v>
      </c>
      <c r="F22" s="396">
        <v>0</v>
      </c>
      <c r="G22" s="396">
        <v>0</v>
      </c>
      <c r="H22" s="396">
        <v>0</v>
      </c>
      <c r="I22" s="396">
        <v>0</v>
      </c>
      <c r="J22" s="396">
        <v>0</v>
      </c>
      <c r="K22" s="396">
        <v>0</v>
      </c>
    </row>
    <row r="23" spans="1:11" ht="11.25" customHeight="1">
      <c r="A23" s="416" t="s">
        <v>70</v>
      </c>
      <c r="B23" s="417">
        <v>12</v>
      </c>
      <c r="C23" s="417">
        <v>14</v>
      </c>
      <c r="D23" s="417">
        <v>13</v>
      </c>
      <c r="E23" s="417">
        <v>13</v>
      </c>
      <c r="F23" s="417">
        <v>13</v>
      </c>
      <c r="G23" s="417">
        <f>SUM(G24,G27)</f>
        <v>14</v>
      </c>
      <c r="H23" s="417">
        <v>14</v>
      </c>
      <c r="I23" s="417">
        <f>SUM(I24,I27)</f>
        <v>11</v>
      </c>
      <c r="J23" s="417">
        <v>11</v>
      </c>
      <c r="K23" s="417">
        <v>11</v>
      </c>
    </row>
    <row r="24" spans="1:11" ht="11.25" customHeight="1">
      <c r="A24" s="420" t="s">
        <v>686</v>
      </c>
      <c r="B24" s="421">
        <v>8</v>
      </c>
      <c r="C24" s="421">
        <v>10</v>
      </c>
      <c r="D24" s="421">
        <v>9</v>
      </c>
      <c r="E24" s="421">
        <v>9</v>
      </c>
      <c r="F24" s="421">
        <v>9</v>
      </c>
      <c r="G24" s="421">
        <f>SUM(G25:G26)</f>
        <v>10</v>
      </c>
      <c r="H24" s="421">
        <v>10</v>
      </c>
      <c r="I24" s="421">
        <f>SUM(I25:I26)</f>
        <v>9</v>
      </c>
      <c r="J24" s="421">
        <v>9</v>
      </c>
      <c r="K24" s="421">
        <v>9</v>
      </c>
    </row>
    <row r="25" spans="1:11" ht="11.25" customHeight="1">
      <c r="A25" s="378" t="s">
        <v>694</v>
      </c>
      <c r="B25" s="396">
        <v>4</v>
      </c>
      <c r="C25" s="396">
        <v>5</v>
      </c>
      <c r="D25" s="396">
        <v>4</v>
      </c>
      <c r="E25" s="396">
        <v>4</v>
      </c>
      <c r="F25" s="396">
        <v>4</v>
      </c>
      <c r="G25" s="396">
        <v>4</v>
      </c>
      <c r="H25" s="396">
        <v>4</v>
      </c>
      <c r="I25" s="396">
        <v>4</v>
      </c>
      <c r="J25" s="396">
        <v>4</v>
      </c>
      <c r="K25" s="396">
        <v>4</v>
      </c>
    </row>
    <row r="26" spans="1:11" ht="11.25" customHeight="1">
      <c r="A26" s="378" t="s">
        <v>682</v>
      </c>
      <c r="B26" s="396">
        <v>4</v>
      </c>
      <c r="C26" s="396">
        <v>5</v>
      </c>
      <c r="D26" s="396">
        <v>5</v>
      </c>
      <c r="E26" s="396">
        <v>5</v>
      </c>
      <c r="F26" s="396">
        <v>5</v>
      </c>
      <c r="G26" s="396">
        <v>6</v>
      </c>
      <c r="H26" s="396">
        <v>6</v>
      </c>
      <c r="I26" s="396">
        <v>5</v>
      </c>
      <c r="J26" s="396">
        <v>5</v>
      </c>
      <c r="K26" s="396">
        <v>5</v>
      </c>
    </row>
    <row r="27" spans="1:11" ht="11.25" customHeight="1">
      <c r="A27" s="420" t="s">
        <v>683</v>
      </c>
      <c r="B27" s="421">
        <v>4</v>
      </c>
      <c r="C27" s="421">
        <v>4</v>
      </c>
      <c r="D27" s="421">
        <v>4</v>
      </c>
      <c r="E27" s="421">
        <v>4</v>
      </c>
      <c r="F27" s="421">
        <v>4</v>
      </c>
      <c r="G27" s="421">
        <f>SUM(G28:G29)</f>
        <v>4</v>
      </c>
      <c r="H27" s="421">
        <v>4</v>
      </c>
      <c r="I27" s="421">
        <f>SUM(I28:I29)</f>
        <v>2</v>
      </c>
      <c r="J27" s="421">
        <v>2</v>
      </c>
      <c r="K27" s="421">
        <v>2</v>
      </c>
    </row>
    <row r="28" spans="1:11" ht="11.25" customHeight="1">
      <c r="A28" s="378" t="s">
        <v>694</v>
      </c>
      <c r="B28" s="396">
        <v>2</v>
      </c>
      <c r="C28" s="396">
        <v>2</v>
      </c>
      <c r="D28" s="396">
        <v>2</v>
      </c>
      <c r="E28" s="396">
        <v>2</v>
      </c>
      <c r="F28" s="396">
        <v>2</v>
      </c>
      <c r="G28" s="396">
        <v>2</v>
      </c>
      <c r="H28" s="396">
        <v>2</v>
      </c>
      <c r="I28" s="396">
        <v>1</v>
      </c>
      <c r="J28" s="396">
        <v>1</v>
      </c>
      <c r="K28" s="396">
        <v>1</v>
      </c>
    </row>
    <row r="29" spans="1:11" ht="11.25" customHeight="1">
      <c r="A29" s="378" t="s">
        <v>682</v>
      </c>
      <c r="B29" s="396">
        <v>2</v>
      </c>
      <c r="C29" s="396">
        <v>2</v>
      </c>
      <c r="D29" s="396">
        <v>2</v>
      </c>
      <c r="E29" s="396">
        <v>2</v>
      </c>
      <c r="F29" s="396">
        <v>2</v>
      </c>
      <c r="G29" s="396">
        <v>2</v>
      </c>
      <c r="H29" s="396">
        <v>2</v>
      </c>
      <c r="I29" s="396">
        <v>1</v>
      </c>
      <c r="J29" s="396">
        <v>1</v>
      </c>
      <c r="K29" s="396">
        <v>1</v>
      </c>
    </row>
    <row r="30" spans="1:11" ht="11.25" customHeight="1">
      <c r="A30" s="416" t="s">
        <v>71</v>
      </c>
      <c r="B30" s="417">
        <v>2</v>
      </c>
      <c r="C30" s="417">
        <v>2</v>
      </c>
      <c r="D30" s="417">
        <v>2</v>
      </c>
      <c r="E30" s="417">
        <v>2</v>
      </c>
      <c r="F30" s="417">
        <v>2</v>
      </c>
      <c r="G30" s="417">
        <f>SUM(G31,G34)</f>
        <v>2</v>
      </c>
      <c r="H30" s="417">
        <v>2</v>
      </c>
      <c r="I30" s="417">
        <f>SUM(I31,I34)</f>
        <v>2</v>
      </c>
      <c r="J30" s="417">
        <v>3</v>
      </c>
      <c r="K30" s="417">
        <v>6</v>
      </c>
    </row>
    <row r="31" spans="1:11" ht="11.25" customHeight="1">
      <c r="A31" s="420" t="s">
        <v>687</v>
      </c>
      <c r="B31" s="421">
        <v>2</v>
      </c>
      <c r="C31" s="421">
        <v>2</v>
      </c>
      <c r="D31" s="421">
        <v>2</v>
      </c>
      <c r="E31" s="421">
        <v>2</v>
      </c>
      <c r="F31" s="421">
        <v>2</v>
      </c>
      <c r="G31" s="421">
        <f>SUM(G32:G33)</f>
        <v>2</v>
      </c>
      <c r="H31" s="421">
        <v>2</v>
      </c>
      <c r="I31" s="421">
        <f>SUM(I32:I33)</f>
        <v>2</v>
      </c>
      <c r="J31" s="421">
        <v>3</v>
      </c>
      <c r="K31" s="421">
        <v>6</v>
      </c>
    </row>
    <row r="32" spans="1:11" ht="11.25" customHeight="1">
      <c r="A32" s="378" t="s">
        <v>694</v>
      </c>
      <c r="B32" s="396">
        <v>2</v>
      </c>
      <c r="C32" s="396">
        <v>2</v>
      </c>
      <c r="D32" s="396">
        <v>2</v>
      </c>
      <c r="E32" s="396">
        <v>2</v>
      </c>
      <c r="F32" s="396">
        <v>2</v>
      </c>
      <c r="G32" s="396">
        <v>2</v>
      </c>
      <c r="H32" s="396">
        <v>2</v>
      </c>
      <c r="I32" s="396">
        <v>2</v>
      </c>
      <c r="J32" s="396">
        <v>3</v>
      </c>
      <c r="K32" s="396">
        <v>3</v>
      </c>
    </row>
    <row r="33" spans="1:11" ht="11.25" customHeight="1">
      <c r="A33" s="378" t="s">
        <v>682</v>
      </c>
      <c r="B33" s="396">
        <v>0</v>
      </c>
      <c r="C33" s="396">
        <v>0</v>
      </c>
      <c r="D33" s="396">
        <v>0</v>
      </c>
      <c r="E33" s="396">
        <v>0</v>
      </c>
      <c r="F33" s="396">
        <v>0</v>
      </c>
      <c r="G33" s="396">
        <v>0</v>
      </c>
      <c r="H33" s="396">
        <v>0</v>
      </c>
      <c r="I33" s="396">
        <v>0</v>
      </c>
      <c r="J33" s="396">
        <v>0</v>
      </c>
      <c r="K33" s="396">
        <v>3</v>
      </c>
    </row>
    <row r="34" spans="1:11" ht="11.25" customHeight="1">
      <c r="A34" s="420" t="s">
        <v>683</v>
      </c>
      <c r="B34" s="421">
        <v>0</v>
      </c>
      <c r="C34" s="421">
        <v>0</v>
      </c>
      <c r="D34" s="421">
        <v>0</v>
      </c>
      <c r="E34" s="421">
        <v>0</v>
      </c>
      <c r="F34" s="421">
        <v>0</v>
      </c>
      <c r="G34" s="421">
        <f>SUM(G35:G36)</f>
        <v>0</v>
      </c>
      <c r="H34" s="421">
        <v>0</v>
      </c>
      <c r="I34" s="421">
        <f>SUM(I35:I36)</f>
        <v>0</v>
      </c>
      <c r="J34" s="421">
        <v>0</v>
      </c>
      <c r="K34" s="421">
        <v>0</v>
      </c>
    </row>
    <row r="35" spans="1:11" ht="11.25" customHeight="1">
      <c r="A35" s="378" t="s">
        <v>694</v>
      </c>
      <c r="B35" s="396">
        <v>0</v>
      </c>
      <c r="C35" s="396">
        <v>0</v>
      </c>
      <c r="D35" s="396">
        <v>0</v>
      </c>
      <c r="E35" s="396">
        <v>0</v>
      </c>
      <c r="F35" s="396">
        <v>0</v>
      </c>
      <c r="G35" s="396">
        <v>0</v>
      </c>
      <c r="H35" s="396">
        <v>0</v>
      </c>
      <c r="I35" s="396">
        <v>0</v>
      </c>
      <c r="J35" s="396">
        <v>0</v>
      </c>
      <c r="K35" s="396">
        <v>0</v>
      </c>
    </row>
    <row r="36" spans="1:11" ht="11.25" customHeight="1">
      <c r="A36" s="378" t="s">
        <v>682</v>
      </c>
      <c r="B36" s="396">
        <v>0</v>
      </c>
      <c r="C36" s="396">
        <v>0</v>
      </c>
      <c r="D36" s="396">
        <v>0</v>
      </c>
      <c r="E36" s="396">
        <v>0</v>
      </c>
      <c r="F36" s="396">
        <v>0</v>
      </c>
      <c r="G36" s="396">
        <v>0</v>
      </c>
      <c r="H36" s="396">
        <v>0</v>
      </c>
      <c r="I36" s="396">
        <v>0</v>
      </c>
      <c r="J36" s="396">
        <v>0</v>
      </c>
      <c r="K36" s="396">
        <v>0</v>
      </c>
    </row>
    <row r="37" spans="1:11" ht="11.25" customHeight="1">
      <c r="A37" s="416" t="s">
        <v>75</v>
      </c>
      <c r="B37" s="417">
        <v>5</v>
      </c>
      <c r="C37" s="417">
        <v>4</v>
      </c>
      <c r="D37" s="417">
        <v>4</v>
      </c>
      <c r="E37" s="417">
        <v>3</v>
      </c>
      <c r="F37" s="417">
        <v>0</v>
      </c>
      <c r="G37" s="417">
        <f>SUM(G38,G41)</f>
        <v>4</v>
      </c>
      <c r="H37" s="417">
        <v>4</v>
      </c>
      <c r="I37" s="417">
        <f>SUM(I38,I41)</f>
        <v>4</v>
      </c>
      <c r="J37" s="417">
        <v>5</v>
      </c>
      <c r="K37" s="417">
        <v>5</v>
      </c>
    </row>
    <row r="38" spans="1:11" ht="11.25" customHeight="1">
      <c r="A38" s="420" t="s">
        <v>688</v>
      </c>
      <c r="B38" s="421">
        <v>3</v>
      </c>
      <c r="C38" s="421">
        <v>2</v>
      </c>
      <c r="D38" s="421">
        <v>2</v>
      </c>
      <c r="E38" s="421">
        <v>1</v>
      </c>
      <c r="F38" s="421">
        <v>0</v>
      </c>
      <c r="G38" s="421">
        <f>SUM(G39:G40)</f>
        <v>2</v>
      </c>
      <c r="H38" s="421">
        <v>2</v>
      </c>
      <c r="I38" s="421">
        <f>SUM(I39:I40)</f>
        <v>2</v>
      </c>
      <c r="J38" s="421">
        <v>2</v>
      </c>
      <c r="K38" s="421">
        <v>2</v>
      </c>
    </row>
    <row r="39" spans="1:11" ht="11.25" customHeight="1">
      <c r="A39" s="378" t="s">
        <v>694</v>
      </c>
      <c r="B39" s="396">
        <v>1</v>
      </c>
      <c r="C39" s="396">
        <v>1</v>
      </c>
      <c r="D39" s="396">
        <v>1</v>
      </c>
      <c r="E39" s="396">
        <v>1</v>
      </c>
      <c r="F39" s="396">
        <v>0</v>
      </c>
      <c r="G39" s="396">
        <v>1</v>
      </c>
      <c r="H39" s="396">
        <v>1</v>
      </c>
      <c r="I39" s="396">
        <v>1</v>
      </c>
      <c r="J39" s="396">
        <v>1</v>
      </c>
      <c r="K39" s="396">
        <v>1</v>
      </c>
    </row>
    <row r="40" spans="1:11" ht="11.25" customHeight="1">
      <c r="A40" s="378" t="s">
        <v>682</v>
      </c>
      <c r="B40" s="396">
        <v>2</v>
      </c>
      <c r="C40" s="396">
        <v>1</v>
      </c>
      <c r="D40" s="396">
        <v>1</v>
      </c>
      <c r="E40" s="396">
        <v>0</v>
      </c>
      <c r="F40" s="396">
        <v>0</v>
      </c>
      <c r="G40" s="396">
        <v>1</v>
      </c>
      <c r="H40" s="396">
        <v>1</v>
      </c>
      <c r="I40" s="396">
        <v>1</v>
      </c>
      <c r="J40" s="396">
        <v>1</v>
      </c>
      <c r="K40" s="396">
        <v>1</v>
      </c>
    </row>
    <row r="41" spans="1:11" ht="11.25" customHeight="1">
      <c r="A41" s="420" t="s">
        <v>683</v>
      </c>
      <c r="B41" s="421">
        <v>2</v>
      </c>
      <c r="C41" s="421">
        <v>2</v>
      </c>
      <c r="D41" s="421">
        <v>2</v>
      </c>
      <c r="E41" s="421">
        <v>2</v>
      </c>
      <c r="F41" s="421">
        <v>0</v>
      </c>
      <c r="G41" s="421">
        <f>SUM(G42:G43)</f>
        <v>2</v>
      </c>
      <c r="H41" s="421">
        <v>2</v>
      </c>
      <c r="I41" s="421">
        <f>SUM(I42:I43)</f>
        <v>2</v>
      </c>
      <c r="J41" s="421">
        <v>3</v>
      </c>
      <c r="K41" s="421">
        <v>3</v>
      </c>
    </row>
    <row r="42" spans="1:11" ht="11.25" customHeight="1">
      <c r="A42" s="378" t="s">
        <v>694</v>
      </c>
      <c r="B42" s="396">
        <v>2</v>
      </c>
      <c r="C42" s="396">
        <v>2</v>
      </c>
      <c r="D42" s="396">
        <v>2</v>
      </c>
      <c r="E42" s="396">
        <v>2</v>
      </c>
      <c r="F42" s="396">
        <v>0</v>
      </c>
      <c r="G42" s="396">
        <v>2</v>
      </c>
      <c r="H42" s="396">
        <v>2</v>
      </c>
      <c r="I42" s="396">
        <v>2</v>
      </c>
      <c r="J42" s="396">
        <v>2</v>
      </c>
      <c r="K42" s="396">
        <v>2</v>
      </c>
    </row>
    <row r="43" spans="1:11" ht="11.25" customHeight="1">
      <c r="A43" s="378" t="s">
        <v>682</v>
      </c>
      <c r="B43" s="396">
        <v>0</v>
      </c>
      <c r="C43" s="396">
        <v>0</v>
      </c>
      <c r="D43" s="396">
        <v>0</v>
      </c>
      <c r="E43" s="396">
        <v>0</v>
      </c>
      <c r="F43" s="396">
        <v>0</v>
      </c>
      <c r="G43" s="396">
        <v>0</v>
      </c>
      <c r="H43" s="396">
        <v>0</v>
      </c>
      <c r="I43" s="396">
        <v>0</v>
      </c>
      <c r="J43" s="396">
        <v>1</v>
      </c>
      <c r="K43" s="396">
        <v>1</v>
      </c>
    </row>
    <row r="44" spans="1:11" ht="11.25" customHeight="1">
      <c r="A44" s="416" t="s">
        <v>76</v>
      </c>
      <c r="B44" s="417">
        <v>6</v>
      </c>
      <c r="C44" s="417">
        <v>6</v>
      </c>
      <c r="D44" s="417">
        <v>4</v>
      </c>
      <c r="E44" s="417">
        <v>4</v>
      </c>
      <c r="F44" s="417">
        <v>4</v>
      </c>
      <c r="G44" s="417">
        <f>SUM(G45,G48)</f>
        <v>4</v>
      </c>
      <c r="H44" s="417">
        <v>4</v>
      </c>
      <c r="I44" s="417">
        <f>SUM(I45,I48)</f>
        <v>4</v>
      </c>
      <c r="J44" s="417">
        <v>4</v>
      </c>
      <c r="K44" s="417">
        <v>4</v>
      </c>
    </row>
    <row r="45" spans="1:11" ht="11.25" customHeight="1">
      <c r="A45" s="420" t="s">
        <v>689</v>
      </c>
      <c r="B45" s="421">
        <v>6</v>
      </c>
      <c r="C45" s="421">
        <v>6</v>
      </c>
      <c r="D45" s="421">
        <v>4</v>
      </c>
      <c r="E45" s="421">
        <v>4</v>
      </c>
      <c r="F45" s="421">
        <v>4</v>
      </c>
      <c r="G45" s="421">
        <f>SUM(G46:G47)</f>
        <v>4</v>
      </c>
      <c r="H45" s="421">
        <v>4</v>
      </c>
      <c r="I45" s="421">
        <f>SUM(I46:I47)</f>
        <v>4</v>
      </c>
      <c r="J45" s="421">
        <v>4</v>
      </c>
      <c r="K45" s="421">
        <v>4</v>
      </c>
    </row>
    <row r="46" spans="1:11" ht="11.25" customHeight="1">
      <c r="A46" s="378" t="s">
        <v>694</v>
      </c>
      <c r="B46" s="396">
        <v>4</v>
      </c>
      <c r="C46" s="396">
        <v>4</v>
      </c>
      <c r="D46" s="396">
        <v>2</v>
      </c>
      <c r="E46" s="396">
        <v>2</v>
      </c>
      <c r="F46" s="396">
        <v>2</v>
      </c>
      <c r="G46" s="396">
        <v>2</v>
      </c>
      <c r="H46" s="396">
        <v>2</v>
      </c>
      <c r="I46" s="396">
        <v>2</v>
      </c>
      <c r="J46" s="396">
        <v>2</v>
      </c>
      <c r="K46" s="396">
        <v>2</v>
      </c>
    </row>
    <row r="47" spans="1:11" ht="11.25" customHeight="1">
      <c r="A47" s="378" t="s">
        <v>682</v>
      </c>
      <c r="B47" s="396">
        <v>2</v>
      </c>
      <c r="C47" s="396">
        <v>2</v>
      </c>
      <c r="D47" s="396">
        <v>2</v>
      </c>
      <c r="E47" s="396">
        <v>2</v>
      </c>
      <c r="F47" s="396">
        <v>2</v>
      </c>
      <c r="G47" s="396">
        <v>2</v>
      </c>
      <c r="H47" s="396">
        <v>2</v>
      </c>
      <c r="I47" s="396">
        <v>2</v>
      </c>
      <c r="J47" s="396">
        <v>2</v>
      </c>
      <c r="K47" s="396">
        <v>2</v>
      </c>
    </row>
    <row r="48" spans="1:11" ht="11.25" customHeight="1">
      <c r="A48" s="420" t="s">
        <v>683</v>
      </c>
      <c r="B48" s="421">
        <v>0</v>
      </c>
      <c r="C48" s="421">
        <v>0</v>
      </c>
      <c r="D48" s="421">
        <v>0</v>
      </c>
      <c r="E48" s="421">
        <v>0</v>
      </c>
      <c r="F48" s="421">
        <v>0</v>
      </c>
      <c r="G48" s="421">
        <f>SUM(G49:G50)</f>
        <v>0</v>
      </c>
      <c r="H48" s="421">
        <v>0</v>
      </c>
      <c r="I48" s="421">
        <f>SUM(I49:I50)</f>
        <v>0</v>
      </c>
      <c r="J48" s="421">
        <v>0</v>
      </c>
      <c r="K48" s="421">
        <v>0</v>
      </c>
    </row>
    <row r="49" spans="1:11" ht="11.25" customHeight="1">
      <c r="A49" s="378" t="s">
        <v>694</v>
      </c>
      <c r="B49" s="396">
        <v>0</v>
      </c>
      <c r="C49" s="396">
        <v>0</v>
      </c>
      <c r="D49" s="396">
        <v>0</v>
      </c>
      <c r="E49" s="396">
        <v>0</v>
      </c>
      <c r="F49" s="396">
        <v>0</v>
      </c>
      <c r="G49" s="396">
        <v>0</v>
      </c>
      <c r="H49" s="396">
        <v>0</v>
      </c>
      <c r="I49" s="396">
        <v>0</v>
      </c>
      <c r="J49" s="396">
        <v>0</v>
      </c>
      <c r="K49" s="396">
        <v>0</v>
      </c>
    </row>
    <row r="50" spans="1:11" ht="11.25" customHeight="1">
      <c r="A50" s="378" t="s">
        <v>682</v>
      </c>
      <c r="B50" s="396">
        <v>0</v>
      </c>
      <c r="C50" s="396">
        <v>0</v>
      </c>
      <c r="D50" s="396">
        <v>0</v>
      </c>
      <c r="E50" s="396">
        <v>0</v>
      </c>
      <c r="F50" s="396">
        <v>0</v>
      </c>
      <c r="G50" s="396">
        <v>0</v>
      </c>
      <c r="H50" s="396">
        <v>0</v>
      </c>
      <c r="I50" s="396">
        <v>0</v>
      </c>
      <c r="J50" s="396">
        <v>0</v>
      </c>
      <c r="K50" s="396">
        <v>0</v>
      </c>
    </row>
    <row r="51" spans="1:11" ht="11.25" customHeight="1">
      <c r="A51" s="416" t="s">
        <v>77</v>
      </c>
      <c r="B51" s="417">
        <v>11</v>
      </c>
      <c r="C51" s="417">
        <v>11</v>
      </c>
      <c r="D51" s="417">
        <v>11</v>
      </c>
      <c r="E51" s="417">
        <v>11</v>
      </c>
      <c r="F51" s="417">
        <v>11</v>
      </c>
      <c r="G51" s="417">
        <f>SUM(G52,G55)</f>
        <v>11</v>
      </c>
      <c r="H51" s="417">
        <v>11</v>
      </c>
      <c r="I51" s="417">
        <f>SUM(I52,I55)</f>
        <v>9</v>
      </c>
      <c r="J51" s="417">
        <v>10</v>
      </c>
      <c r="K51" s="417">
        <v>9</v>
      </c>
    </row>
    <row r="52" spans="1:11" ht="11.25" customHeight="1">
      <c r="A52" s="420" t="s">
        <v>690</v>
      </c>
      <c r="B52" s="421">
        <v>11</v>
      </c>
      <c r="C52" s="421">
        <v>11</v>
      </c>
      <c r="D52" s="421">
        <v>11</v>
      </c>
      <c r="E52" s="421">
        <v>11</v>
      </c>
      <c r="F52" s="421">
        <v>11</v>
      </c>
      <c r="G52" s="421">
        <f>SUM(G53:G54)</f>
        <v>11</v>
      </c>
      <c r="H52" s="421">
        <v>11</v>
      </c>
      <c r="I52" s="421">
        <f>SUM(I53:I54)</f>
        <v>9</v>
      </c>
      <c r="J52" s="421">
        <v>10</v>
      </c>
      <c r="K52" s="421">
        <v>9</v>
      </c>
    </row>
    <row r="53" spans="1:11" ht="11.25" customHeight="1">
      <c r="A53" s="378" t="s">
        <v>694</v>
      </c>
      <c r="B53" s="396">
        <v>5</v>
      </c>
      <c r="C53" s="396">
        <v>4</v>
      </c>
      <c r="D53" s="396">
        <v>5</v>
      </c>
      <c r="E53" s="396">
        <v>5</v>
      </c>
      <c r="F53" s="396">
        <v>5</v>
      </c>
      <c r="G53" s="396">
        <v>5</v>
      </c>
      <c r="H53" s="396">
        <v>5</v>
      </c>
      <c r="I53" s="396">
        <v>4</v>
      </c>
      <c r="J53" s="396">
        <v>5</v>
      </c>
      <c r="K53" s="396">
        <v>5</v>
      </c>
    </row>
    <row r="54" spans="1:11" ht="11.25" customHeight="1">
      <c r="A54" s="378" t="s">
        <v>682</v>
      </c>
      <c r="B54" s="396">
        <v>6</v>
      </c>
      <c r="C54" s="396">
        <v>7</v>
      </c>
      <c r="D54" s="396">
        <v>6</v>
      </c>
      <c r="E54" s="396">
        <v>6</v>
      </c>
      <c r="F54" s="396">
        <v>6</v>
      </c>
      <c r="G54" s="396">
        <v>6</v>
      </c>
      <c r="H54" s="396">
        <v>6</v>
      </c>
      <c r="I54" s="396">
        <v>5</v>
      </c>
      <c r="J54" s="396">
        <v>5</v>
      </c>
      <c r="K54" s="396">
        <v>4</v>
      </c>
    </row>
    <row r="55" spans="1:11" ht="11.25" customHeight="1">
      <c r="A55" s="420" t="s">
        <v>683</v>
      </c>
      <c r="B55" s="421">
        <v>0</v>
      </c>
      <c r="C55" s="421">
        <v>0</v>
      </c>
      <c r="D55" s="421">
        <v>0</v>
      </c>
      <c r="E55" s="421">
        <v>0</v>
      </c>
      <c r="F55" s="421">
        <v>0</v>
      </c>
      <c r="G55" s="421">
        <f>SUM(G56:G57)</f>
        <v>0</v>
      </c>
      <c r="H55" s="421">
        <v>0</v>
      </c>
      <c r="I55" s="421">
        <f>SUM(I56:I57)</f>
        <v>0</v>
      </c>
      <c r="J55" s="421">
        <v>0</v>
      </c>
      <c r="K55" s="421">
        <v>0</v>
      </c>
    </row>
    <row r="56" spans="1:11" ht="11.25" customHeight="1">
      <c r="A56" s="378" t="s">
        <v>694</v>
      </c>
      <c r="B56" s="396">
        <v>0</v>
      </c>
      <c r="C56" s="396">
        <v>0</v>
      </c>
      <c r="D56" s="396">
        <v>0</v>
      </c>
      <c r="E56" s="396">
        <v>0</v>
      </c>
      <c r="F56" s="396">
        <v>0</v>
      </c>
      <c r="G56" s="396">
        <v>0</v>
      </c>
      <c r="H56" s="396">
        <v>0</v>
      </c>
      <c r="I56" s="396">
        <v>0</v>
      </c>
      <c r="J56" s="396">
        <v>0</v>
      </c>
      <c r="K56" s="396">
        <v>0</v>
      </c>
    </row>
    <row r="57" spans="1:11" ht="11.25" customHeight="1">
      <c r="A57" s="378" t="s">
        <v>682</v>
      </c>
      <c r="B57" s="396">
        <v>0</v>
      </c>
      <c r="C57" s="396">
        <v>0</v>
      </c>
      <c r="D57" s="396">
        <v>0</v>
      </c>
      <c r="E57" s="396">
        <v>0</v>
      </c>
      <c r="F57" s="396">
        <v>0</v>
      </c>
      <c r="G57" s="396">
        <v>0</v>
      </c>
      <c r="H57" s="396">
        <v>0</v>
      </c>
      <c r="I57" s="396">
        <v>0</v>
      </c>
      <c r="J57" s="396">
        <v>0</v>
      </c>
      <c r="K57" s="396">
        <v>0</v>
      </c>
    </row>
    <row r="58" spans="1:11" ht="11.25" customHeight="1">
      <c r="A58" s="416" t="s">
        <v>78</v>
      </c>
      <c r="B58" s="417">
        <v>5</v>
      </c>
      <c r="C58" s="417">
        <v>5</v>
      </c>
      <c r="D58" s="417">
        <v>3</v>
      </c>
      <c r="E58" s="417">
        <v>3</v>
      </c>
      <c r="F58" s="417">
        <v>0</v>
      </c>
      <c r="G58" s="417">
        <f>SUM(G59,G62)</f>
        <v>4</v>
      </c>
      <c r="H58" s="417">
        <v>4</v>
      </c>
      <c r="I58" s="417">
        <f>SUM(I59,I62)</f>
        <v>6</v>
      </c>
      <c r="J58" s="417">
        <v>6</v>
      </c>
      <c r="K58" s="417">
        <v>6</v>
      </c>
    </row>
    <row r="59" spans="1:11" ht="11.25" customHeight="1">
      <c r="A59" s="420" t="s">
        <v>691</v>
      </c>
      <c r="B59" s="421">
        <v>3</v>
      </c>
      <c r="C59" s="421">
        <v>3</v>
      </c>
      <c r="D59" s="421">
        <v>1</v>
      </c>
      <c r="E59" s="421">
        <v>1</v>
      </c>
      <c r="F59" s="421">
        <v>0</v>
      </c>
      <c r="G59" s="421">
        <f>SUM(G60:G61)</f>
        <v>2</v>
      </c>
      <c r="H59" s="421">
        <v>2</v>
      </c>
      <c r="I59" s="421">
        <f>SUM(I60:I61)</f>
        <v>3</v>
      </c>
      <c r="J59" s="421">
        <v>3</v>
      </c>
      <c r="K59" s="421">
        <v>3</v>
      </c>
    </row>
    <row r="60" spans="1:11" ht="11.25" customHeight="1">
      <c r="A60" s="378" t="s">
        <v>694</v>
      </c>
      <c r="B60" s="396">
        <v>3</v>
      </c>
      <c r="C60" s="396">
        <v>3</v>
      </c>
      <c r="D60" s="396">
        <v>1</v>
      </c>
      <c r="E60" s="396">
        <v>1</v>
      </c>
      <c r="F60" s="396">
        <v>0</v>
      </c>
      <c r="G60" s="396">
        <v>1</v>
      </c>
      <c r="H60" s="396">
        <v>1</v>
      </c>
      <c r="I60" s="396">
        <v>1</v>
      </c>
      <c r="J60" s="396">
        <v>1</v>
      </c>
      <c r="K60" s="396">
        <v>1</v>
      </c>
    </row>
    <row r="61" spans="1:11" ht="11.25" customHeight="1">
      <c r="A61" s="378" t="s">
        <v>682</v>
      </c>
      <c r="B61" s="396">
        <v>0</v>
      </c>
      <c r="C61" s="396">
        <v>0</v>
      </c>
      <c r="D61" s="396">
        <v>0</v>
      </c>
      <c r="E61" s="396">
        <v>0</v>
      </c>
      <c r="F61" s="396">
        <v>0</v>
      </c>
      <c r="G61" s="396">
        <v>1</v>
      </c>
      <c r="H61" s="396">
        <v>1</v>
      </c>
      <c r="I61" s="396">
        <v>2</v>
      </c>
      <c r="J61" s="396">
        <v>2</v>
      </c>
      <c r="K61" s="396">
        <v>2</v>
      </c>
    </row>
    <row r="62" spans="1:11" ht="11.25" customHeight="1">
      <c r="A62" s="420" t="s">
        <v>683</v>
      </c>
      <c r="B62" s="421">
        <v>2</v>
      </c>
      <c r="C62" s="421">
        <v>2</v>
      </c>
      <c r="D62" s="421">
        <v>2</v>
      </c>
      <c r="E62" s="421">
        <v>2</v>
      </c>
      <c r="F62" s="421">
        <v>0</v>
      </c>
      <c r="G62" s="421">
        <f>SUM(G63:G64)</f>
        <v>2</v>
      </c>
      <c r="H62" s="421">
        <v>2</v>
      </c>
      <c r="I62" s="421">
        <f>SUM(I63:I64)</f>
        <v>3</v>
      </c>
      <c r="J62" s="421">
        <v>3</v>
      </c>
      <c r="K62" s="421">
        <v>3</v>
      </c>
    </row>
    <row r="63" spans="1:11" ht="11.25" customHeight="1">
      <c r="A63" s="378" t="s">
        <v>694</v>
      </c>
      <c r="B63" s="396">
        <v>2</v>
      </c>
      <c r="C63" s="396">
        <v>2</v>
      </c>
      <c r="D63" s="396">
        <v>2</v>
      </c>
      <c r="E63" s="396">
        <v>2</v>
      </c>
      <c r="F63" s="396">
        <v>0</v>
      </c>
      <c r="G63" s="396">
        <v>2</v>
      </c>
      <c r="H63" s="396">
        <v>2</v>
      </c>
      <c r="I63" s="396">
        <v>2</v>
      </c>
      <c r="J63" s="396">
        <v>2</v>
      </c>
      <c r="K63" s="396">
        <v>2</v>
      </c>
    </row>
    <row r="64" spans="1:11" ht="11.25" customHeight="1">
      <c r="A64" s="378" t="s">
        <v>682</v>
      </c>
      <c r="B64" s="396">
        <v>0</v>
      </c>
      <c r="C64" s="396">
        <v>0</v>
      </c>
      <c r="D64" s="396">
        <v>0</v>
      </c>
      <c r="E64" s="396">
        <v>0</v>
      </c>
      <c r="F64" s="396">
        <v>0</v>
      </c>
      <c r="G64" s="396">
        <v>0</v>
      </c>
      <c r="H64" s="396">
        <v>0</v>
      </c>
      <c r="I64" s="396">
        <v>1</v>
      </c>
      <c r="J64" s="396">
        <v>1</v>
      </c>
      <c r="K64" s="396">
        <v>1</v>
      </c>
    </row>
    <row r="65" spans="1:11" ht="11.25" customHeight="1">
      <c r="A65" s="416" t="s">
        <v>79</v>
      </c>
      <c r="B65" s="417">
        <v>3</v>
      </c>
      <c r="C65" s="417">
        <v>3</v>
      </c>
      <c r="D65" s="417">
        <v>3</v>
      </c>
      <c r="E65" s="417">
        <v>2</v>
      </c>
      <c r="F65" s="417">
        <v>0</v>
      </c>
      <c r="G65" s="417">
        <f>SUM(G66,G69)</f>
        <v>2</v>
      </c>
      <c r="H65" s="417">
        <v>3</v>
      </c>
      <c r="I65" s="417">
        <f>SUM(I66,I69)</f>
        <v>3</v>
      </c>
      <c r="J65" s="417">
        <v>2</v>
      </c>
      <c r="K65" s="417">
        <v>2</v>
      </c>
    </row>
    <row r="66" spans="1:11" ht="11.25" customHeight="1">
      <c r="A66" s="420" t="s">
        <v>692</v>
      </c>
      <c r="B66" s="421">
        <v>3</v>
      </c>
      <c r="C66" s="421">
        <v>3</v>
      </c>
      <c r="D66" s="421">
        <v>3</v>
      </c>
      <c r="E66" s="421">
        <v>2</v>
      </c>
      <c r="F66" s="421">
        <v>0</v>
      </c>
      <c r="G66" s="421">
        <f>SUM(G67:G68)</f>
        <v>2</v>
      </c>
      <c r="H66" s="421">
        <v>3</v>
      </c>
      <c r="I66" s="421">
        <f>SUM(I67:I68)</f>
        <v>3</v>
      </c>
      <c r="J66" s="421">
        <v>2</v>
      </c>
      <c r="K66" s="421">
        <v>2</v>
      </c>
    </row>
    <row r="67" spans="1:11" ht="11.25" customHeight="1">
      <c r="A67" s="378" t="s">
        <v>694</v>
      </c>
      <c r="B67" s="396">
        <v>2</v>
      </c>
      <c r="C67" s="396">
        <v>2</v>
      </c>
      <c r="D67" s="396">
        <v>2</v>
      </c>
      <c r="E67" s="396">
        <v>1</v>
      </c>
      <c r="F67" s="396">
        <v>0</v>
      </c>
      <c r="G67" s="396">
        <v>1</v>
      </c>
      <c r="H67" s="396">
        <v>1</v>
      </c>
      <c r="I67" s="396">
        <v>1</v>
      </c>
      <c r="J67" s="396">
        <v>1</v>
      </c>
      <c r="K67" s="396">
        <v>1</v>
      </c>
    </row>
    <row r="68" spans="1:11" ht="11.25" customHeight="1">
      <c r="A68" s="378" t="s">
        <v>682</v>
      </c>
      <c r="B68" s="396">
        <v>1</v>
      </c>
      <c r="C68" s="396">
        <v>1</v>
      </c>
      <c r="D68" s="396">
        <v>1</v>
      </c>
      <c r="E68" s="396">
        <v>1</v>
      </c>
      <c r="F68" s="396">
        <v>0</v>
      </c>
      <c r="G68" s="396">
        <v>1</v>
      </c>
      <c r="H68" s="396">
        <v>2</v>
      </c>
      <c r="I68" s="396">
        <v>2</v>
      </c>
      <c r="J68" s="396">
        <v>1</v>
      </c>
      <c r="K68" s="396">
        <v>1</v>
      </c>
    </row>
    <row r="69" spans="1:11" ht="11.25" customHeight="1">
      <c r="A69" s="420" t="s">
        <v>683</v>
      </c>
      <c r="B69" s="421">
        <v>0</v>
      </c>
      <c r="C69" s="421">
        <v>0</v>
      </c>
      <c r="D69" s="421">
        <v>0</v>
      </c>
      <c r="E69" s="421">
        <v>0</v>
      </c>
      <c r="F69" s="421">
        <v>0</v>
      </c>
      <c r="G69" s="421">
        <f>SUM(G70:G71)</f>
        <v>0</v>
      </c>
      <c r="H69" s="421">
        <v>0</v>
      </c>
      <c r="I69" s="421">
        <f>SUM(I70:I71)</f>
        <v>0</v>
      </c>
      <c r="J69" s="421">
        <v>0</v>
      </c>
      <c r="K69" s="421">
        <v>0</v>
      </c>
    </row>
    <row r="70" spans="1:11" ht="11.25" customHeight="1">
      <c r="A70" s="378" t="s">
        <v>694</v>
      </c>
      <c r="B70" s="396">
        <v>0</v>
      </c>
      <c r="C70" s="396">
        <v>0</v>
      </c>
      <c r="D70" s="396">
        <v>0</v>
      </c>
      <c r="E70" s="396">
        <v>0</v>
      </c>
      <c r="F70" s="396">
        <v>0</v>
      </c>
      <c r="G70" s="396">
        <v>0</v>
      </c>
      <c r="H70" s="396">
        <v>0</v>
      </c>
      <c r="I70" s="396">
        <v>0</v>
      </c>
      <c r="J70" s="396">
        <v>0</v>
      </c>
      <c r="K70" s="396">
        <v>0</v>
      </c>
    </row>
    <row r="71" spans="1:11" ht="11.25" customHeight="1">
      <c r="A71" s="378" t="s">
        <v>682</v>
      </c>
      <c r="B71" s="396">
        <v>0</v>
      </c>
      <c r="C71" s="396">
        <v>0</v>
      </c>
      <c r="D71" s="396">
        <v>0</v>
      </c>
      <c r="E71" s="396">
        <v>0</v>
      </c>
      <c r="F71" s="396">
        <v>0</v>
      </c>
      <c r="G71" s="396">
        <v>0</v>
      </c>
      <c r="H71" s="396">
        <v>0</v>
      </c>
      <c r="I71" s="396">
        <v>0</v>
      </c>
      <c r="J71" s="396">
        <v>0</v>
      </c>
      <c r="K71" s="396">
        <v>0</v>
      </c>
    </row>
    <row r="72" spans="1:11" ht="11.25" customHeight="1">
      <c r="A72" s="382" t="s">
        <v>72</v>
      </c>
      <c r="B72" s="45">
        <v>112</v>
      </c>
      <c r="C72" s="45">
        <v>115</v>
      </c>
      <c r="D72" s="45">
        <v>79</v>
      </c>
      <c r="E72" s="45">
        <v>81</v>
      </c>
      <c r="F72" s="45">
        <v>73</v>
      </c>
      <c r="G72" s="45">
        <f>SUM(G65,G58,G51,G44,G37,G30,G23,G13,G6)</f>
        <v>84</v>
      </c>
      <c r="H72" s="45">
        <v>85</v>
      </c>
      <c r="I72" s="45">
        <f>SUM(I65,I58,I51,I44,I37,I30,I23,I13,I6)</f>
        <v>83</v>
      </c>
      <c r="J72" s="45">
        <v>87</v>
      </c>
      <c r="K72" s="45">
        <v>89</v>
      </c>
    </row>
    <row r="73" spans="1:11" ht="3.75" customHeight="1" thickBot="1">
      <c r="A73" s="397"/>
      <c r="B73" s="398"/>
      <c r="C73" s="398"/>
      <c r="D73" s="398"/>
      <c r="E73" s="398"/>
      <c r="F73" s="398"/>
      <c r="G73" s="398"/>
      <c r="H73" s="398"/>
      <c r="I73" s="398"/>
      <c r="J73" s="398"/>
      <c r="K73" s="398"/>
    </row>
    <row r="74" spans="1:11" ht="12" customHeight="1" thickTop="1">
      <c r="A74" s="385" t="s">
        <v>1006</v>
      </c>
      <c r="B74" s="385"/>
      <c r="C74" s="385"/>
      <c r="D74" s="385"/>
      <c r="E74" s="385"/>
      <c r="F74" s="385"/>
      <c r="G74" s="399"/>
      <c r="H74" s="399"/>
      <c r="I74" s="399"/>
      <c r="J74" s="399"/>
      <c r="K74" s="399"/>
    </row>
    <row r="75" spans="1:11" ht="11.25">
      <c r="A75" s="385" t="s">
        <v>696</v>
      </c>
      <c r="B75" s="399"/>
      <c r="C75" s="399"/>
      <c r="D75" s="399"/>
      <c r="E75" s="399"/>
      <c r="F75" s="399"/>
      <c r="G75" s="399"/>
      <c r="H75" s="399"/>
      <c r="I75" s="399"/>
      <c r="J75" s="399"/>
      <c r="K75" s="399"/>
    </row>
    <row r="76" spans="1:11">
      <c r="A76" s="400"/>
      <c r="B76" s="399"/>
      <c r="C76" s="399"/>
      <c r="D76" s="399"/>
      <c r="E76" s="399"/>
      <c r="F76" s="399"/>
      <c r="G76" s="399"/>
      <c r="H76" s="399"/>
      <c r="I76" s="399"/>
      <c r="J76" s="399"/>
      <c r="K76" s="399"/>
    </row>
  </sheetData>
  <mergeCells count="3">
    <mergeCell ref="A1:K1"/>
    <mergeCell ref="A2:K2"/>
    <mergeCell ref="C4:K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5"/>
  <sheetViews>
    <sheetView zoomScaleNormal="100" workbookViewId="0">
      <selection activeCell="H23" sqref="H23"/>
    </sheetView>
  </sheetViews>
  <sheetFormatPr baseColWidth="10" defaultColWidth="9.140625" defaultRowHeight="9"/>
  <cols>
    <col min="1" max="1" width="55" style="387" customWidth="1"/>
    <col min="2" max="11" width="13.28515625" style="388" customWidth="1"/>
    <col min="12" max="16384" width="9.140625" style="374"/>
  </cols>
  <sheetData>
    <row r="1" spans="1:11" s="370" customFormat="1" ht="30" customHeight="1">
      <c r="A1" s="601" t="s">
        <v>281</v>
      </c>
      <c r="B1" s="601"/>
      <c r="C1" s="601"/>
      <c r="D1" s="601"/>
      <c r="E1" s="601"/>
      <c r="F1" s="601"/>
      <c r="G1" s="601"/>
      <c r="H1" s="601"/>
      <c r="I1" s="601"/>
      <c r="J1" s="601"/>
      <c r="K1" s="601"/>
    </row>
    <row r="2" spans="1:11" s="370" customFormat="1" ht="30" customHeight="1">
      <c r="A2" s="605" t="s">
        <v>671</v>
      </c>
      <c r="B2" s="605"/>
      <c r="C2" s="605"/>
      <c r="D2" s="605"/>
      <c r="E2" s="605"/>
      <c r="F2" s="605"/>
      <c r="G2" s="605"/>
      <c r="H2" s="605"/>
      <c r="I2" s="605"/>
      <c r="J2" s="605"/>
      <c r="K2" s="605"/>
    </row>
    <row r="3" spans="1:11" s="370" customFormat="1" ht="3.75" customHeight="1">
      <c r="A3" s="394"/>
      <c r="B3" s="395"/>
      <c r="C3" s="395"/>
      <c r="D3" s="395"/>
      <c r="E3" s="395"/>
      <c r="F3" s="395"/>
      <c r="G3" s="395"/>
      <c r="H3" s="395"/>
      <c r="I3" s="395"/>
      <c r="J3" s="395"/>
      <c r="K3" s="395"/>
    </row>
    <row r="4" spans="1:11" ht="30" customHeight="1" thickBot="1">
      <c r="A4" s="375"/>
      <c r="B4" s="376" t="s">
        <v>672</v>
      </c>
      <c r="C4" s="45" t="s">
        <v>673</v>
      </c>
      <c r="D4" s="376" t="s">
        <v>674</v>
      </c>
      <c r="E4" s="376" t="s">
        <v>675</v>
      </c>
      <c r="F4" s="376" t="s">
        <v>676</v>
      </c>
      <c r="G4" s="376" t="s">
        <v>677</v>
      </c>
      <c r="H4" s="376" t="s">
        <v>678</v>
      </c>
      <c r="I4" s="376" t="s">
        <v>679</v>
      </c>
      <c r="J4" s="376" t="s">
        <v>1009</v>
      </c>
      <c r="K4" s="376" t="s">
        <v>1143</v>
      </c>
    </row>
    <row r="5" spans="1:11" ht="15" customHeight="1">
      <c r="A5" s="413" t="s">
        <v>73</v>
      </c>
      <c r="B5" s="415">
        <v>11</v>
      </c>
      <c r="C5" s="415">
        <v>11</v>
      </c>
      <c r="D5" s="415">
        <v>11</v>
      </c>
      <c r="E5" s="415">
        <v>21</v>
      </c>
      <c r="F5" s="415">
        <v>23</v>
      </c>
      <c r="G5" s="415">
        <v>23</v>
      </c>
      <c r="H5" s="415">
        <v>23</v>
      </c>
      <c r="I5" s="415">
        <v>24</v>
      </c>
      <c r="J5" s="415">
        <v>24</v>
      </c>
      <c r="K5" s="415">
        <v>25</v>
      </c>
    </row>
    <row r="6" spans="1:11" ht="15" customHeight="1">
      <c r="A6" s="420" t="s">
        <v>680</v>
      </c>
      <c r="B6" s="421">
        <v>5</v>
      </c>
      <c r="C6" s="421">
        <v>5</v>
      </c>
      <c r="D6" s="421">
        <v>5</v>
      </c>
      <c r="E6" s="421">
        <v>7</v>
      </c>
      <c r="F6" s="421">
        <v>10</v>
      </c>
      <c r="G6" s="421">
        <v>10</v>
      </c>
      <c r="H6" s="421">
        <v>10</v>
      </c>
      <c r="I6" s="421">
        <v>10</v>
      </c>
      <c r="J6" s="421">
        <v>10</v>
      </c>
      <c r="K6" s="421">
        <v>10</v>
      </c>
    </row>
    <row r="7" spans="1:11" ht="15" customHeight="1">
      <c r="A7" s="378" t="s">
        <v>694</v>
      </c>
      <c r="B7" s="396">
        <v>3</v>
      </c>
      <c r="C7" s="396">
        <v>3</v>
      </c>
      <c r="D7" s="396">
        <v>3</v>
      </c>
      <c r="E7" s="396">
        <v>5</v>
      </c>
      <c r="F7" s="396">
        <v>7</v>
      </c>
      <c r="G7" s="396">
        <v>7</v>
      </c>
      <c r="H7" s="396">
        <v>7</v>
      </c>
      <c r="I7" s="396">
        <v>7</v>
      </c>
      <c r="J7" s="396">
        <v>7</v>
      </c>
      <c r="K7" s="396">
        <v>7</v>
      </c>
    </row>
    <row r="8" spans="1:11" ht="15" customHeight="1">
      <c r="A8" s="378" t="s">
        <v>682</v>
      </c>
      <c r="B8" s="396">
        <v>2</v>
      </c>
      <c r="C8" s="396">
        <v>2</v>
      </c>
      <c r="D8" s="396">
        <v>2</v>
      </c>
      <c r="E8" s="396">
        <v>2</v>
      </c>
      <c r="F8" s="396">
        <v>3</v>
      </c>
      <c r="G8" s="396">
        <v>3</v>
      </c>
      <c r="H8" s="396">
        <v>3</v>
      </c>
      <c r="I8" s="396">
        <v>3</v>
      </c>
      <c r="J8" s="396">
        <v>3</v>
      </c>
      <c r="K8" s="396">
        <v>3</v>
      </c>
    </row>
    <row r="9" spans="1:11" ht="15" customHeight="1">
      <c r="A9" s="420" t="s">
        <v>683</v>
      </c>
      <c r="B9" s="421">
        <v>6</v>
      </c>
      <c r="C9" s="421">
        <v>6</v>
      </c>
      <c r="D9" s="421">
        <v>6</v>
      </c>
      <c r="E9" s="421">
        <v>14</v>
      </c>
      <c r="F9" s="421">
        <v>13</v>
      </c>
      <c r="G9" s="421">
        <v>13</v>
      </c>
      <c r="H9" s="421">
        <v>13</v>
      </c>
      <c r="I9" s="421">
        <v>14</v>
      </c>
      <c r="J9" s="421">
        <v>14</v>
      </c>
      <c r="K9" s="421">
        <v>15</v>
      </c>
    </row>
    <row r="10" spans="1:11" ht="15" customHeight="1">
      <c r="A10" s="378" t="s">
        <v>694</v>
      </c>
      <c r="B10" s="396">
        <v>6</v>
      </c>
      <c r="C10" s="396">
        <v>6</v>
      </c>
      <c r="D10" s="396">
        <v>6</v>
      </c>
      <c r="E10" s="396">
        <v>14</v>
      </c>
      <c r="F10" s="396">
        <v>13</v>
      </c>
      <c r="G10" s="396">
        <v>13</v>
      </c>
      <c r="H10" s="396">
        <v>13</v>
      </c>
      <c r="I10" s="396">
        <v>14</v>
      </c>
      <c r="J10" s="396">
        <v>14</v>
      </c>
      <c r="K10" s="396">
        <v>14</v>
      </c>
    </row>
    <row r="11" spans="1:11" ht="15" customHeight="1">
      <c r="A11" s="378" t="s">
        <v>682</v>
      </c>
      <c r="B11" s="396">
        <v>0</v>
      </c>
      <c r="C11" s="396">
        <v>0</v>
      </c>
      <c r="D11" s="396">
        <v>0</v>
      </c>
      <c r="E11" s="396">
        <v>0</v>
      </c>
      <c r="F11" s="396">
        <v>0</v>
      </c>
      <c r="G11" s="396">
        <v>0</v>
      </c>
      <c r="H11" s="396">
        <v>0</v>
      </c>
      <c r="I11" s="396">
        <v>0</v>
      </c>
      <c r="J11" s="396">
        <v>0</v>
      </c>
      <c r="K11" s="396">
        <v>1</v>
      </c>
    </row>
    <row r="12" spans="1:11" ht="15" customHeight="1">
      <c r="A12" s="416" t="s">
        <v>74</v>
      </c>
      <c r="B12" s="417">
        <v>0</v>
      </c>
      <c r="C12" s="417">
        <v>0</v>
      </c>
      <c r="D12" s="417">
        <v>0</v>
      </c>
      <c r="E12" s="417">
        <v>11</v>
      </c>
      <c r="F12" s="417">
        <v>11</v>
      </c>
      <c r="G12" s="417">
        <v>10</v>
      </c>
      <c r="H12" s="417">
        <v>10</v>
      </c>
      <c r="I12" s="417">
        <v>7</v>
      </c>
      <c r="J12" s="417">
        <v>7</v>
      </c>
      <c r="K12" s="417">
        <v>10</v>
      </c>
    </row>
    <row r="13" spans="1:11" s="380" customFormat="1" ht="15" customHeight="1">
      <c r="A13" s="420" t="s">
        <v>684</v>
      </c>
      <c r="B13" s="421">
        <v>0</v>
      </c>
      <c r="C13" s="421">
        <v>0</v>
      </c>
      <c r="D13" s="421">
        <v>0</v>
      </c>
      <c r="E13" s="421">
        <v>7</v>
      </c>
      <c r="F13" s="421">
        <v>7</v>
      </c>
      <c r="G13" s="421">
        <v>7</v>
      </c>
      <c r="H13" s="421">
        <v>7</v>
      </c>
      <c r="I13" s="421">
        <v>5</v>
      </c>
      <c r="J13" s="421">
        <v>6</v>
      </c>
      <c r="K13" s="421">
        <v>7</v>
      </c>
    </row>
    <row r="14" spans="1:11" s="380" customFormat="1" ht="15" customHeight="1">
      <c r="A14" s="378" t="s">
        <v>694</v>
      </c>
      <c r="B14" s="396">
        <v>0</v>
      </c>
      <c r="C14" s="396">
        <v>0</v>
      </c>
      <c r="D14" s="396">
        <v>0</v>
      </c>
      <c r="E14" s="396">
        <v>7</v>
      </c>
      <c r="F14" s="396">
        <v>7</v>
      </c>
      <c r="G14" s="396">
        <v>7</v>
      </c>
      <c r="H14" s="396">
        <v>7</v>
      </c>
      <c r="I14" s="396">
        <v>5</v>
      </c>
      <c r="J14" s="396">
        <v>5</v>
      </c>
      <c r="K14" s="396">
        <v>7</v>
      </c>
    </row>
    <row r="15" spans="1:11" s="380" customFormat="1" ht="15" customHeight="1">
      <c r="A15" s="378" t="s">
        <v>682</v>
      </c>
      <c r="B15" s="396">
        <v>0</v>
      </c>
      <c r="C15" s="396">
        <v>0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1</v>
      </c>
      <c r="K15" s="396">
        <v>0</v>
      </c>
    </row>
    <row r="16" spans="1:11" s="380" customFormat="1" ht="15" customHeight="1">
      <c r="A16" s="420" t="s">
        <v>685</v>
      </c>
      <c r="B16" s="421">
        <v>0</v>
      </c>
      <c r="C16" s="421">
        <v>0</v>
      </c>
      <c r="D16" s="421">
        <v>0</v>
      </c>
      <c r="E16" s="421">
        <v>3</v>
      </c>
      <c r="F16" s="421">
        <v>3</v>
      </c>
      <c r="G16" s="421">
        <v>2</v>
      </c>
      <c r="H16" s="421">
        <v>2</v>
      </c>
      <c r="I16" s="421">
        <v>2</v>
      </c>
      <c r="J16" s="421">
        <v>1</v>
      </c>
      <c r="K16" s="421">
        <v>3</v>
      </c>
    </row>
    <row r="17" spans="1:11" s="380" customFormat="1" ht="15" customHeight="1">
      <c r="A17" s="378" t="s">
        <v>694</v>
      </c>
      <c r="B17" s="396">
        <v>0</v>
      </c>
      <c r="C17" s="396">
        <v>0</v>
      </c>
      <c r="D17" s="396">
        <v>0</v>
      </c>
      <c r="E17" s="396">
        <v>3</v>
      </c>
      <c r="F17" s="396">
        <v>3</v>
      </c>
      <c r="G17" s="396">
        <v>2</v>
      </c>
      <c r="H17" s="396">
        <v>2</v>
      </c>
      <c r="I17" s="396">
        <v>2</v>
      </c>
      <c r="J17" s="396">
        <v>1</v>
      </c>
      <c r="K17" s="396">
        <v>3</v>
      </c>
    </row>
    <row r="18" spans="1:11" ht="15" customHeight="1">
      <c r="A18" s="378" t="s">
        <v>682</v>
      </c>
      <c r="B18" s="396">
        <v>0</v>
      </c>
      <c r="C18" s="396">
        <v>0</v>
      </c>
      <c r="D18" s="396">
        <v>0</v>
      </c>
      <c r="E18" s="396">
        <v>0</v>
      </c>
      <c r="F18" s="396">
        <v>0</v>
      </c>
      <c r="G18" s="396">
        <v>0</v>
      </c>
      <c r="H18" s="396">
        <v>0</v>
      </c>
      <c r="I18" s="396">
        <v>0</v>
      </c>
      <c r="J18" s="396">
        <v>0</v>
      </c>
      <c r="K18" s="396">
        <v>0</v>
      </c>
    </row>
    <row r="19" spans="1:11" ht="15" customHeight="1">
      <c r="A19" s="420" t="s">
        <v>683</v>
      </c>
      <c r="B19" s="421">
        <v>0</v>
      </c>
      <c r="C19" s="421">
        <v>0</v>
      </c>
      <c r="D19" s="421">
        <v>0</v>
      </c>
      <c r="E19" s="421">
        <v>1</v>
      </c>
      <c r="F19" s="421">
        <v>1</v>
      </c>
      <c r="G19" s="421">
        <v>1</v>
      </c>
      <c r="H19" s="421">
        <v>1</v>
      </c>
      <c r="I19" s="421">
        <v>0</v>
      </c>
      <c r="J19" s="421">
        <v>0</v>
      </c>
      <c r="K19" s="421">
        <v>0</v>
      </c>
    </row>
    <row r="20" spans="1:11" ht="15" customHeight="1">
      <c r="A20" s="378" t="s">
        <v>694</v>
      </c>
      <c r="B20" s="396">
        <v>0</v>
      </c>
      <c r="C20" s="396">
        <v>0</v>
      </c>
      <c r="D20" s="396">
        <v>0</v>
      </c>
      <c r="E20" s="396">
        <v>1</v>
      </c>
      <c r="F20" s="396">
        <v>1</v>
      </c>
      <c r="G20" s="396">
        <v>1</v>
      </c>
      <c r="H20" s="396">
        <v>1</v>
      </c>
      <c r="I20" s="396">
        <v>0</v>
      </c>
      <c r="J20" s="396">
        <v>0</v>
      </c>
      <c r="K20" s="396">
        <v>0</v>
      </c>
    </row>
    <row r="21" spans="1:11" ht="15" customHeight="1">
      <c r="A21" s="378" t="s">
        <v>682</v>
      </c>
      <c r="B21" s="396">
        <v>0</v>
      </c>
      <c r="C21" s="396">
        <v>0</v>
      </c>
      <c r="D21" s="396">
        <v>0</v>
      </c>
      <c r="E21" s="396">
        <v>0</v>
      </c>
      <c r="F21" s="396">
        <v>0</v>
      </c>
      <c r="G21" s="396">
        <v>0</v>
      </c>
      <c r="H21" s="396">
        <v>0</v>
      </c>
      <c r="I21" s="396">
        <v>0</v>
      </c>
      <c r="J21" s="396">
        <v>0</v>
      </c>
      <c r="K21" s="396">
        <v>0</v>
      </c>
    </row>
    <row r="22" spans="1:11" ht="15" customHeight="1">
      <c r="A22" s="416" t="s">
        <v>70</v>
      </c>
      <c r="B22" s="417">
        <v>53</v>
      </c>
      <c r="C22" s="417">
        <v>52</v>
      </c>
      <c r="D22" s="417">
        <v>68</v>
      </c>
      <c r="E22" s="417">
        <v>69</v>
      </c>
      <c r="F22" s="417">
        <v>73</v>
      </c>
      <c r="G22" s="417">
        <v>74</v>
      </c>
      <c r="H22" s="417">
        <v>76</v>
      </c>
      <c r="I22" s="417">
        <v>84</v>
      </c>
      <c r="J22" s="417">
        <v>86</v>
      </c>
      <c r="K22" s="417">
        <v>94</v>
      </c>
    </row>
    <row r="23" spans="1:11" ht="15" customHeight="1">
      <c r="A23" s="420" t="s">
        <v>686</v>
      </c>
      <c r="B23" s="421">
        <v>34</v>
      </c>
      <c r="C23" s="421">
        <v>32</v>
      </c>
      <c r="D23" s="421">
        <v>41</v>
      </c>
      <c r="E23" s="421">
        <v>41</v>
      </c>
      <c r="F23" s="421">
        <v>43</v>
      </c>
      <c r="G23" s="421">
        <v>45</v>
      </c>
      <c r="H23" s="421">
        <v>47</v>
      </c>
      <c r="I23" s="421">
        <v>51</v>
      </c>
      <c r="J23" s="421">
        <v>51</v>
      </c>
      <c r="K23" s="421">
        <v>55</v>
      </c>
    </row>
    <row r="24" spans="1:11" ht="15" customHeight="1">
      <c r="A24" s="378" t="s">
        <v>694</v>
      </c>
      <c r="B24" s="396">
        <v>29</v>
      </c>
      <c r="C24" s="396">
        <v>28</v>
      </c>
      <c r="D24" s="396">
        <v>32</v>
      </c>
      <c r="E24" s="396">
        <v>32</v>
      </c>
      <c r="F24" s="396">
        <v>34</v>
      </c>
      <c r="G24" s="396">
        <v>36</v>
      </c>
      <c r="H24" s="396">
        <v>37</v>
      </c>
      <c r="I24" s="396">
        <v>41</v>
      </c>
      <c r="J24" s="396">
        <v>42</v>
      </c>
      <c r="K24" s="396">
        <v>46</v>
      </c>
    </row>
    <row r="25" spans="1:11" ht="15" customHeight="1">
      <c r="A25" s="378" t="s">
        <v>682</v>
      </c>
      <c r="B25" s="396">
        <v>5</v>
      </c>
      <c r="C25" s="396">
        <v>4</v>
      </c>
      <c r="D25" s="396">
        <v>9</v>
      </c>
      <c r="E25" s="396">
        <v>9</v>
      </c>
      <c r="F25" s="396">
        <v>9</v>
      </c>
      <c r="G25" s="396">
        <v>9</v>
      </c>
      <c r="H25" s="396">
        <v>10</v>
      </c>
      <c r="I25" s="396">
        <v>10</v>
      </c>
      <c r="J25" s="396">
        <v>9</v>
      </c>
      <c r="K25" s="396">
        <v>9</v>
      </c>
    </row>
    <row r="26" spans="1:11" ht="15" customHeight="1">
      <c r="A26" s="420" t="s">
        <v>683</v>
      </c>
      <c r="B26" s="421">
        <v>19</v>
      </c>
      <c r="C26" s="421">
        <v>20</v>
      </c>
      <c r="D26" s="421">
        <v>27</v>
      </c>
      <c r="E26" s="421">
        <v>28</v>
      </c>
      <c r="F26" s="421">
        <v>30</v>
      </c>
      <c r="G26" s="421">
        <v>29</v>
      </c>
      <c r="H26" s="421">
        <v>29</v>
      </c>
      <c r="I26" s="421">
        <v>33</v>
      </c>
      <c r="J26" s="421">
        <v>35</v>
      </c>
      <c r="K26" s="421">
        <v>39</v>
      </c>
    </row>
    <row r="27" spans="1:11" ht="15" customHeight="1">
      <c r="A27" s="378" t="s">
        <v>694</v>
      </c>
      <c r="B27" s="396">
        <v>18</v>
      </c>
      <c r="C27" s="396">
        <v>19</v>
      </c>
      <c r="D27" s="396">
        <v>26</v>
      </c>
      <c r="E27" s="396">
        <v>27</v>
      </c>
      <c r="F27" s="396">
        <v>29</v>
      </c>
      <c r="G27" s="396">
        <v>28</v>
      </c>
      <c r="H27" s="396">
        <v>28</v>
      </c>
      <c r="I27" s="396">
        <v>32</v>
      </c>
      <c r="J27" s="396">
        <v>34</v>
      </c>
      <c r="K27" s="396">
        <v>38</v>
      </c>
    </row>
    <row r="28" spans="1:11" ht="15" customHeight="1">
      <c r="A28" s="378" t="s">
        <v>682</v>
      </c>
      <c r="B28" s="396">
        <v>1</v>
      </c>
      <c r="C28" s="396">
        <v>1</v>
      </c>
      <c r="D28" s="396">
        <v>1</v>
      </c>
      <c r="E28" s="396">
        <v>1</v>
      </c>
      <c r="F28" s="396">
        <v>1</v>
      </c>
      <c r="G28" s="396">
        <v>1</v>
      </c>
      <c r="H28" s="396">
        <v>1</v>
      </c>
      <c r="I28" s="396">
        <v>1</v>
      </c>
      <c r="J28" s="396">
        <v>1</v>
      </c>
      <c r="K28" s="396">
        <v>1</v>
      </c>
    </row>
    <row r="29" spans="1:11" ht="15" customHeight="1">
      <c r="A29" s="416" t="s">
        <v>71</v>
      </c>
      <c r="B29" s="417">
        <v>3</v>
      </c>
      <c r="C29" s="417">
        <v>3</v>
      </c>
      <c r="D29" s="417">
        <v>3</v>
      </c>
      <c r="E29" s="417">
        <v>4</v>
      </c>
      <c r="F29" s="417">
        <v>5</v>
      </c>
      <c r="G29" s="417">
        <v>5</v>
      </c>
      <c r="H29" s="417">
        <v>5</v>
      </c>
      <c r="I29" s="417">
        <v>6</v>
      </c>
      <c r="J29" s="417">
        <v>6</v>
      </c>
      <c r="K29" s="417">
        <v>10</v>
      </c>
    </row>
    <row r="30" spans="1:11" ht="15" customHeight="1">
      <c r="A30" s="420" t="s">
        <v>687</v>
      </c>
      <c r="B30" s="421">
        <v>2</v>
      </c>
      <c r="C30" s="421">
        <v>2</v>
      </c>
      <c r="D30" s="421">
        <v>2</v>
      </c>
      <c r="E30" s="421">
        <v>3</v>
      </c>
      <c r="F30" s="421">
        <v>4</v>
      </c>
      <c r="G30" s="421">
        <v>4</v>
      </c>
      <c r="H30" s="421">
        <v>4</v>
      </c>
      <c r="I30" s="421">
        <v>5</v>
      </c>
      <c r="J30" s="421">
        <v>5</v>
      </c>
      <c r="K30" s="421">
        <v>7</v>
      </c>
    </row>
    <row r="31" spans="1:11" ht="15" customHeight="1">
      <c r="A31" s="378" t="s">
        <v>694</v>
      </c>
      <c r="B31" s="396">
        <v>1</v>
      </c>
      <c r="C31" s="396">
        <v>1</v>
      </c>
      <c r="D31" s="396">
        <v>1</v>
      </c>
      <c r="E31" s="396">
        <v>2</v>
      </c>
      <c r="F31" s="396">
        <v>3</v>
      </c>
      <c r="G31" s="396">
        <v>3</v>
      </c>
      <c r="H31" s="396">
        <v>3</v>
      </c>
      <c r="I31" s="396">
        <v>4</v>
      </c>
      <c r="J31" s="396">
        <v>4</v>
      </c>
      <c r="K31" s="396">
        <v>6</v>
      </c>
    </row>
    <row r="32" spans="1:11" ht="15" customHeight="1">
      <c r="A32" s="378" t="s">
        <v>682</v>
      </c>
      <c r="B32" s="396">
        <v>1</v>
      </c>
      <c r="C32" s="396">
        <v>1</v>
      </c>
      <c r="D32" s="396">
        <v>1</v>
      </c>
      <c r="E32" s="396">
        <v>1</v>
      </c>
      <c r="F32" s="396">
        <v>1</v>
      </c>
      <c r="G32" s="396">
        <v>1</v>
      </c>
      <c r="H32" s="396">
        <v>1</v>
      </c>
      <c r="I32" s="396">
        <v>1</v>
      </c>
      <c r="J32" s="396">
        <v>1</v>
      </c>
      <c r="K32" s="396">
        <v>1</v>
      </c>
    </row>
    <row r="33" spans="1:11" ht="15" customHeight="1">
      <c r="A33" s="420" t="s">
        <v>683</v>
      </c>
      <c r="B33" s="421">
        <v>1</v>
      </c>
      <c r="C33" s="421">
        <v>1</v>
      </c>
      <c r="D33" s="421">
        <v>1</v>
      </c>
      <c r="E33" s="421">
        <v>1</v>
      </c>
      <c r="F33" s="421">
        <v>1</v>
      </c>
      <c r="G33" s="421">
        <v>1</v>
      </c>
      <c r="H33" s="421">
        <v>1</v>
      </c>
      <c r="I33" s="421">
        <v>1</v>
      </c>
      <c r="J33" s="421">
        <v>1</v>
      </c>
      <c r="K33" s="421">
        <v>3</v>
      </c>
    </row>
    <row r="34" spans="1:11" ht="15" customHeight="1">
      <c r="A34" s="378" t="s">
        <v>694</v>
      </c>
      <c r="B34" s="396">
        <v>1</v>
      </c>
      <c r="C34" s="396">
        <v>1</v>
      </c>
      <c r="D34" s="396">
        <v>1</v>
      </c>
      <c r="E34" s="396">
        <v>1</v>
      </c>
      <c r="F34" s="396">
        <v>1</v>
      </c>
      <c r="G34" s="396">
        <v>1</v>
      </c>
      <c r="H34" s="396">
        <v>1</v>
      </c>
      <c r="I34" s="396">
        <v>1</v>
      </c>
      <c r="J34" s="396">
        <v>1</v>
      </c>
      <c r="K34" s="396">
        <v>3</v>
      </c>
    </row>
    <row r="35" spans="1:11" ht="15" customHeight="1">
      <c r="A35" s="378" t="s">
        <v>682</v>
      </c>
      <c r="B35" s="396">
        <v>0</v>
      </c>
      <c r="C35" s="396">
        <v>0</v>
      </c>
      <c r="D35" s="396">
        <v>0</v>
      </c>
      <c r="E35" s="396">
        <v>0</v>
      </c>
      <c r="F35" s="396">
        <v>0</v>
      </c>
      <c r="G35" s="396">
        <v>0</v>
      </c>
      <c r="H35" s="396">
        <v>0</v>
      </c>
      <c r="I35" s="396">
        <v>0</v>
      </c>
      <c r="J35" s="396">
        <v>0</v>
      </c>
      <c r="K35" s="396">
        <v>0</v>
      </c>
    </row>
    <row r="36" spans="1:11" ht="15" customHeight="1">
      <c r="A36" s="416" t="s">
        <v>75</v>
      </c>
      <c r="B36" s="417">
        <v>12</v>
      </c>
      <c r="C36" s="417">
        <v>11</v>
      </c>
      <c r="D36" s="417">
        <v>12</v>
      </c>
      <c r="E36" s="417">
        <v>12</v>
      </c>
      <c r="F36" s="417">
        <v>13</v>
      </c>
      <c r="G36" s="417">
        <v>13</v>
      </c>
      <c r="H36" s="417">
        <v>14</v>
      </c>
      <c r="I36" s="417">
        <v>14</v>
      </c>
      <c r="J36" s="417">
        <v>15</v>
      </c>
      <c r="K36" s="417">
        <v>15</v>
      </c>
    </row>
    <row r="37" spans="1:11" ht="15" customHeight="1">
      <c r="A37" s="420" t="s">
        <v>688</v>
      </c>
      <c r="B37" s="421">
        <v>3</v>
      </c>
      <c r="C37" s="421">
        <v>2</v>
      </c>
      <c r="D37" s="421">
        <v>3</v>
      </c>
      <c r="E37" s="421">
        <v>3</v>
      </c>
      <c r="F37" s="421">
        <v>4</v>
      </c>
      <c r="G37" s="421">
        <v>4</v>
      </c>
      <c r="H37" s="421">
        <v>5</v>
      </c>
      <c r="I37" s="421">
        <v>5</v>
      </c>
      <c r="J37" s="421">
        <v>6</v>
      </c>
      <c r="K37" s="421">
        <v>6</v>
      </c>
    </row>
    <row r="38" spans="1:11" ht="15" customHeight="1">
      <c r="A38" s="378" t="s">
        <v>694</v>
      </c>
      <c r="B38" s="396">
        <v>2</v>
      </c>
      <c r="C38" s="396">
        <v>2</v>
      </c>
      <c r="D38" s="396">
        <v>3</v>
      </c>
      <c r="E38" s="396">
        <v>3</v>
      </c>
      <c r="F38" s="396">
        <v>3</v>
      </c>
      <c r="G38" s="396">
        <v>3</v>
      </c>
      <c r="H38" s="396">
        <v>4</v>
      </c>
      <c r="I38" s="396">
        <v>4</v>
      </c>
      <c r="J38" s="396">
        <v>5</v>
      </c>
      <c r="K38" s="396">
        <v>5</v>
      </c>
    </row>
    <row r="39" spans="1:11" ht="15" customHeight="1">
      <c r="A39" s="378" t="s">
        <v>682</v>
      </c>
      <c r="B39" s="396">
        <v>1</v>
      </c>
      <c r="C39" s="396">
        <v>0</v>
      </c>
      <c r="D39" s="396">
        <v>0</v>
      </c>
      <c r="E39" s="396">
        <v>0</v>
      </c>
      <c r="F39" s="396">
        <v>1</v>
      </c>
      <c r="G39" s="396">
        <v>1</v>
      </c>
      <c r="H39" s="396">
        <v>1</v>
      </c>
      <c r="I39" s="396">
        <v>1</v>
      </c>
      <c r="J39" s="396">
        <v>1</v>
      </c>
      <c r="K39" s="396">
        <v>1</v>
      </c>
    </row>
    <row r="40" spans="1:11" ht="15" customHeight="1">
      <c r="A40" s="420" t="s">
        <v>683</v>
      </c>
      <c r="B40" s="421">
        <v>9</v>
      </c>
      <c r="C40" s="421">
        <v>9</v>
      </c>
      <c r="D40" s="421">
        <v>9</v>
      </c>
      <c r="E40" s="421">
        <v>9</v>
      </c>
      <c r="F40" s="421">
        <v>9</v>
      </c>
      <c r="G40" s="421">
        <v>9</v>
      </c>
      <c r="H40" s="421">
        <v>9</v>
      </c>
      <c r="I40" s="421">
        <v>9</v>
      </c>
      <c r="J40" s="421">
        <v>9</v>
      </c>
      <c r="K40" s="421">
        <v>9</v>
      </c>
    </row>
    <row r="41" spans="1:11" ht="15" customHeight="1">
      <c r="A41" s="378" t="s">
        <v>694</v>
      </c>
      <c r="B41" s="396">
        <v>8</v>
      </c>
      <c r="C41" s="396">
        <v>8</v>
      </c>
      <c r="D41" s="396">
        <v>8</v>
      </c>
      <c r="E41" s="396">
        <v>8</v>
      </c>
      <c r="F41" s="396">
        <v>8</v>
      </c>
      <c r="G41" s="396">
        <v>8</v>
      </c>
      <c r="H41" s="396">
        <v>8</v>
      </c>
      <c r="I41" s="396">
        <v>8</v>
      </c>
      <c r="J41" s="396">
        <v>8</v>
      </c>
      <c r="K41" s="396">
        <v>8</v>
      </c>
    </row>
    <row r="42" spans="1:11" ht="15" customHeight="1">
      <c r="A42" s="378" t="s">
        <v>682</v>
      </c>
      <c r="B42" s="396">
        <v>1</v>
      </c>
      <c r="C42" s="396">
        <v>1</v>
      </c>
      <c r="D42" s="396">
        <v>1</v>
      </c>
      <c r="E42" s="396">
        <v>1</v>
      </c>
      <c r="F42" s="396">
        <v>1</v>
      </c>
      <c r="G42" s="396">
        <v>1</v>
      </c>
      <c r="H42" s="396">
        <v>1</v>
      </c>
      <c r="I42" s="396">
        <v>1</v>
      </c>
      <c r="J42" s="396">
        <v>1</v>
      </c>
      <c r="K42" s="396">
        <v>1</v>
      </c>
    </row>
    <row r="43" spans="1:11" ht="15" customHeight="1">
      <c r="A43" s="416" t="s">
        <v>76</v>
      </c>
      <c r="B43" s="417">
        <v>25</v>
      </c>
      <c r="C43" s="417">
        <v>25</v>
      </c>
      <c r="D43" s="417">
        <v>23</v>
      </c>
      <c r="E43" s="417">
        <v>23</v>
      </c>
      <c r="F43" s="417">
        <v>23</v>
      </c>
      <c r="G43" s="417">
        <v>23</v>
      </c>
      <c r="H43" s="417">
        <v>24</v>
      </c>
      <c r="I43" s="417">
        <v>25</v>
      </c>
      <c r="J43" s="417">
        <v>26</v>
      </c>
      <c r="K43" s="417">
        <v>29</v>
      </c>
    </row>
    <row r="44" spans="1:11" ht="15" customHeight="1">
      <c r="A44" s="420" t="s">
        <v>689</v>
      </c>
      <c r="B44" s="421">
        <v>8</v>
      </c>
      <c r="C44" s="421">
        <v>8</v>
      </c>
      <c r="D44" s="421">
        <v>6</v>
      </c>
      <c r="E44" s="421">
        <v>6</v>
      </c>
      <c r="F44" s="421">
        <v>6</v>
      </c>
      <c r="G44" s="421">
        <v>6</v>
      </c>
      <c r="H44" s="421">
        <v>6</v>
      </c>
      <c r="I44" s="421">
        <v>6</v>
      </c>
      <c r="J44" s="421">
        <v>6</v>
      </c>
      <c r="K44" s="421">
        <v>8</v>
      </c>
    </row>
    <row r="45" spans="1:11" ht="15" customHeight="1">
      <c r="A45" s="378" t="s">
        <v>694</v>
      </c>
      <c r="B45" s="396">
        <v>8</v>
      </c>
      <c r="C45" s="396">
        <v>8</v>
      </c>
      <c r="D45" s="396">
        <v>6</v>
      </c>
      <c r="E45" s="396">
        <v>6</v>
      </c>
      <c r="F45" s="396">
        <v>6</v>
      </c>
      <c r="G45" s="396">
        <v>6</v>
      </c>
      <c r="H45" s="396">
        <v>6</v>
      </c>
      <c r="I45" s="396">
        <v>6</v>
      </c>
      <c r="J45" s="396">
        <v>6</v>
      </c>
      <c r="K45" s="396">
        <v>7</v>
      </c>
    </row>
    <row r="46" spans="1:11" ht="15" customHeight="1">
      <c r="A46" s="378" t="s">
        <v>682</v>
      </c>
      <c r="B46" s="396">
        <v>0</v>
      </c>
      <c r="C46" s="396">
        <v>0</v>
      </c>
      <c r="D46" s="396">
        <v>0</v>
      </c>
      <c r="E46" s="396">
        <v>0</v>
      </c>
      <c r="F46" s="396">
        <v>0</v>
      </c>
      <c r="G46" s="396">
        <v>0</v>
      </c>
      <c r="H46" s="396">
        <v>0</v>
      </c>
      <c r="I46" s="396">
        <v>0</v>
      </c>
      <c r="J46" s="396">
        <v>0</v>
      </c>
      <c r="K46" s="396">
        <v>1</v>
      </c>
    </row>
    <row r="47" spans="1:11" ht="15" customHeight="1">
      <c r="A47" s="420" t="s">
        <v>683</v>
      </c>
      <c r="B47" s="421">
        <v>17</v>
      </c>
      <c r="C47" s="421">
        <v>17</v>
      </c>
      <c r="D47" s="421">
        <v>17</v>
      </c>
      <c r="E47" s="421">
        <v>17</v>
      </c>
      <c r="F47" s="421">
        <v>17</v>
      </c>
      <c r="G47" s="421">
        <v>17</v>
      </c>
      <c r="H47" s="421">
        <v>18</v>
      </c>
      <c r="I47" s="421">
        <v>19</v>
      </c>
      <c r="J47" s="421">
        <v>20</v>
      </c>
      <c r="K47" s="421">
        <v>21</v>
      </c>
    </row>
    <row r="48" spans="1:11" ht="15" customHeight="1">
      <c r="A48" s="378" t="s">
        <v>694</v>
      </c>
      <c r="B48" s="396">
        <v>12</v>
      </c>
      <c r="C48" s="396">
        <v>12</v>
      </c>
      <c r="D48" s="396">
        <v>13</v>
      </c>
      <c r="E48" s="396">
        <v>13</v>
      </c>
      <c r="F48" s="396">
        <v>13</v>
      </c>
      <c r="G48" s="396">
        <v>13</v>
      </c>
      <c r="H48" s="396">
        <v>14</v>
      </c>
      <c r="I48" s="396">
        <v>16</v>
      </c>
      <c r="J48" s="396">
        <v>17</v>
      </c>
      <c r="K48" s="396">
        <v>18</v>
      </c>
    </row>
    <row r="49" spans="1:11" ht="15" customHeight="1">
      <c r="A49" s="378" t="s">
        <v>682</v>
      </c>
      <c r="B49" s="396">
        <v>5</v>
      </c>
      <c r="C49" s="396">
        <v>5</v>
      </c>
      <c r="D49" s="396">
        <v>4</v>
      </c>
      <c r="E49" s="396">
        <v>4</v>
      </c>
      <c r="F49" s="396">
        <v>4</v>
      </c>
      <c r="G49" s="396">
        <v>4</v>
      </c>
      <c r="H49" s="396">
        <v>4</v>
      </c>
      <c r="I49" s="396">
        <v>3</v>
      </c>
      <c r="J49" s="396">
        <v>3</v>
      </c>
      <c r="K49" s="396">
        <v>3</v>
      </c>
    </row>
    <row r="50" spans="1:11" ht="15" customHeight="1">
      <c r="A50" s="416" t="s">
        <v>77</v>
      </c>
      <c r="B50" s="417">
        <v>137</v>
      </c>
      <c r="C50" s="417">
        <v>136</v>
      </c>
      <c r="D50" s="417">
        <v>165</v>
      </c>
      <c r="E50" s="417">
        <v>168</v>
      </c>
      <c r="F50" s="417">
        <v>171</v>
      </c>
      <c r="G50" s="417">
        <v>184</v>
      </c>
      <c r="H50" s="417">
        <v>177</v>
      </c>
      <c r="I50" s="417">
        <v>193</v>
      </c>
      <c r="J50" s="417">
        <v>189</v>
      </c>
      <c r="K50" s="417">
        <v>191</v>
      </c>
    </row>
    <row r="51" spans="1:11" ht="15" customHeight="1">
      <c r="A51" s="420" t="s">
        <v>690</v>
      </c>
      <c r="B51" s="421">
        <v>89</v>
      </c>
      <c r="C51" s="421">
        <v>88</v>
      </c>
      <c r="D51" s="421">
        <v>111</v>
      </c>
      <c r="E51" s="421">
        <v>108</v>
      </c>
      <c r="F51" s="421">
        <v>110</v>
      </c>
      <c r="G51" s="421">
        <v>119</v>
      </c>
      <c r="H51" s="421">
        <v>112</v>
      </c>
      <c r="I51" s="421">
        <v>129</v>
      </c>
      <c r="J51" s="421">
        <v>123</v>
      </c>
      <c r="K51" s="421">
        <v>124</v>
      </c>
    </row>
    <row r="52" spans="1:11" ht="15" customHeight="1">
      <c r="A52" s="378" t="s">
        <v>694</v>
      </c>
      <c r="B52" s="396">
        <v>43</v>
      </c>
      <c r="C52" s="396">
        <v>45</v>
      </c>
      <c r="D52" s="396">
        <v>56</v>
      </c>
      <c r="E52" s="396">
        <v>52</v>
      </c>
      <c r="F52" s="396">
        <v>50</v>
      </c>
      <c r="G52" s="396">
        <v>56</v>
      </c>
      <c r="H52" s="396">
        <v>50</v>
      </c>
      <c r="I52" s="396">
        <v>56</v>
      </c>
      <c r="J52" s="396">
        <v>49</v>
      </c>
      <c r="K52" s="396">
        <v>50</v>
      </c>
    </row>
    <row r="53" spans="1:11" ht="15" customHeight="1">
      <c r="A53" s="378" t="s">
        <v>682</v>
      </c>
      <c r="B53" s="396">
        <v>46</v>
      </c>
      <c r="C53" s="396">
        <v>43</v>
      </c>
      <c r="D53" s="396">
        <v>55</v>
      </c>
      <c r="E53" s="396">
        <v>56</v>
      </c>
      <c r="F53" s="396">
        <v>60</v>
      </c>
      <c r="G53" s="396">
        <v>63</v>
      </c>
      <c r="H53" s="396">
        <v>62</v>
      </c>
      <c r="I53" s="396">
        <v>73</v>
      </c>
      <c r="J53" s="396">
        <v>74</v>
      </c>
      <c r="K53" s="396">
        <v>74</v>
      </c>
    </row>
    <row r="54" spans="1:11" ht="15" customHeight="1">
      <c r="A54" s="420" t="s">
        <v>683</v>
      </c>
      <c r="B54" s="421">
        <v>48</v>
      </c>
      <c r="C54" s="421">
        <v>48</v>
      </c>
      <c r="D54" s="421">
        <v>54</v>
      </c>
      <c r="E54" s="421">
        <v>60</v>
      </c>
      <c r="F54" s="421">
        <v>61</v>
      </c>
      <c r="G54" s="421">
        <v>65</v>
      </c>
      <c r="H54" s="421">
        <v>65</v>
      </c>
      <c r="I54" s="421">
        <v>64</v>
      </c>
      <c r="J54" s="421">
        <v>66</v>
      </c>
      <c r="K54" s="421">
        <v>67</v>
      </c>
    </row>
    <row r="55" spans="1:11" ht="15" customHeight="1">
      <c r="A55" s="378" t="s">
        <v>694</v>
      </c>
      <c r="B55" s="396">
        <v>34</v>
      </c>
      <c r="C55" s="396">
        <v>33</v>
      </c>
      <c r="D55" s="396">
        <v>37</v>
      </c>
      <c r="E55" s="396">
        <v>40</v>
      </c>
      <c r="F55" s="396">
        <v>39</v>
      </c>
      <c r="G55" s="396">
        <v>41</v>
      </c>
      <c r="H55" s="396">
        <v>41</v>
      </c>
      <c r="I55" s="396">
        <v>40</v>
      </c>
      <c r="J55" s="396">
        <v>41</v>
      </c>
      <c r="K55" s="396">
        <v>42</v>
      </c>
    </row>
    <row r="56" spans="1:11" ht="15" customHeight="1">
      <c r="A56" s="378" t="s">
        <v>682</v>
      </c>
      <c r="B56" s="396">
        <v>14</v>
      </c>
      <c r="C56" s="396">
        <v>15</v>
      </c>
      <c r="D56" s="396">
        <v>17</v>
      </c>
      <c r="E56" s="396">
        <v>20</v>
      </c>
      <c r="F56" s="396">
        <v>22</v>
      </c>
      <c r="G56" s="396">
        <v>24</v>
      </c>
      <c r="H56" s="396">
        <v>24</v>
      </c>
      <c r="I56" s="396">
        <v>24</v>
      </c>
      <c r="J56" s="396">
        <v>25</v>
      </c>
      <c r="K56" s="396">
        <v>25</v>
      </c>
    </row>
    <row r="57" spans="1:11" ht="15" customHeight="1">
      <c r="A57" s="416" t="s">
        <v>78</v>
      </c>
      <c r="B57" s="417">
        <v>12</v>
      </c>
      <c r="C57" s="417">
        <v>12</v>
      </c>
      <c r="D57" s="417">
        <v>12</v>
      </c>
      <c r="E57" s="417">
        <v>12</v>
      </c>
      <c r="F57" s="417">
        <v>12</v>
      </c>
      <c r="G57" s="417">
        <v>12</v>
      </c>
      <c r="H57" s="417">
        <v>12</v>
      </c>
      <c r="I57" s="417">
        <v>12</v>
      </c>
      <c r="J57" s="417">
        <v>12</v>
      </c>
      <c r="K57" s="417">
        <v>12</v>
      </c>
    </row>
    <row r="58" spans="1:11" ht="15" customHeight="1">
      <c r="A58" s="420" t="s">
        <v>691</v>
      </c>
      <c r="B58" s="421">
        <v>1</v>
      </c>
      <c r="C58" s="421">
        <v>1</v>
      </c>
      <c r="D58" s="421">
        <v>1</v>
      </c>
      <c r="E58" s="421">
        <v>1</v>
      </c>
      <c r="F58" s="421">
        <v>1</v>
      </c>
      <c r="G58" s="421">
        <v>1</v>
      </c>
      <c r="H58" s="421">
        <v>1</v>
      </c>
      <c r="I58" s="421">
        <v>1</v>
      </c>
      <c r="J58" s="421">
        <v>1</v>
      </c>
      <c r="K58" s="421">
        <v>1</v>
      </c>
    </row>
    <row r="59" spans="1:11" ht="15" customHeight="1">
      <c r="A59" s="378" t="s">
        <v>694</v>
      </c>
      <c r="B59" s="396">
        <v>1</v>
      </c>
      <c r="C59" s="396">
        <v>1</v>
      </c>
      <c r="D59" s="396">
        <v>1</v>
      </c>
      <c r="E59" s="396">
        <v>1</v>
      </c>
      <c r="F59" s="396">
        <v>1</v>
      </c>
      <c r="G59" s="396">
        <v>1</v>
      </c>
      <c r="H59" s="396">
        <v>1</v>
      </c>
      <c r="I59" s="396">
        <v>1</v>
      </c>
      <c r="J59" s="396">
        <v>1</v>
      </c>
      <c r="K59" s="396">
        <v>1</v>
      </c>
    </row>
    <row r="60" spans="1:11" ht="15" customHeight="1">
      <c r="A60" s="378" t="s">
        <v>682</v>
      </c>
      <c r="B60" s="396">
        <v>0</v>
      </c>
      <c r="C60" s="396">
        <v>0</v>
      </c>
      <c r="D60" s="396">
        <v>0</v>
      </c>
      <c r="E60" s="396">
        <v>0</v>
      </c>
      <c r="F60" s="396">
        <v>0</v>
      </c>
      <c r="G60" s="396">
        <v>0</v>
      </c>
      <c r="H60" s="396">
        <v>0</v>
      </c>
      <c r="I60" s="396">
        <v>0</v>
      </c>
      <c r="J60" s="396">
        <v>0</v>
      </c>
      <c r="K60" s="396">
        <v>0</v>
      </c>
    </row>
    <row r="61" spans="1:11" ht="15" customHeight="1">
      <c r="A61" s="420" t="s">
        <v>683</v>
      </c>
      <c r="B61" s="421">
        <v>11</v>
      </c>
      <c r="C61" s="421">
        <v>11</v>
      </c>
      <c r="D61" s="421">
        <v>11</v>
      </c>
      <c r="E61" s="421">
        <v>11</v>
      </c>
      <c r="F61" s="421">
        <v>11</v>
      </c>
      <c r="G61" s="421">
        <v>11</v>
      </c>
      <c r="H61" s="421">
        <v>11</v>
      </c>
      <c r="I61" s="421">
        <v>11</v>
      </c>
      <c r="J61" s="421">
        <v>11</v>
      </c>
      <c r="K61" s="421">
        <v>11</v>
      </c>
    </row>
    <row r="62" spans="1:11" ht="15" customHeight="1">
      <c r="A62" s="378" t="s">
        <v>694</v>
      </c>
      <c r="B62" s="396">
        <v>9</v>
      </c>
      <c r="C62" s="396">
        <v>9</v>
      </c>
      <c r="D62" s="396">
        <v>9</v>
      </c>
      <c r="E62" s="396">
        <v>9</v>
      </c>
      <c r="F62" s="396">
        <v>9</v>
      </c>
      <c r="G62" s="396">
        <v>9</v>
      </c>
      <c r="H62" s="396">
        <v>9</v>
      </c>
      <c r="I62" s="396">
        <v>9</v>
      </c>
      <c r="J62" s="396">
        <v>9</v>
      </c>
      <c r="K62" s="396">
        <v>9</v>
      </c>
    </row>
    <row r="63" spans="1:11" ht="15" customHeight="1">
      <c r="A63" s="378" t="s">
        <v>682</v>
      </c>
      <c r="B63" s="396">
        <v>2</v>
      </c>
      <c r="C63" s="396">
        <v>2</v>
      </c>
      <c r="D63" s="396">
        <v>2</v>
      </c>
      <c r="E63" s="396">
        <v>2</v>
      </c>
      <c r="F63" s="396">
        <v>2</v>
      </c>
      <c r="G63" s="396">
        <v>2</v>
      </c>
      <c r="H63" s="396">
        <v>2</v>
      </c>
      <c r="I63" s="396">
        <v>2</v>
      </c>
      <c r="J63" s="396">
        <v>2</v>
      </c>
      <c r="K63" s="396">
        <v>2</v>
      </c>
    </row>
    <row r="64" spans="1:11" ht="15" customHeight="1">
      <c r="A64" s="416" t="s">
        <v>79</v>
      </c>
      <c r="B64" s="417">
        <v>2</v>
      </c>
      <c r="C64" s="417">
        <v>2</v>
      </c>
      <c r="D64" s="417">
        <v>2</v>
      </c>
      <c r="E64" s="417">
        <v>2</v>
      </c>
      <c r="F64" s="417">
        <v>2</v>
      </c>
      <c r="G64" s="417">
        <v>2</v>
      </c>
      <c r="H64" s="417">
        <v>2</v>
      </c>
      <c r="I64" s="417">
        <v>2</v>
      </c>
      <c r="J64" s="417">
        <v>2</v>
      </c>
      <c r="K64" s="417">
        <v>2</v>
      </c>
    </row>
    <row r="65" spans="1:11" ht="15" customHeight="1">
      <c r="A65" s="420" t="s">
        <v>692</v>
      </c>
      <c r="B65" s="421">
        <v>2</v>
      </c>
      <c r="C65" s="421">
        <v>2</v>
      </c>
      <c r="D65" s="421">
        <v>2</v>
      </c>
      <c r="E65" s="421">
        <v>2</v>
      </c>
      <c r="F65" s="421">
        <v>2</v>
      </c>
      <c r="G65" s="421">
        <v>2</v>
      </c>
      <c r="H65" s="421">
        <v>2</v>
      </c>
      <c r="I65" s="421">
        <v>2</v>
      </c>
      <c r="J65" s="421">
        <v>2</v>
      </c>
      <c r="K65" s="421">
        <v>2</v>
      </c>
    </row>
    <row r="66" spans="1:11" ht="15" customHeight="1">
      <c r="A66" s="378" t="s">
        <v>694</v>
      </c>
      <c r="B66" s="396">
        <v>1</v>
      </c>
      <c r="C66" s="396">
        <v>1</v>
      </c>
      <c r="D66" s="396">
        <v>1</v>
      </c>
      <c r="E66" s="396">
        <v>1</v>
      </c>
      <c r="F66" s="396">
        <v>1</v>
      </c>
      <c r="G66" s="396">
        <v>1</v>
      </c>
      <c r="H66" s="396">
        <v>1</v>
      </c>
      <c r="I66" s="396">
        <v>1</v>
      </c>
      <c r="J66" s="396">
        <v>1</v>
      </c>
      <c r="K66" s="396">
        <v>1</v>
      </c>
    </row>
    <row r="67" spans="1:11" ht="15" customHeight="1">
      <c r="A67" s="378" t="s">
        <v>682</v>
      </c>
      <c r="B67" s="396">
        <v>1</v>
      </c>
      <c r="C67" s="396">
        <v>1</v>
      </c>
      <c r="D67" s="396">
        <v>1</v>
      </c>
      <c r="E67" s="396">
        <v>1</v>
      </c>
      <c r="F67" s="396">
        <v>1</v>
      </c>
      <c r="G67" s="396">
        <v>1</v>
      </c>
      <c r="H67" s="396">
        <v>1</v>
      </c>
      <c r="I67" s="396">
        <v>1</v>
      </c>
      <c r="J67" s="396">
        <v>1</v>
      </c>
      <c r="K67" s="396">
        <v>1</v>
      </c>
    </row>
    <row r="68" spans="1:11" ht="15" customHeight="1">
      <c r="A68" s="420" t="s">
        <v>683</v>
      </c>
      <c r="B68" s="421">
        <v>0</v>
      </c>
      <c r="C68" s="421">
        <v>0</v>
      </c>
      <c r="D68" s="421">
        <v>0</v>
      </c>
      <c r="E68" s="421">
        <v>0</v>
      </c>
      <c r="F68" s="421">
        <v>0</v>
      </c>
      <c r="G68" s="421">
        <v>0</v>
      </c>
      <c r="H68" s="421">
        <v>0</v>
      </c>
      <c r="I68" s="421">
        <v>0</v>
      </c>
      <c r="J68" s="421">
        <v>0</v>
      </c>
      <c r="K68" s="421">
        <v>0</v>
      </c>
    </row>
    <row r="69" spans="1:11" ht="15" customHeight="1">
      <c r="A69" s="378" t="s">
        <v>694</v>
      </c>
      <c r="B69" s="396">
        <v>0</v>
      </c>
      <c r="C69" s="396">
        <v>0</v>
      </c>
      <c r="D69" s="396">
        <v>0</v>
      </c>
      <c r="E69" s="396">
        <v>0</v>
      </c>
      <c r="F69" s="396">
        <v>0</v>
      </c>
      <c r="G69" s="396">
        <v>0</v>
      </c>
      <c r="H69" s="396">
        <v>0</v>
      </c>
      <c r="I69" s="396">
        <v>0</v>
      </c>
      <c r="J69" s="396">
        <v>0</v>
      </c>
      <c r="K69" s="396">
        <v>0</v>
      </c>
    </row>
    <row r="70" spans="1:11" ht="15" customHeight="1">
      <c r="A70" s="378" t="s">
        <v>682</v>
      </c>
      <c r="B70" s="396">
        <v>0</v>
      </c>
      <c r="C70" s="396">
        <v>0</v>
      </c>
      <c r="D70" s="396">
        <v>0</v>
      </c>
      <c r="E70" s="396">
        <v>0</v>
      </c>
      <c r="F70" s="396">
        <v>0</v>
      </c>
      <c r="G70" s="396">
        <v>0</v>
      </c>
      <c r="H70" s="396">
        <v>0</v>
      </c>
      <c r="I70" s="396">
        <v>0</v>
      </c>
      <c r="J70" s="396">
        <v>0</v>
      </c>
      <c r="K70" s="396">
        <v>0</v>
      </c>
    </row>
    <row r="71" spans="1:11" ht="15" customHeight="1">
      <c r="A71" s="382" t="s">
        <v>72</v>
      </c>
      <c r="B71" s="45">
        <v>255</v>
      </c>
      <c r="C71" s="45">
        <v>252</v>
      </c>
      <c r="D71" s="45">
        <v>296</v>
      </c>
      <c r="E71" s="45">
        <v>322</v>
      </c>
      <c r="F71" s="45">
        <v>333</v>
      </c>
      <c r="G71" s="45">
        <v>346</v>
      </c>
      <c r="H71" s="45">
        <v>343</v>
      </c>
      <c r="I71" s="45">
        <v>367</v>
      </c>
      <c r="J71" s="45">
        <v>367</v>
      </c>
      <c r="K71" s="45">
        <v>388</v>
      </c>
    </row>
    <row r="72" spans="1:11" ht="9" customHeight="1" thickBot="1">
      <c r="A72" s="397"/>
      <c r="B72" s="398"/>
      <c r="C72" s="398"/>
      <c r="D72" s="398"/>
      <c r="E72" s="398"/>
      <c r="F72" s="398"/>
      <c r="G72" s="398"/>
      <c r="H72" s="398"/>
      <c r="I72" s="398"/>
      <c r="J72" s="398"/>
      <c r="K72" s="398"/>
    </row>
    <row r="73" spans="1:11" ht="15" customHeight="1" thickTop="1">
      <c r="A73" s="385" t="s">
        <v>1006</v>
      </c>
      <c r="B73" s="399"/>
      <c r="C73" s="399"/>
      <c r="D73" s="399"/>
      <c r="E73" s="399"/>
      <c r="F73" s="399"/>
      <c r="G73" s="399"/>
      <c r="H73" s="399"/>
      <c r="I73" s="399"/>
      <c r="J73" s="399"/>
      <c r="K73" s="399"/>
    </row>
    <row r="74" spans="1:11" ht="45" customHeight="1">
      <c r="A74" s="603" t="s">
        <v>697</v>
      </c>
      <c r="B74" s="603"/>
      <c r="C74" s="603"/>
      <c r="D74" s="603"/>
      <c r="E74" s="603"/>
      <c r="F74" s="603"/>
      <c r="G74" s="603"/>
      <c r="H74" s="603"/>
      <c r="I74" s="603"/>
      <c r="J74" s="603"/>
      <c r="K74" s="603"/>
    </row>
    <row r="75" spans="1:11">
      <c r="A75" s="400"/>
      <c r="B75" s="399"/>
      <c r="C75" s="399"/>
      <c r="D75" s="399"/>
      <c r="E75" s="399"/>
      <c r="F75" s="399"/>
      <c r="G75" s="399"/>
      <c r="H75" s="399"/>
      <c r="I75" s="399"/>
      <c r="J75" s="399"/>
      <c r="K75" s="399"/>
    </row>
  </sheetData>
  <mergeCells count="3">
    <mergeCell ref="A1:K1"/>
    <mergeCell ref="A2:K2"/>
    <mergeCell ref="A74:K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4"/>
  <sheetViews>
    <sheetView zoomScaleNormal="100" workbookViewId="0">
      <selection activeCell="G21" sqref="G21"/>
    </sheetView>
  </sheetViews>
  <sheetFormatPr baseColWidth="10" defaultColWidth="9.140625" defaultRowHeight="9"/>
  <cols>
    <col min="1" max="1" width="55" style="406" customWidth="1"/>
    <col min="2" max="9" width="15.7109375" style="388" customWidth="1"/>
    <col min="10" max="16384" width="9.140625" style="374"/>
  </cols>
  <sheetData>
    <row r="1" spans="1:9" s="370" customFormat="1" ht="30" customHeight="1">
      <c r="A1" s="601" t="s">
        <v>133</v>
      </c>
      <c r="B1" s="601"/>
      <c r="C1" s="601"/>
      <c r="D1" s="601"/>
      <c r="E1" s="601"/>
      <c r="F1" s="601"/>
      <c r="G1" s="601"/>
      <c r="H1" s="601"/>
      <c r="I1" s="601"/>
    </row>
    <row r="2" spans="1:9" s="370" customFormat="1" ht="30" customHeight="1">
      <c r="A2" s="605" t="s">
        <v>671</v>
      </c>
      <c r="B2" s="605"/>
      <c r="C2" s="605"/>
      <c r="D2" s="605"/>
      <c r="E2" s="605"/>
      <c r="F2" s="605"/>
      <c r="G2" s="605"/>
      <c r="H2" s="605"/>
      <c r="I2" s="605"/>
    </row>
    <row r="3" spans="1:9" ht="2.25" customHeight="1">
      <c r="A3" s="401"/>
      <c r="B3" s="386"/>
      <c r="C3" s="386"/>
      <c r="D3" s="386"/>
      <c r="E3" s="386"/>
      <c r="F3" s="386"/>
      <c r="G3" s="386"/>
      <c r="H3" s="386"/>
      <c r="I3" s="386"/>
    </row>
    <row r="4" spans="1:9" ht="30" customHeight="1" thickBot="1">
      <c r="A4" s="375"/>
      <c r="B4" s="376" t="s">
        <v>674</v>
      </c>
      <c r="C4" s="376" t="s">
        <v>675</v>
      </c>
      <c r="D4" s="376" t="s">
        <v>676</v>
      </c>
      <c r="E4" s="376" t="s">
        <v>677</v>
      </c>
      <c r="F4" s="376" t="s">
        <v>678</v>
      </c>
      <c r="G4" s="376" t="s">
        <v>679</v>
      </c>
      <c r="H4" s="376" t="s">
        <v>1009</v>
      </c>
      <c r="I4" s="376" t="s">
        <v>1143</v>
      </c>
    </row>
    <row r="5" spans="1:9" ht="15.75" customHeight="1">
      <c r="A5" s="413" t="s">
        <v>73</v>
      </c>
      <c r="B5" s="418">
        <v>15</v>
      </c>
      <c r="C5" s="418">
        <v>17</v>
      </c>
      <c r="D5" s="418">
        <v>20</v>
      </c>
      <c r="E5" s="418">
        <f>SUM(E6,E9)</f>
        <v>22</v>
      </c>
      <c r="F5" s="418">
        <v>22</v>
      </c>
      <c r="G5" s="418">
        <f>SUM(G6,G9)</f>
        <v>23</v>
      </c>
      <c r="H5" s="418">
        <v>23</v>
      </c>
      <c r="I5" s="418">
        <v>23</v>
      </c>
    </row>
    <row r="6" spans="1:9" ht="14.25" customHeight="1">
      <c r="A6" s="420" t="s">
        <v>680</v>
      </c>
      <c r="B6" s="422">
        <v>8</v>
      </c>
      <c r="C6" s="422">
        <v>8</v>
      </c>
      <c r="D6" s="422">
        <v>11</v>
      </c>
      <c r="E6" s="422">
        <f>SUM(E7:E8)</f>
        <v>12</v>
      </c>
      <c r="F6" s="422">
        <v>12</v>
      </c>
      <c r="G6" s="422">
        <f>SUM(G7:G8)</f>
        <v>12</v>
      </c>
      <c r="H6" s="422">
        <v>12</v>
      </c>
      <c r="I6" s="422">
        <v>12</v>
      </c>
    </row>
    <row r="7" spans="1:9" ht="12" customHeight="1">
      <c r="A7" s="378" t="s">
        <v>694</v>
      </c>
      <c r="B7" s="402">
        <v>8</v>
      </c>
      <c r="C7" s="402">
        <v>8</v>
      </c>
      <c r="D7" s="402">
        <v>11</v>
      </c>
      <c r="E7" s="402">
        <v>12</v>
      </c>
      <c r="F7" s="402">
        <v>12</v>
      </c>
      <c r="G7" s="402">
        <v>12</v>
      </c>
      <c r="H7" s="402">
        <v>12</v>
      </c>
      <c r="I7" s="402">
        <v>12</v>
      </c>
    </row>
    <row r="8" spans="1:9" ht="12" customHeight="1">
      <c r="A8" s="378" t="s">
        <v>682</v>
      </c>
      <c r="B8" s="402">
        <v>0</v>
      </c>
      <c r="C8" s="402">
        <v>0</v>
      </c>
      <c r="D8" s="402">
        <v>0</v>
      </c>
      <c r="E8" s="402">
        <v>0</v>
      </c>
      <c r="F8" s="402">
        <v>0</v>
      </c>
      <c r="G8" s="402">
        <v>0</v>
      </c>
      <c r="H8" s="402">
        <v>0</v>
      </c>
      <c r="I8" s="402">
        <v>0</v>
      </c>
    </row>
    <row r="9" spans="1:9" ht="12" customHeight="1">
      <c r="A9" s="420" t="s">
        <v>683</v>
      </c>
      <c r="B9" s="422">
        <v>7</v>
      </c>
      <c r="C9" s="422">
        <v>9</v>
      </c>
      <c r="D9" s="422">
        <v>9</v>
      </c>
      <c r="E9" s="422">
        <f>SUM(E10:E11)</f>
        <v>10</v>
      </c>
      <c r="F9" s="422">
        <v>10</v>
      </c>
      <c r="G9" s="422">
        <f>SUM(G10:G11)</f>
        <v>11</v>
      </c>
      <c r="H9" s="422">
        <v>11</v>
      </c>
      <c r="I9" s="422">
        <v>11</v>
      </c>
    </row>
    <row r="10" spans="1:9" ht="12" customHeight="1">
      <c r="A10" s="378" t="s">
        <v>694</v>
      </c>
      <c r="B10" s="402">
        <v>7</v>
      </c>
      <c r="C10" s="402">
        <v>9</v>
      </c>
      <c r="D10" s="402">
        <v>9</v>
      </c>
      <c r="E10" s="402">
        <v>10</v>
      </c>
      <c r="F10" s="402">
        <v>10</v>
      </c>
      <c r="G10" s="402">
        <v>11</v>
      </c>
      <c r="H10" s="402">
        <v>11</v>
      </c>
      <c r="I10" s="402">
        <v>11</v>
      </c>
    </row>
    <row r="11" spans="1:9" ht="12" customHeight="1">
      <c r="A11" s="378" t="s">
        <v>682</v>
      </c>
      <c r="B11" s="402">
        <v>0</v>
      </c>
      <c r="C11" s="402">
        <v>0</v>
      </c>
      <c r="D11" s="402">
        <v>0</v>
      </c>
      <c r="E11" s="402">
        <v>0</v>
      </c>
      <c r="F11" s="402">
        <v>0</v>
      </c>
      <c r="G11" s="402">
        <v>0</v>
      </c>
      <c r="H11" s="402">
        <v>0</v>
      </c>
      <c r="I11" s="402">
        <v>0</v>
      </c>
    </row>
    <row r="12" spans="1:9" ht="12" customHeight="1">
      <c r="A12" s="416" t="s">
        <v>74</v>
      </c>
      <c r="B12" s="419">
        <v>76</v>
      </c>
      <c r="C12" s="419">
        <v>78</v>
      </c>
      <c r="D12" s="419">
        <v>97</v>
      </c>
      <c r="E12" s="419">
        <f>SUM(E13,E16,E19)</f>
        <v>116</v>
      </c>
      <c r="F12" s="419">
        <v>118</v>
      </c>
      <c r="G12" s="419">
        <f>SUM(G13,G16,G19)</f>
        <v>116</v>
      </c>
      <c r="H12" s="419">
        <v>119</v>
      </c>
      <c r="I12" s="419">
        <v>121</v>
      </c>
    </row>
    <row r="13" spans="1:9" s="380" customFormat="1" ht="12" customHeight="1">
      <c r="A13" s="420" t="s">
        <v>684</v>
      </c>
      <c r="B13" s="422">
        <v>22</v>
      </c>
      <c r="C13" s="422">
        <v>19</v>
      </c>
      <c r="D13" s="422">
        <v>22</v>
      </c>
      <c r="E13" s="422">
        <f>SUM(E14:E15)</f>
        <v>29</v>
      </c>
      <c r="F13" s="422">
        <v>30</v>
      </c>
      <c r="G13" s="422">
        <f>SUM(G14:G15)</f>
        <v>32</v>
      </c>
      <c r="H13" s="422">
        <v>33</v>
      </c>
      <c r="I13" s="422">
        <v>33</v>
      </c>
    </row>
    <row r="14" spans="1:9" s="380" customFormat="1" ht="12" customHeight="1">
      <c r="A14" s="378" t="s">
        <v>694</v>
      </c>
      <c r="B14" s="402">
        <v>22</v>
      </c>
      <c r="C14" s="402">
        <v>19</v>
      </c>
      <c r="D14" s="402">
        <v>22</v>
      </c>
      <c r="E14" s="402">
        <v>29</v>
      </c>
      <c r="F14" s="402">
        <v>30</v>
      </c>
      <c r="G14" s="402">
        <v>32</v>
      </c>
      <c r="H14" s="402">
        <v>33</v>
      </c>
      <c r="I14" s="402">
        <v>33</v>
      </c>
    </row>
    <row r="15" spans="1:9" s="380" customFormat="1" ht="12" customHeight="1">
      <c r="A15" s="378" t="s">
        <v>682</v>
      </c>
      <c r="B15" s="402">
        <v>0</v>
      </c>
      <c r="C15" s="402">
        <v>0</v>
      </c>
      <c r="D15" s="402">
        <v>0</v>
      </c>
      <c r="E15" s="402">
        <v>0</v>
      </c>
      <c r="F15" s="402">
        <v>0</v>
      </c>
      <c r="G15" s="402">
        <v>0</v>
      </c>
      <c r="H15" s="402">
        <v>0</v>
      </c>
      <c r="I15" s="402">
        <v>0</v>
      </c>
    </row>
    <row r="16" spans="1:9" s="380" customFormat="1" ht="12" customHeight="1">
      <c r="A16" s="420" t="s">
        <v>685</v>
      </c>
      <c r="B16" s="422">
        <v>27</v>
      </c>
      <c r="C16" s="422">
        <v>29</v>
      </c>
      <c r="D16" s="422">
        <v>44</v>
      </c>
      <c r="E16" s="422">
        <f>SUM(E17:E18)</f>
        <v>47</v>
      </c>
      <c r="F16" s="422">
        <v>47</v>
      </c>
      <c r="G16" s="422">
        <f>SUM(G17:G18)</f>
        <v>43</v>
      </c>
      <c r="H16" s="422">
        <v>43</v>
      </c>
      <c r="I16" s="422">
        <v>42</v>
      </c>
    </row>
    <row r="17" spans="1:9" s="380" customFormat="1" ht="12" customHeight="1">
      <c r="A17" s="378" t="s">
        <v>694</v>
      </c>
      <c r="B17" s="402">
        <v>27</v>
      </c>
      <c r="C17" s="402">
        <v>29</v>
      </c>
      <c r="D17" s="402">
        <v>44</v>
      </c>
      <c r="E17" s="402">
        <v>47</v>
      </c>
      <c r="F17" s="402">
        <v>47</v>
      </c>
      <c r="G17" s="402">
        <v>43</v>
      </c>
      <c r="H17" s="402">
        <v>43</v>
      </c>
      <c r="I17" s="402">
        <v>42</v>
      </c>
    </row>
    <row r="18" spans="1:9" ht="12" customHeight="1">
      <c r="A18" s="378" t="s">
        <v>682</v>
      </c>
      <c r="B18" s="402">
        <v>0</v>
      </c>
      <c r="C18" s="402">
        <v>0</v>
      </c>
      <c r="D18" s="402">
        <v>0</v>
      </c>
      <c r="E18" s="402">
        <v>0</v>
      </c>
      <c r="F18" s="402">
        <v>0</v>
      </c>
      <c r="G18" s="402">
        <v>0</v>
      </c>
      <c r="H18" s="402">
        <v>0</v>
      </c>
      <c r="I18" s="402">
        <v>0</v>
      </c>
    </row>
    <row r="19" spans="1:9" ht="12" customHeight="1">
      <c r="A19" s="420" t="s">
        <v>683</v>
      </c>
      <c r="B19" s="422">
        <v>27</v>
      </c>
      <c r="C19" s="422">
        <v>30</v>
      </c>
      <c r="D19" s="422">
        <v>31</v>
      </c>
      <c r="E19" s="422">
        <f>SUM(E20:E21)</f>
        <v>40</v>
      </c>
      <c r="F19" s="422">
        <v>41</v>
      </c>
      <c r="G19" s="422">
        <f>SUM(G20:G21)</f>
        <v>41</v>
      </c>
      <c r="H19" s="422">
        <v>43</v>
      </c>
      <c r="I19" s="422">
        <v>46</v>
      </c>
    </row>
    <row r="20" spans="1:9" ht="12" customHeight="1">
      <c r="A20" s="378" t="s">
        <v>694</v>
      </c>
      <c r="B20" s="402">
        <v>27</v>
      </c>
      <c r="C20" s="402">
        <v>30</v>
      </c>
      <c r="D20" s="402">
        <v>31</v>
      </c>
      <c r="E20" s="402">
        <v>40</v>
      </c>
      <c r="F20" s="402">
        <v>41</v>
      </c>
      <c r="G20" s="402">
        <v>41</v>
      </c>
      <c r="H20" s="402">
        <v>43</v>
      </c>
      <c r="I20" s="402">
        <v>46</v>
      </c>
    </row>
    <row r="21" spans="1:9" ht="12" customHeight="1">
      <c r="A21" s="378" t="s">
        <v>682</v>
      </c>
      <c r="B21" s="402">
        <v>0</v>
      </c>
      <c r="C21" s="402">
        <v>0</v>
      </c>
      <c r="D21" s="402">
        <v>0</v>
      </c>
      <c r="E21" s="402">
        <v>0</v>
      </c>
      <c r="F21" s="402">
        <v>0</v>
      </c>
      <c r="G21" s="402">
        <v>0</v>
      </c>
      <c r="H21" s="402">
        <v>0</v>
      </c>
      <c r="I21" s="402">
        <v>0</v>
      </c>
    </row>
    <row r="22" spans="1:9" ht="12" customHeight="1">
      <c r="A22" s="416" t="s">
        <v>70</v>
      </c>
      <c r="B22" s="419">
        <v>32</v>
      </c>
      <c r="C22" s="419">
        <v>34</v>
      </c>
      <c r="D22" s="419">
        <v>40</v>
      </c>
      <c r="E22" s="419">
        <f>SUM(E23,E26)</f>
        <v>45</v>
      </c>
      <c r="F22" s="419">
        <v>47</v>
      </c>
      <c r="G22" s="419">
        <f>SUM(G23,G26)</f>
        <v>45</v>
      </c>
      <c r="H22" s="419">
        <v>45</v>
      </c>
      <c r="I22" s="419">
        <v>43</v>
      </c>
    </row>
    <row r="23" spans="1:9" ht="12" customHeight="1">
      <c r="A23" s="420" t="s">
        <v>686</v>
      </c>
      <c r="B23" s="422">
        <v>16</v>
      </c>
      <c r="C23" s="422">
        <v>11</v>
      </c>
      <c r="D23" s="422">
        <v>16</v>
      </c>
      <c r="E23" s="422">
        <f>SUM(E24:E25)</f>
        <v>17</v>
      </c>
      <c r="F23" s="422">
        <v>19</v>
      </c>
      <c r="G23" s="422">
        <f>SUM(G24:G25)</f>
        <v>17</v>
      </c>
      <c r="H23" s="422">
        <v>17</v>
      </c>
      <c r="I23" s="422">
        <v>17</v>
      </c>
    </row>
    <row r="24" spans="1:9" ht="12" customHeight="1">
      <c r="A24" s="378" t="s">
        <v>694</v>
      </c>
      <c r="B24" s="402">
        <v>16</v>
      </c>
      <c r="C24" s="402">
        <v>11</v>
      </c>
      <c r="D24" s="402">
        <v>16</v>
      </c>
      <c r="E24" s="402">
        <v>17</v>
      </c>
      <c r="F24" s="402">
        <v>19</v>
      </c>
      <c r="G24" s="402">
        <v>17</v>
      </c>
      <c r="H24" s="402">
        <v>17</v>
      </c>
      <c r="I24" s="402">
        <v>17</v>
      </c>
    </row>
    <row r="25" spans="1:9" ht="12" customHeight="1">
      <c r="A25" s="378" t="s">
        <v>682</v>
      </c>
      <c r="B25" s="402">
        <v>0</v>
      </c>
      <c r="C25" s="402">
        <v>0</v>
      </c>
      <c r="D25" s="402">
        <v>0</v>
      </c>
      <c r="E25" s="402">
        <v>0</v>
      </c>
      <c r="F25" s="402">
        <v>0</v>
      </c>
      <c r="G25" s="402">
        <v>0</v>
      </c>
      <c r="H25" s="402">
        <v>0</v>
      </c>
      <c r="I25" s="402">
        <v>0</v>
      </c>
    </row>
    <row r="26" spans="1:9" ht="12" customHeight="1">
      <c r="A26" s="420" t="s">
        <v>683</v>
      </c>
      <c r="B26" s="422">
        <v>16</v>
      </c>
      <c r="C26" s="422">
        <v>23</v>
      </c>
      <c r="D26" s="422">
        <v>24</v>
      </c>
      <c r="E26" s="422">
        <f>SUM(E27:E28)</f>
        <v>28</v>
      </c>
      <c r="F26" s="422">
        <v>28</v>
      </c>
      <c r="G26" s="422">
        <f>SUM(G27:G28)</f>
        <v>28</v>
      </c>
      <c r="H26" s="422">
        <v>28</v>
      </c>
      <c r="I26" s="422">
        <v>26</v>
      </c>
    </row>
    <row r="27" spans="1:9" ht="12" customHeight="1">
      <c r="A27" s="378" t="s">
        <v>694</v>
      </c>
      <c r="B27" s="402">
        <v>16</v>
      </c>
      <c r="C27" s="402">
        <v>23</v>
      </c>
      <c r="D27" s="402">
        <v>24</v>
      </c>
      <c r="E27" s="402">
        <v>28</v>
      </c>
      <c r="F27" s="402">
        <v>28</v>
      </c>
      <c r="G27" s="402">
        <v>28</v>
      </c>
      <c r="H27" s="402">
        <v>28</v>
      </c>
      <c r="I27" s="402">
        <v>26</v>
      </c>
    </row>
    <row r="28" spans="1:9" ht="12" customHeight="1">
      <c r="A28" s="378" t="s">
        <v>682</v>
      </c>
      <c r="B28" s="402">
        <v>0</v>
      </c>
      <c r="C28" s="402">
        <v>0</v>
      </c>
      <c r="D28" s="402">
        <v>0</v>
      </c>
      <c r="E28" s="402">
        <v>0</v>
      </c>
      <c r="F28" s="402">
        <v>0</v>
      </c>
      <c r="G28" s="402">
        <v>0</v>
      </c>
      <c r="H28" s="402">
        <v>0</v>
      </c>
      <c r="I28" s="402">
        <v>0</v>
      </c>
    </row>
    <row r="29" spans="1:9" ht="12" customHeight="1">
      <c r="A29" s="416" t="s">
        <v>71</v>
      </c>
      <c r="B29" s="419">
        <v>14</v>
      </c>
      <c r="C29" s="419">
        <v>14</v>
      </c>
      <c r="D29" s="419">
        <v>22</v>
      </c>
      <c r="E29" s="419">
        <f>SUM(E30,E33)</f>
        <v>24</v>
      </c>
      <c r="F29" s="419">
        <v>26</v>
      </c>
      <c r="G29" s="419">
        <f>SUM(G30,G33)</f>
        <v>26</v>
      </c>
      <c r="H29" s="419">
        <v>26</v>
      </c>
      <c r="I29" s="419">
        <v>26</v>
      </c>
    </row>
    <row r="30" spans="1:9" ht="12" customHeight="1">
      <c r="A30" s="420" t="s">
        <v>687</v>
      </c>
      <c r="B30" s="422">
        <v>10</v>
      </c>
      <c r="C30" s="422">
        <v>9</v>
      </c>
      <c r="D30" s="422">
        <v>16</v>
      </c>
      <c r="E30" s="422">
        <f>SUM(E31:E32)</f>
        <v>17</v>
      </c>
      <c r="F30" s="422">
        <v>19</v>
      </c>
      <c r="G30" s="422">
        <f>SUM(G31:G32)</f>
        <v>19</v>
      </c>
      <c r="H30" s="422">
        <v>19</v>
      </c>
      <c r="I30" s="422">
        <v>18</v>
      </c>
    </row>
    <row r="31" spans="1:9" ht="12" customHeight="1">
      <c r="A31" s="378" t="s">
        <v>694</v>
      </c>
      <c r="B31" s="402">
        <v>10</v>
      </c>
      <c r="C31" s="402">
        <v>9</v>
      </c>
      <c r="D31" s="402">
        <v>16</v>
      </c>
      <c r="E31" s="402">
        <v>17</v>
      </c>
      <c r="F31" s="402">
        <v>19</v>
      </c>
      <c r="G31" s="402">
        <v>19</v>
      </c>
      <c r="H31" s="402">
        <v>19</v>
      </c>
      <c r="I31" s="402">
        <v>18</v>
      </c>
    </row>
    <row r="32" spans="1:9" ht="12" customHeight="1">
      <c r="A32" s="378" t="s">
        <v>682</v>
      </c>
      <c r="B32" s="402">
        <v>0</v>
      </c>
      <c r="C32" s="402">
        <v>0</v>
      </c>
      <c r="D32" s="402">
        <v>0</v>
      </c>
      <c r="E32" s="402">
        <v>0</v>
      </c>
      <c r="F32" s="402">
        <v>0</v>
      </c>
      <c r="G32" s="402">
        <v>0</v>
      </c>
      <c r="H32" s="402">
        <v>0</v>
      </c>
      <c r="I32" s="402">
        <v>0</v>
      </c>
    </row>
    <row r="33" spans="1:9" ht="12" customHeight="1">
      <c r="A33" s="420" t="s">
        <v>683</v>
      </c>
      <c r="B33" s="422">
        <v>4</v>
      </c>
      <c r="C33" s="422">
        <v>5</v>
      </c>
      <c r="D33" s="422">
        <v>6</v>
      </c>
      <c r="E33" s="422">
        <f>SUM(E34:E35)</f>
        <v>7</v>
      </c>
      <c r="F33" s="422">
        <v>7</v>
      </c>
      <c r="G33" s="422">
        <f>SUM(G34:G35)</f>
        <v>7</v>
      </c>
      <c r="H33" s="422">
        <v>7</v>
      </c>
      <c r="I33" s="422">
        <v>8</v>
      </c>
    </row>
    <row r="34" spans="1:9" ht="12" customHeight="1">
      <c r="A34" s="378" t="s">
        <v>694</v>
      </c>
      <c r="B34" s="402">
        <v>4</v>
      </c>
      <c r="C34" s="402">
        <v>5</v>
      </c>
      <c r="D34" s="402">
        <v>6</v>
      </c>
      <c r="E34" s="402">
        <v>7</v>
      </c>
      <c r="F34" s="402">
        <v>7</v>
      </c>
      <c r="G34" s="402">
        <v>7</v>
      </c>
      <c r="H34" s="402">
        <v>7</v>
      </c>
      <c r="I34" s="402">
        <v>8</v>
      </c>
    </row>
    <row r="35" spans="1:9" ht="12" customHeight="1">
      <c r="A35" s="378" t="s">
        <v>682</v>
      </c>
      <c r="B35" s="402">
        <v>0</v>
      </c>
      <c r="C35" s="402">
        <v>0</v>
      </c>
      <c r="D35" s="402">
        <v>0</v>
      </c>
      <c r="E35" s="402">
        <v>0</v>
      </c>
      <c r="F35" s="402">
        <v>0</v>
      </c>
      <c r="G35" s="402">
        <v>0</v>
      </c>
      <c r="H35" s="402">
        <v>0</v>
      </c>
      <c r="I35" s="402">
        <v>0</v>
      </c>
    </row>
    <row r="36" spans="1:9" ht="12" customHeight="1">
      <c r="A36" s="416" t="s">
        <v>75</v>
      </c>
      <c r="B36" s="419">
        <v>14</v>
      </c>
      <c r="C36" s="419">
        <v>15</v>
      </c>
      <c r="D36" s="419">
        <v>20</v>
      </c>
      <c r="E36" s="419">
        <f>SUM(E37,E40)</f>
        <v>25</v>
      </c>
      <c r="F36" s="419">
        <v>25</v>
      </c>
      <c r="G36" s="419">
        <f>SUM(G37,G40)</f>
        <v>26</v>
      </c>
      <c r="H36" s="419">
        <v>26</v>
      </c>
      <c r="I36" s="419">
        <v>28</v>
      </c>
    </row>
    <row r="37" spans="1:9" ht="12" customHeight="1">
      <c r="A37" s="420" t="s">
        <v>688</v>
      </c>
      <c r="B37" s="422">
        <v>7</v>
      </c>
      <c r="C37" s="422">
        <v>7</v>
      </c>
      <c r="D37" s="422">
        <v>11</v>
      </c>
      <c r="E37" s="422">
        <f>SUM(E38:E39)</f>
        <v>13</v>
      </c>
      <c r="F37" s="422">
        <v>12</v>
      </c>
      <c r="G37" s="422">
        <f>SUM(G38:G39)</f>
        <v>12</v>
      </c>
      <c r="H37" s="422">
        <v>12</v>
      </c>
      <c r="I37" s="422">
        <v>13</v>
      </c>
    </row>
    <row r="38" spans="1:9" ht="12" customHeight="1">
      <c r="A38" s="378" t="s">
        <v>694</v>
      </c>
      <c r="B38" s="402">
        <v>7</v>
      </c>
      <c r="C38" s="402">
        <v>7</v>
      </c>
      <c r="D38" s="402">
        <v>11</v>
      </c>
      <c r="E38" s="402">
        <v>13</v>
      </c>
      <c r="F38" s="402">
        <v>12</v>
      </c>
      <c r="G38" s="402">
        <v>12</v>
      </c>
      <c r="H38" s="402">
        <v>12</v>
      </c>
      <c r="I38" s="402">
        <v>13</v>
      </c>
    </row>
    <row r="39" spans="1:9" ht="12" customHeight="1">
      <c r="A39" s="378" t="s">
        <v>682</v>
      </c>
      <c r="B39" s="402">
        <v>0</v>
      </c>
      <c r="C39" s="402">
        <v>0</v>
      </c>
      <c r="D39" s="402">
        <v>0</v>
      </c>
      <c r="E39" s="402">
        <v>0</v>
      </c>
      <c r="F39" s="402">
        <v>0</v>
      </c>
      <c r="G39" s="402">
        <v>0</v>
      </c>
      <c r="H39" s="402">
        <v>0</v>
      </c>
      <c r="I39" s="402">
        <v>0</v>
      </c>
    </row>
    <row r="40" spans="1:9" ht="12" customHeight="1">
      <c r="A40" s="420" t="s">
        <v>683</v>
      </c>
      <c r="B40" s="422">
        <v>7</v>
      </c>
      <c r="C40" s="422">
        <v>8</v>
      </c>
      <c r="D40" s="422">
        <v>9</v>
      </c>
      <c r="E40" s="422">
        <f>SUM(E41:E42)</f>
        <v>12</v>
      </c>
      <c r="F40" s="422">
        <v>13</v>
      </c>
      <c r="G40" s="422">
        <f>SUM(G41:G42)</f>
        <v>14</v>
      </c>
      <c r="H40" s="422">
        <v>14</v>
      </c>
      <c r="I40" s="422">
        <v>15</v>
      </c>
    </row>
    <row r="41" spans="1:9" ht="12" customHeight="1">
      <c r="A41" s="378" t="s">
        <v>694</v>
      </c>
      <c r="B41" s="402">
        <v>7</v>
      </c>
      <c r="C41" s="402">
        <v>8</v>
      </c>
      <c r="D41" s="402">
        <v>9</v>
      </c>
      <c r="E41" s="402">
        <v>12</v>
      </c>
      <c r="F41" s="402">
        <v>13</v>
      </c>
      <c r="G41" s="402">
        <v>14</v>
      </c>
      <c r="H41" s="402">
        <v>14</v>
      </c>
      <c r="I41" s="402">
        <v>15</v>
      </c>
    </row>
    <row r="42" spans="1:9" ht="12" customHeight="1">
      <c r="A42" s="378" t="s">
        <v>682</v>
      </c>
      <c r="B42" s="402">
        <v>0</v>
      </c>
      <c r="C42" s="402">
        <v>0</v>
      </c>
      <c r="D42" s="402">
        <v>0</v>
      </c>
      <c r="E42" s="402">
        <v>0</v>
      </c>
      <c r="F42" s="402">
        <v>0</v>
      </c>
      <c r="G42" s="402">
        <v>0</v>
      </c>
      <c r="H42" s="402">
        <v>0</v>
      </c>
      <c r="I42" s="402">
        <v>0</v>
      </c>
    </row>
    <row r="43" spans="1:9" ht="12" customHeight="1">
      <c r="A43" s="416" t="s">
        <v>76</v>
      </c>
      <c r="B43" s="419">
        <v>16</v>
      </c>
      <c r="C43" s="419">
        <v>17</v>
      </c>
      <c r="D43" s="419">
        <v>21</v>
      </c>
      <c r="E43" s="419">
        <f>SUM(E44,E47)</f>
        <v>22</v>
      </c>
      <c r="F43" s="419">
        <v>22</v>
      </c>
      <c r="G43" s="419">
        <f>SUM(G44,G47)</f>
        <v>21</v>
      </c>
      <c r="H43" s="419">
        <v>21</v>
      </c>
      <c r="I43" s="419">
        <v>20</v>
      </c>
    </row>
    <row r="44" spans="1:9" ht="12" customHeight="1">
      <c r="A44" s="420" t="s">
        <v>689</v>
      </c>
      <c r="B44" s="422">
        <v>10</v>
      </c>
      <c r="C44" s="422">
        <v>9</v>
      </c>
      <c r="D44" s="422">
        <v>12</v>
      </c>
      <c r="E44" s="422">
        <f>SUM(E45:E46)</f>
        <v>13</v>
      </c>
      <c r="F44" s="422">
        <v>13</v>
      </c>
      <c r="G44" s="422">
        <f>SUM(G45:G46)</f>
        <v>13</v>
      </c>
      <c r="H44" s="422">
        <v>13</v>
      </c>
      <c r="I44" s="422">
        <v>12</v>
      </c>
    </row>
    <row r="45" spans="1:9" ht="12" customHeight="1">
      <c r="A45" s="378" t="s">
        <v>694</v>
      </c>
      <c r="B45" s="402">
        <v>10</v>
      </c>
      <c r="C45" s="402">
        <v>9</v>
      </c>
      <c r="D45" s="402">
        <v>12</v>
      </c>
      <c r="E45" s="402">
        <v>13</v>
      </c>
      <c r="F45" s="402">
        <v>13</v>
      </c>
      <c r="G45" s="402">
        <v>13</v>
      </c>
      <c r="H45" s="402">
        <v>13</v>
      </c>
      <c r="I45" s="402">
        <v>12</v>
      </c>
    </row>
    <row r="46" spans="1:9" ht="12" customHeight="1">
      <c r="A46" s="378" t="s">
        <v>682</v>
      </c>
      <c r="B46" s="402">
        <v>0</v>
      </c>
      <c r="C46" s="402">
        <v>0</v>
      </c>
      <c r="D46" s="402">
        <v>0</v>
      </c>
      <c r="E46" s="402">
        <v>0</v>
      </c>
      <c r="F46" s="402">
        <v>0</v>
      </c>
      <c r="G46" s="402">
        <v>0</v>
      </c>
      <c r="H46" s="402">
        <v>0</v>
      </c>
      <c r="I46" s="402">
        <v>0</v>
      </c>
    </row>
    <row r="47" spans="1:9" ht="12" customHeight="1">
      <c r="A47" s="420" t="s">
        <v>683</v>
      </c>
      <c r="B47" s="422">
        <v>6</v>
      </c>
      <c r="C47" s="422">
        <v>8</v>
      </c>
      <c r="D47" s="422">
        <v>9</v>
      </c>
      <c r="E47" s="422">
        <f>SUM(E48:E49)</f>
        <v>9</v>
      </c>
      <c r="F47" s="422">
        <v>9</v>
      </c>
      <c r="G47" s="422">
        <f>SUM(G48:G49)</f>
        <v>8</v>
      </c>
      <c r="H47" s="422">
        <v>8</v>
      </c>
      <c r="I47" s="422">
        <v>8</v>
      </c>
    </row>
    <row r="48" spans="1:9" ht="12" customHeight="1">
      <c r="A48" s="378" t="s">
        <v>694</v>
      </c>
      <c r="B48" s="402">
        <v>6</v>
      </c>
      <c r="C48" s="402">
        <v>8</v>
      </c>
      <c r="D48" s="402">
        <v>9</v>
      </c>
      <c r="E48" s="402">
        <v>9</v>
      </c>
      <c r="F48" s="402">
        <v>9</v>
      </c>
      <c r="G48" s="402">
        <v>8</v>
      </c>
      <c r="H48" s="402">
        <v>8</v>
      </c>
      <c r="I48" s="402">
        <v>8</v>
      </c>
    </row>
    <row r="49" spans="1:9" ht="12" customHeight="1">
      <c r="A49" s="378" t="s">
        <v>682</v>
      </c>
      <c r="B49" s="402">
        <v>0</v>
      </c>
      <c r="C49" s="402">
        <v>0</v>
      </c>
      <c r="D49" s="402">
        <v>0</v>
      </c>
      <c r="E49" s="402">
        <v>0</v>
      </c>
      <c r="F49" s="402">
        <v>0</v>
      </c>
      <c r="G49" s="402">
        <v>0</v>
      </c>
      <c r="H49" s="402">
        <v>0</v>
      </c>
      <c r="I49" s="402">
        <v>0</v>
      </c>
    </row>
    <row r="50" spans="1:9" ht="12" customHeight="1">
      <c r="A50" s="416" t="s">
        <v>77</v>
      </c>
      <c r="B50" s="419">
        <v>53</v>
      </c>
      <c r="C50" s="419">
        <v>48</v>
      </c>
      <c r="D50" s="419">
        <v>57</v>
      </c>
      <c r="E50" s="419">
        <f>SUM(E51,E54)</f>
        <v>71</v>
      </c>
      <c r="F50" s="419">
        <v>66</v>
      </c>
      <c r="G50" s="419">
        <f>SUM(G51,G54)</f>
        <v>63</v>
      </c>
      <c r="H50" s="419">
        <v>64</v>
      </c>
      <c r="I50" s="419">
        <v>69</v>
      </c>
    </row>
    <row r="51" spans="1:9" ht="12" customHeight="1">
      <c r="A51" s="420" t="s">
        <v>690</v>
      </c>
      <c r="B51" s="422">
        <v>30</v>
      </c>
      <c r="C51" s="422">
        <v>26</v>
      </c>
      <c r="D51" s="422">
        <v>32</v>
      </c>
      <c r="E51" s="422">
        <f>SUM(E52:E53)</f>
        <v>38</v>
      </c>
      <c r="F51" s="422">
        <v>36</v>
      </c>
      <c r="G51" s="422">
        <f>SUM(G52:G53)</f>
        <v>33</v>
      </c>
      <c r="H51" s="422">
        <v>35</v>
      </c>
      <c r="I51" s="422">
        <v>38</v>
      </c>
    </row>
    <row r="52" spans="1:9" ht="12" customHeight="1">
      <c r="A52" s="378" t="s">
        <v>694</v>
      </c>
      <c r="B52" s="402">
        <v>30</v>
      </c>
      <c r="C52" s="402">
        <v>26</v>
      </c>
      <c r="D52" s="402">
        <v>32</v>
      </c>
      <c r="E52" s="402">
        <v>38</v>
      </c>
      <c r="F52" s="402">
        <v>36</v>
      </c>
      <c r="G52" s="402">
        <v>33</v>
      </c>
      <c r="H52" s="402">
        <v>35</v>
      </c>
      <c r="I52" s="402">
        <v>38</v>
      </c>
    </row>
    <row r="53" spans="1:9" ht="12" customHeight="1">
      <c r="A53" s="378" t="s">
        <v>682</v>
      </c>
      <c r="B53" s="402">
        <v>0</v>
      </c>
      <c r="C53" s="402">
        <v>0</v>
      </c>
      <c r="D53" s="402">
        <v>0</v>
      </c>
      <c r="E53" s="402">
        <v>0</v>
      </c>
      <c r="F53" s="402">
        <v>0</v>
      </c>
      <c r="G53" s="402">
        <v>0</v>
      </c>
      <c r="H53" s="402">
        <v>0</v>
      </c>
      <c r="I53" s="402">
        <v>0</v>
      </c>
    </row>
    <row r="54" spans="1:9" ht="12" customHeight="1">
      <c r="A54" s="420" t="s">
        <v>683</v>
      </c>
      <c r="B54" s="422">
        <v>23</v>
      </c>
      <c r="C54" s="422">
        <v>22</v>
      </c>
      <c r="D54" s="422">
        <v>25</v>
      </c>
      <c r="E54" s="422">
        <f>SUM(E55:E56)</f>
        <v>33</v>
      </c>
      <c r="F54" s="422">
        <v>30</v>
      </c>
      <c r="G54" s="422">
        <f>SUM(G55:G56)</f>
        <v>30</v>
      </c>
      <c r="H54" s="422">
        <v>29</v>
      </c>
      <c r="I54" s="422">
        <v>31</v>
      </c>
    </row>
    <row r="55" spans="1:9" ht="12" customHeight="1">
      <c r="A55" s="378" t="s">
        <v>694</v>
      </c>
      <c r="B55" s="402">
        <v>23</v>
      </c>
      <c r="C55" s="402">
        <v>22</v>
      </c>
      <c r="D55" s="402">
        <v>25</v>
      </c>
      <c r="E55" s="402">
        <v>33</v>
      </c>
      <c r="F55" s="402">
        <v>30</v>
      </c>
      <c r="G55" s="402">
        <v>30</v>
      </c>
      <c r="H55" s="402">
        <v>29</v>
      </c>
      <c r="I55" s="402">
        <v>31</v>
      </c>
    </row>
    <row r="56" spans="1:9" ht="12" customHeight="1">
      <c r="A56" s="378" t="s">
        <v>682</v>
      </c>
      <c r="B56" s="402">
        <v>0</v>
      </c>
      <c r="C56" s="402">
        <v>0</v>
      </c>
      <c r="D56" s="402">
        <v>0</v>
      </c>
      <c r="E56" s="402">
        <v>0</v>
      </c>
      <c r="F56" s="402">
        <v>0</v>
      </c>
      <c r="G56" s="402">
        <v>0</v>
      </c>
      <c r="H56" s="402">
        <v>0</v>
      </c>
      <c r="I56" s="402">
        <v>0</v>
      </c>
    </row>
    <row r="57" spans="1:9" ht="12" customHeight="1">
      <c r="A57" s="416" t="s">
        <v>78</v>
      </c>
      <c r="B57" s="419">
        <v>13</v>
      </c>
      <c r="C57" s="419">
        <v>13</v>
      </c>
      <c r="D57" s="419">
        <v>17</v>
      </c>
      <c r="E57" s="419">
        <f>SUM(E58,E61)</f>
        <v>17</v>
      </c>
      <c r="F57" s="419">
        <v>16</v>
      </c>
      <c r="G57" s="419">
        <f>SUM(G58,G61)</f>
        <v>16</v>
      </c>
      <c r="H57" s="419">
        <v>16</v>
      </c>
      <c r="I57" s="419">
        <v>16</v>
      </c>
    </row>
    <row r="58" spans="1:9" ht="12" customHeight="1">
      <c r="A58" s="420" t="s">
        <v>691</v>
      </c>
      <c r="B58" s="422">
        <v>3</v>
      </c>
      <c r="C58" s="422">
        <v>3</v>
      </c>
      <c r="D58" s="422">
        <v>5</v>
      </c>
      <c r="E58" s="422">
        <f>SUM(E59:E60)</f>
        <v>5</v>
      </c>
      <c r="F58" s="422">
        <v>5</v>
      </c>
      <c r="G58" s="422">
        <f>SUM(G59:G60)</f>
        <v>5</v>
      </c>
      <c r="H58" s="422">
        <v>5</v>
      </c>
      <c r="I58" s="422">
        <v>5</v>
      </c>
    </row>
    <row r="59" spans="1:9" ht="12" customHeight="1">
      <c r="A59" s="378" t="s">
        <v>694</v>
      </c>
      <c r="B59" s="402">
        <v>3</v>
      </c>
      <c r="C59" s="402">
        <v>3</v>
      </c>
      <c r="D59" s="402">
        <v>5</v>
      </c>
      <c r="E59" s="402">
        <v>5</v>
      </c>
      <c r="F59" s="402">
        <v>5</v>
      </c>
      <c r="G59" s="402">
        <v>5</v>
      </c>
      <c r="H59" s="402">
        <v>5</v>
      </c>
      <c r="I59" s="402">
        <v>5</v>
      </c>
    </row>
    <row r="60" spans="1:9" ht="12" customHeight="1">
      <c r="A60" s="378" t="s">
        <v>682</v>
      </c>
      <c r="B60" s="402">
        <v>0</v>
      </c>
      <c r="C60" s="402">
        <v>0</v>
      </c>
      <c r="D60" s="402">
        <v>0</v>
      </c>
      <c r="E60" s="402">
        <v>0</v>
      </c>
      <c r="F60" s="402">
        <v>0</v>
      </c>
      <c r="G60" s="402">
        <v>0</v>
      </c>
      <c r="H60" s="402">
        <v>0</v>
      </c>
      <c r="I60" s="402">
        <v>0</v>
      </c>
    </row>
    <row r="61" spans="1:9" ht="12" customHeight="1">
      <c r="A61" s="420" t="s">
        <v>683</v>
      </c>
      <c r="B61" s="422">
        <v>10</v>
      </c>
      <c r="C61" s="422">
        <v>10</v>
      </c>
      <c r="D61" s="422">
        <v>12</v>
      </c>
      <c r="E61" s="422">
        <f>SUM(E62:E63)</f>
        <v>12</v>
      </c>
      <c r="F61" s="422">
        <v>11</v>
      </c>
      <c r="G61" s="422">
        <f>SUM(G62:G63)</f>
        <v>11</v>
      </c>
      <c r="H61" s="422">
        <v>11</v>
      </c>
      <c r="I61" s="422">
        <v>11</v>
      </c>
    </row>
    <row r="62" spans="1:9" ht="12" customHeight="1">
      <c r="A62" s="378" t="s">
        <v>694</v>
      </c>
      <c r="B62" s="402">
        <v>10</v>
      </c>
      <c r="C62" s="402">
        <v>10</v>
      </c>
      <c r="D62" s="402">
        <v>12</v>
      </c>
      <c r="E62" s="402">
        <v>12</v>
      </c>
      <c r="F62" s="402">
        <v>11</v>
      </c>
      <c r="G62" s="402">
        <v>11</v>
      </c>
      <c r="H62" s="402">
        <v>11</v>
      </c>
      <c r="I62" s="402">
        <v>11</v>
      </c>
    </row>
    <row r="63" spans="1:9" ht="12" customHeight="1">
      <c r="A63" s="378" t="s">
        <v>682</v>
      </c>
      <c r="B63" s="402">
        <v>0</v>
      </c>
      <c r="C63" s="402">
        <v>0</v>
      </c>
      <c r="D63" s="402">
        <v>0</v>
      </c>
      <c r="E63" s="402">
        <v>0</v>
      </c>
      <c r="F63" s="402">
        <v>0</v>
      </c>
      <c r="G63" s="402">
        <v>0</v>
      </c>
      <c r="H63" s="402">
        <v>0</v>
      </c>
      <c r="I63" s="402">
        <v>0</v>
      </c>
    </row>
    <row r="64" spans="1:9" ht="12" customHeight="1">
      <c r="A64" s="416" t="s">
        <v>79</v>
      </c>
      <c r="B64" s="419">
        <v>5</v>
      </c>
      <c r="C64" s="419">
        <v>5</v>
      </c>
      <c r="D64" s="419">
        <v>6</v>
      </c>
      <c r="E64" s="419">
        <f>SUM(E65,E68)</f>
        <v>6</v>
      </c>
      <c r="F64" s="419">
        <v>5</v>
      </c>
      <c r="G64" s="419">
        <f>SUM(G65,G68)</f>
        <v>5</v>
      </c>
      <c r="H64" s="419">
        <v>5</v>
      </c>
      <c r="I64" s="419">
        <v>5</v>
      </c>
    </row>
    <row r="65" spans="1:9" ht="12" customHeight="1">
      <c r="A65" s="420" t="s">
        <v>692</v>
      </c>
      <c r="B65" s="422">
        <v>3</v>
      </c>
      <c r="C65" s="422">
        <v>3</v>
      </c>
      <c r="D65" s="422">
        <v>4</v>
      </c>
      <c r="E65" s="422">
        <f>SUM(E66:E67)</f>
        <v>4</v>
      </c>
      <c r="F65" s="422">
        <v>4</v>
      </c>
      <c r="G65" s="422">
        <f>SUM(G66:G67)</f>
        <v>4</v>
      </c>
      <c r="H65" s="422">
        <v>4</v>
      </c>
      <c r="I65" s="422">
        <v>4</v>
      </c>
    </row>
    <row r="66" spans="1:9" ht="12" customHeight="1">
      <c r="A66" s="378" t="s">
        <v>694</v>
      </c>
      <c r="B66" s="402">
        <v>3</v>
      </c>
      <c r="C66" s="402">
        <v>3</v>
      </c>
      <c r="D66" s="402">
        <v>4</v>
      </c>
      <c r="E66" s="402">
        <v>4</v>
      </c>
      <c r="F66" s="402">
        <v>4</v>
      </c>
      <c r="G66" s="402">
        <v>4</v>
      </c>
      <c r="H66" s="402">
        <v>4</v>
      </c>
      <c r="I66" s="402">
        <v>4</v>
      </c>
    </row>
    <row r="67" spans="1:9" ht="12" customHeight="1">
      <c r="A67" s="378" t="s">
        <v>682</v>
      </c>
      <c r="B67" s="402">
        <v>0</v>
      </c>
      <c r="C67" s="402">
        <v>0</v>
      </c>
      <c r="D67" s="402">
        <v>0</v>
      </c>
      <c r="E67" s="402">
        <v>0</v>
      </c>
      <c r="F67" s="402">
        <v>0</v>
      </c>
      <c r="G67" s="402">
        <v>0</v>
      </c>
      <c r="H67" s="402">
        <v>0</v>
      </c>
      <c r="I67" s="402">
        <v>0</v>
      </c>
    </row>
    <row r="68" spans="1:9" ht="12" customHeight="1">
      <c r="A68" s="420" t="s">
        <v>683</v>
      </c>
      <c r="B68" s="422">
        <v>2</v>
      </c>
      <c r="C68" s="422">
        <v>2</v>
      </c>
      <c r="D68" s="422">
        <v>2</v>
      </c>
      <c r="E68" s="422">
        <f>SUM(E69:E70)</f>
        <v>2</v>
      </c>
      <c r="F68" s="422">
        <v>1</v>
      </c>
      <c r="G68" s="422">
        <f>SUM(G69:G70)</f>
        <v>1</v>
      </c>
      <c r="H68" s="422">
        <v>1</v>
      </c>
      <c r="I68" s="422">
        <v>1</v>
      </c>
    </row>
    <row r="69" spans="1:9" ht="12" customHeight="1">
      <c r="A69" s="378" t="s">
        <v>694</v>
      </c>
      <c r="B69" s="402">
        <v>2</v>
      </c>
      <c r="C69" s="402">
        <v>2</v>
      </c>
      <c r="D69" s="402">
        <v>2</v>
      </c>
      <c r="E69" s="402">
        <v>2</v>
      </c>
      <c r="F69" s="402">
        <v>1</v>
      </c>
      <c r="G69" s="402">
        <v>1</v>
      </c>
      <c r="H69" s="402">
        <v>1</v>
      </c>
      <c r="I69" s="402">
        <v>1</v>
      </c>
    </row>
    <row r="70" spans="1:9" ht="12" customHeight="1">
      <c r="A70" s="378" t="s">
        <v>682</v>
      </c>
      <c r="B70" s="402">
        <v>0</v>
      </c>
      <c r="C70" s="402">
        <v>0</v>
      </c>
      <c r="D70" s="402">
        <v>0</v>
      </c>
      <c r="E70" s="402">
        <v>0</v>
      </c>
      <c r="F70" s="402">
        <v>0</v>
      </c>
      <c r="G70" s="402">
        <v>0</v>
      </c>
      <c r="H70" s="402">
        <v>0</v>
      </c>
      <c r="I70" s="402">
        <v>0</v>
      </c>
    </row>
    <row r="71" spans="1:9" ht="17.25" customHeight="1">
      <c r="A71" s="382" t="s">
        <v>72</v>
      </c>
      <c r="B71" s="403">
        <v>238</v>
      </c>
      <c r="C71" s="403">
        <v>241</v>
      </c>
      <c r="D71" s="403">
        <v>300</v>
      </c>
      <c r="E71" s="403">
        <f>SUM(E64,E57,E50,E43,E36,E29,E22,E12,E5)</f>
        <v>348</v>
      </c>
      <c r="F71" s="403">
        <v>347</v>
      </c>
      <c r="G71" s="403">
        <f>SUM(G64,G57,G50,G43,G36,G29,G22,G12,G5)</f>
        <v>341</v>
      </c>
      <c r="H71" s="403">
        <v>345</v>
      </c>
      <c r="I71" s="403">
        <v>351</v>
      </c>
    </row>
    <row r="72" spans="1:9" ht="3.75" customHeight="1" thickBot="1">
      <c r="A72" s="404"/>
      <c r="B72" s="384"/>
      <c r="C72" s="384"/>
      <c r="D72" s="384"/>
      <c r="E72" s="384"/>
      <c r="F72" s="384"/>
      <c r="G72" s="384"/>
      <c r="H72" s="384"/>
      <c r="I72" s="384"/>
    </row>
    <row r="73" spans="1:9" ht="30" customHeight="1" thickTop="1">
      <c r="A73" s="607" t="s">
        <v>1006</v>
      </c>
      <c r="B73" s="607"/>
      <c r="C73" s="607"/>
      <c r="D73" s="607"/>
      <c r="E73" s="607"/>
      <c r="F73" s="607"/>
      <c r="G73" s="607"/>
      <c r="H73" s="607"/>
      <c r="I73" s="607"/>
    </row>
    <row r="74" spans="1:9" ht="12.75">
      <c r="A74" s="405"/>
      <c r="B74" s="386"/>
      <c r="C74" s="386"/>
      <c r="D74" s="386"/>
      <c r="E74" s="386"/>
      <c r="F74" s="386"/>
      <c r="G74" s="386"/>
      <c r="H74" s="386"/>
      <c r="I74" s="386"/>
    </row>
  </sheetData>
  <mergeCells count="3">
    <mergeCell ref="A1:I1"/>
    <mergeCell ref="A2:I2"/>
    <mergeCell ref="A73:I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7"/>
  <sheetViews>
    <sheetView zoomScaleNormal="100" workbookViewId="0">
      <selection activeCell="I6" sqref="I6:I73"/>
    </sheetView>
  </sheetViews>
  <sheetFormatPr baseColWidth="10" defaultColWidth="9.140625" defaultRowHeight="9"/>
  <cols>
    <col min="1" max="1" width="55" style="387" customWidth="1"/>
    <col min="2" max="9" width="15.7109375" style="388" customWidth="1"/>
    <col min="10" max="16384" width="9.140625" style="374"/>
  </cols>
  <sheetData>
    <row r="1" spans="1:9" s="370" customFormat="1" ht="15" customHeight="1">
      <c r="A1" s="608"/>
      <c r="B1" s="608"/>
      <c r="C1" s="608"/>
      <c r="D1" s="608"/>
      <c r="E1" s="608"/>
      <c r="F1" s="608"/>
      <c r="G1" s="608"/>
      <c r="H1" s="608"/>
      <c r="I1" s="608"/>
    </row>
    <row r="2" spans="1:9" s="370" customFormat="1" ht="15" customHeight="1">
      <c r="A2" s="564" t="s">
        <v>655</v>
      </c>
      <c r="B2" s="564"/>
      <c r="C2" s="564"/>
      <c r="D2" s="564"/>
      <c r="E2" s="564"/>
      <c r="F2" s="564"/>
      <c r="G2" s="564"/>
      <c r="H2" s="564"/>
      <c r="I2" s="564"/>
    </row>
    <row r="3" spans="1:9" s="370" customFormat="1" ht="15" customHeight="1">
      <c r="A3" s="564" t="s">
        <v>671</v>
      </c>
      <c r="B3" s="564"/>
      <c r="C3" s="564"/>
      <c r="D3" s="564"/>
      <c r="E3" s="564"/>
      <c r="F3" s="564"/>
      <c r="G3" s="564"/>
      <c r="H3" s="564"/>
      <c r="I3" s="564"/>
    </row>
    <row r="4" spans="1:9" s="370" customFormat="1" ht="15" customHeight="1">
      <c r="A4" s="407"/>
      <c r="B4" s="408"/>
      <c r="C4" s="408"/>
      <c r="D4" s="408"/>
      <c r="E4" s="408"/>
      <c r="F4" s="408"/>
      <c r="G4" s="408"/>
      <c r="H4" s="408"/>
      <c r="I4" s="408"/>
    </row>
    <row r="5" spans="1:9" ht="3.75" customHeight="1">
      <c r="A5" s="409"/>
    </row>
    <row r="6" spans="1:9" ht="30" customHeight="1" thickBot="1">
      <c r="A6" s="375"/>
      <c r="B6" s="376" t="s">
        <v>674</v>
      </c>
      <c r="C6" s="376" t="s">
        <v>675</v>
      </c>
      <c r="D6" s="376" t="s">
        <v>676</v>
      </c>
      <c r="E6" s="376" t="s">
        <v>677</v>
      </c>
      <c r="F6" s="376" t="s">
        <v>678</v>
      </c>
      <c r="G6" s="376" t="s">
        <v>679</v>
      </c>
      <c r="H6" s="376" t="s">
        <v>1009</v>
      </c>
      <c r="I6" s="376" t="s">
        <v>1143</v>
      </c>
    </row>
    <row r="7" spans="1:9" ht="15" customHeight="1">
      <c r="A7" s="413" t="s">
        <v>73</v>
      </c>
      <c r="B7" s="415">
        <v>1</v>
      </c>
      <c r="C7" s="415">
        <v>3</v>
      </c>
      <c r="D7" s="415">
        <v>2</v>
      </c>
      <c r="E7" s="415">
        <f>SUM(E8,E11)</f>
        <v>3</v>
      </c>
      <c r="F7" s="415">
        <v>3</v>
      </c>
      <c r="G7" s="415">
        <f>SUM(G8,G11)</f>
        <v>3</v>
      </c>
      <c r="H7" s="415">
        <v>3</v>
      </c>
      <c r="I7" s="415">
        <v>3</v>
      </c>
    </row>
    <row r="8" spans="1:9" ht="15" customHeight="1">
      <c r="A8" s="420" t="s">
        <v>680</v>
      </c>
      <c r="B8" s="421">
        <v>0</v>
      </c>
      <c r="C8" s="421">
        <v>1</v>
      </c>
      <c r="D8" s="421">
        <v>1</v>
      </c>
      <c r="E8" s="421">
        <f>SUM(E9:E10)</f>
        <v>1</v>
      </c>
      <c r="F8" s="421">
        <v>1</v>
      </c>
      <c r="G8" s="421">
        <f>SUM(G9:G10)</f>
        <v>1</v>
      </c>
      <c r="H8" s="421">
        <v>1</v>
      </c>
      <c r="I8" s="421">
        <v>1</v>
      </c>
    </row>
    <row r="9" spans="1:9" ht="12" customHeight="1">
      <c r="A9" s="378" t="s">
        <v>694</v>
      </c>
      <c r="B9" s="396">
        <v>0</v>
      </c>
      <c r="C9" s="396">
        <v>1</v>
      </c>
      <c r="D9" s="396">
        <v>1</v>
      </c>
      <c r="E9" s="396">
        <v>1</v>
      </c>
      <c r="F9" s="396">
        <v>1</v>
      </c>
      <c r="G9" s="396">
        <v>1</v>
      </c>
      <c r="H9" s="396">
        <v>1</v>
      </c>
      <c r="I9" s="396">
        <v>1</v>
      </c>
    </row>
    <row r="10" spans="1:9" ht="12" customHeight="1">
      <c r="A10" s="378" t="s">
        <v>682</v>
      </c>
      <c r="B10" s="396">
        <v>0</v>
      </c>
      <c r="C10" s="396">
        <v>0</v>
      </c>
      <c r="D10" s="396">
        <v>0</v>
      </c>
      <c r="E10" s="396">
        <v>0</v>
      </c>
      <c r="F10" s="396">
        <v>0</v>
      </c>
      <c r="G10" s="396">
        <v>0</v>
      </c>
      <c r="H10" s="396">
        <v>0</v>
      </c>
      <c r="I10" s="396">
        <v>0</v>
      </c>
    </row>
    <row r="11" spans="1:9" ht="12" customHeight="1">
      <c r="A11" s="420" t="s">
        <v>683</v>
      </c>
      <c r="B11" s="421">
        <v>1</v>
      </c>
      <c r="C11" s="421">
        <v>2</v>
      </c>
      <c r="D11" s="421">
        <v>1</v>
      </c>
      <c r="E11" s="421">
        <f>SUM(E12:E13)</f>
        <v>2</v>
      </c>
      <c r="F11" s="421">
        <v>2</v>
      </c>
      <c r="G11" s="421">
        <f>SUM(G12:G13)</f>
        <v>2</v>
      </c>
      <c r="H11" s="421">
        <v>2</v>
      </c>
      <c r="I11" s="421">
        <v>2</v>
      </c>
    </row>
    <row r="12" spans="1:9" ht="12" customHeight="1">
      <c r="A12" s="378" t="s">
        <v>694</v>
      </c>
      <c r="B12" s="396">
        <v>1</v>
      </c>
      <c r="C12" s="396">
        <v>2</v>
      </c>
      <c r="D12" s="396">
        <v>1</v>
      </c>
      <c r="E12" s="396">
        <v>2</v>
      </c>
      <c r="F12" s="396">
        <v>2</v>
      </c>
      <c r="G12" s="396">
        <v>2</v>
      </c>
      <c r="H12" s="396">
        <v>2</v>
      </c>
      <c r="I12" s="396">
        <v>2</v>
      </c>
    </row>
    <row r="13" spans="1:9" ht="12" customHeight="1">
      <c r="A13" s="378" t="s">
        <v>682</v>
      </c>
      <c r="B13" s="396">
        <v>0</v>
      </c>
      <c r="C13" s="396">
        <v>0</v>
      </c>
      <c r="D13" s="396">
        <v>0</v>
      </c>
      <c r="E13" s="396">
        <v>0</v>
      </c>
      <c r="F13" s="396">
        <v>0</v>
      </c>
      <c r="G13" s="396">
        <v>0</v>
      </c>
      <c r="H13" s="396">
        <v>0</v>
      </c>
      <c r="I13" s="396">
        <v>0</v>
      </c>
    </row>
    <row r="14" spans="1:9" ht="12" customHeight="1">
      <c r="A14" s="416" t="s">
        <v>74</v>
      </c>
      <c r="B14" s="417">
        <v>3</v>
      </c>
      <c r="C14" s="417">
        <v>5</v>
      </c>
      <c r="D14" s="417">
        <v>7</v>
      </c>
      <c r="E14" s="417">
        <f>SUM(E15,E18,E21)</f>
        <v>9</v>
      </c>
      <c r="F14" s="417">
        <v>9</v>
      </c>
      <c r="G14" s="417">
        <f>SUM(G15,G18,G21)</f>
        <v>10</v>
      </c>
      <c r="H14" s="417">
        <v>10</v>
      </c>
      <c r="I14" s="417">
        <v>10</v>
      </c>
    </row>
    <row r="15" spans="1:9" s="380" customFormat="1" ht="12" customHeight="1">
      <c r="A15" s="420" t="s">
        <v>684</v>
      </c>
      <c r="B15" s="421">
        <v>2</v>
      </c>
      <c r="C15" s="421">
        <v>2</v>
      </c>
      <c r="D15" s="421">
        <v>2</v>
      </c>
      <c r="E15" s="421">
        <f>SUM(E16:E17)</f>
        <v>2</v>
      </c>
      <c r="F15" s="421">
        <v>2</v>
      </c>
      <c r="G15" s="421">
        <f>SUM(G16:G17)</f>
        <v>2</v>
      </c>
      <c r="H15" s="421">
        <v>2</v>
      </c>
      <c r="I15" s="421">
        <v>2</v>
      </c>
    </row>
    <row r="16" spans="1:9" s="380" customFormat="1" ht="12" customHeight="1">
      <c r="A16" s="378" t="s">
        <v>694</v>
      </c>
      <c r="B16" s="396">
        <v>2</v>
      </c>
      <c r="C16" s="396">
        <v>2</v>
      </c>
      <c r="D16" s="396">
        <v>2</v>
      </c>
      <c r="E16" s="396">
        <v>2</v>
      </c>
      <c r="F16" s="396">
        <v>2</v>
      </c>
      <c r="G16" s="396">
        <v>2</v>
      </c>
      <c r="H16" s="396">
        <v>2</v>
      </c>
      <c r="I16" s="396">
        <v>2</v>
      </c>
    </row>
    <row r="17" spans="1:9" s="380" customFormat="1" ht="12" customHeight="1">
      <c r="A17" s="378" t="s">
        <v>682</v>
      </c>
      <c r="B17" s="396">
        <v>0</v>
      </c>
      <c r="C17" s="396">
        <v>0</v>
      </c>
      <c r="D17" s="396">
        <v>0</v>
      </c>
      <c r="E17" s="396">
        <v>0</v>
      </c>
      <c r="F17" s="396">
        <v>0</v>
      </c>
      <c r="G17" s="396">
        <v>0</v>
      </c>
      <c r="H17" s="396">
        <v>0</v>
      </c>
      <c r="I17" s="396">
        <v>0</v>
      </c>
    </row>
    <row r="18" spans="1:9" s="380" customFormat="1" ht="12" customHeight="1">
      <c r="A18" s="420" t="s">
        <v>685</v>
      </c>
      <c r="B18" s="421">
        <v>1</v>
      </c>
      <c r="C18" s="421">
        <v>1</v>
      </c>
      <c r="D18" s="421">
        <v>1</v>
      </c>
      <c r="E18" s="421">
        <f>SUM(E19:E20)</f>
        <v>1</v>
      </c>
      <c r="F18" s="421">
        <v>1</v>
      </c>
      <c r="G18" s="421">
        <f>SUM(G19:G20)</f>
        <v>2</v>
      </c>
      <c r="H18" s="421">
        <v>2</v>
      </c>
      <c r="I18" s="421">
        <v>2</v>
      </c>
    </row>
    <row r="19" spans="1:9" s="380" customFormat="1" ht="12" customHeight="1">
      <c r="A19" s="378" t="s">
        <v>694</v>
      </c>
      <c r="B19" s="396">
        <v>1</v>
      </c>
      <c r="C19" s="396">
        <v>1</v>
      </c>
      <c r="D19" s="396">
        <v>1</v>
      </c>
      <c r="E19" s="396">
        <v>1</v>
      </c>
      <c r="F19" s="396">
        <v>1</v>
      </c>
      <c r="G19" s="396">
        <v>2</v>
      </c>
      <c r="H19" s="396">
        <v>2</v>
      </c>
      <c r="I19" s="396">
        <v>2</v>
      </c>
    </row>
    <row r="20" spans="1:9" ht="12" customHeight="1">
      <c r="A20" s="378" t="s">
        <v>682</v>
      </c>
      <c r="B20" s="396">
        <v>0</v>
      </c>
      <c r="C20" s="396">
        <v>0</v>
      </c>
      <c r="D20" s="396">
        <v>0</v>
      </c>
      <c r="E20" s="396">
        <v>0</v>
      </c>
      <c r="F20" s="396">
        <v>0</v>
      </c>
      <c r="G20" s="396">
        <v>0</v>
      </c>
      <c r="H20" s="396">
        <v>0</v>
      </c>
      <c r="I20" s="396">
        <v>0</v>
      </c>
    </row>
    <row r="21" spans="1:9" ht="12" customHeight="1">
      <c r="A21" s="420" t="s">
        <v>683</v>
      </c>
      <c r="B21" s="421">
        <v>0</v>
      </c>
      <c r="C21" s="421">
        <v>2</v>
      </c>
      <c r="D21" s="421">
        <v>4</v>
      </c>
      <c r="E21" s="421">
        <f>SUM(E22:E23)</f>
        <v>6</v>
      </c>
      <c r="F21" s="421">
        <v>6</v>
      </c>
      <c r="G21" s="421">
        <f>SUM(G22:G23)</f>
        <v>6</v>
      </c>
      <c r="H21" s="421">
        <v>6</v>
      </c>
      <c r="I21" s="421">
        <v>6</v>
      </c>
    </row>
    <row r="22" spans="1:9" ht="12" customHeight="1">
      <c r="A22" s="378" t="s">
        <v>694</v>
      </c>
      <c r="B22" s="396">
        <v>0</v>
      </c>
      <c r="C22" s="396">
        <v>2</v>
      </c>
      <c r="D22" s="396">
        <v>4</v>
      </c>
      <c r="E22" s="396">
        <v>6</v>
      </c>
      <c r="F22" s="396">
        <v>6</v>
      </c>
      <c r="G22" s="396">
        <v>6</v>
      </c>
      <c r="H22" s="396">
        <v>6</v>
      </c>
      <c r="I22" s="396">
        <v>6</v>
      </c>
    </row>
    <row r="23" spans="1:9" ht="12" customHeight="1">
      <c r="A23" s="378" t="s">
        <v>682</v>
      </c>
      <c r="B23" s="396">
        <v>0</v>
      </c>
      <c r="C23" s="396">
        <v>0</v>
      </c>
      <c r="D23" s="396">
        <v>0</v>
      </c>
      <c r="E23" s="396">
        <v>0</v>
      </c>
      <c r="F23" s="396">
        <v>0</v>
      </c>
      <c r="G23" s="396">
        <v>0</v>
      </c>
      <c r="H23" s="396">
        <v>0</v>
      </c>
      <c r="I23" s="396">
        <v>0</v>
      </c>
    </row>
    <row r="24" spans="1:9" ht="12" customHeight="1">
      <c r="A24" s="416" t="s">
        <v>70</v>
      </c>
      <c r="B24" s="417">
        <v>1</v>
      </c>
      <c r="C24" s="417">
        <v>2</v>
      </c>
      <c r="D24" s="417">
        <v>5</v>
      </c>
      <c r="E24" s="417">
        <f>SUM(E25,E28)</f>
        <v>6</v>
      </c>
      <c r="F24" s="417">
        <v>6</v>
      </c>
      <c r="G24" s="417">
        <f>SUM(G25,G28)</f>
        <v>6</v>
      </c>
      <c r="H24" s="417">
        <v>7</v>
      </c>
      <c r="I24" s="417">
        <v>7</v>
      </c>
    </row>
    <row r="25" spans="1:9" ht="12" customHeight="1">
      <c r="A25" s="420" t="s">
        <v>686</v>
      </c>
      <c r="B25" s="421">
        <v>1</v>
      </c>
      <c r="C25" s="421">
        <v>2</v>
      </c>
      <c r="D25" s="421">
        <v>2</v>
      </c>
      <c r="E25" s="421">
        <f>SUM(E26:E27)</f>
        <v>2</v>
      </c>
      <c r="F25" s="421">
        <v>2</v>
      </c>
      <c r="G25" s="421">
        <f>SUM(G26:G27)</f>
        <v>2</v>
      </c>
      <c r="H25" s="421">
        <v>2</v>
      </c>
      <c r="I25" s="421">
        <v>2</v>
      </c>
    </row>
    <row r="26" spans="1:9" ht="12" customHeight="1">
      <c r="A26" s="378" t="s">
        <v>694</v>
      </c>
      <c r="B26" s="396">
        <v>1</v>
      </c>
      <c r="C26" s="396">
        <v>2</v>
      </c>
      <c r="D26" s="396">
        <v>2</v>
      </c>
      <c r="E26" s="396">
        <v>2</v>
      </c>
      <c r="F26" s="396">
        <v>2</v>
      </c>
      <c r="G26" s="396">
        <v>2</v>
      </c>
      <c r="H26" s="396">
        <v>2</v>
      </c>
      <c r="I26" s="396">
        <v>2</v>
      </c>
    </row>
    <row r="27" spans="1:9" ht="12" customHeight="1">
      <c r="A27" s="378" t="s">
        <v>682</v>
      </c>
      <c r="B27" s="396">
        <v>0</v>
      </c>
      <c r="C27" s="396">
        <v>0</v>
      </c>
      <c r="D27" s="396">
        <v>0</v>
      </c>
      <c r="E27" s="396">
        <v>0</v>
      </c>
      <c r="F27" s="396">
        <v>0</v>
      </c>
      <c r="G27" s="396">
        <v>0</v>
      </c>
      <c r="H27" s="396">
        <v>0</v>
      </c>
      <c r="I27" s="396">
        <v>0</v>
      </c>
    </row>
    <row r="28" spans="1:9" ht="12" customHeight="1">
      <c r="A28" s="420" t="s">
        <v>683</v>
      </c>
      <c r="B28" s="421">
        <v>0</v>
      </c>
      <c r="C28" s="421">
        <v>0</v>
      </c>
      <c r="D28" s="421">
        <v>3</v>
      </c>
      <c r="E28" s="421">
        <f>SUM(E29:E30)</f>
        <v>4</v>
      </c>
      <c r="F28" s="421">
        <v>4</v>
      </c>
      <c r="G28" s="421">
        <f>SUM(G29:G30)</f>
        <v>4</v>
      </c>
      <c r="H28" s="421">
        <v>5</v>
      </c>
      <c r="I28" s="421">
        <v>5</v>
      </c>
    </row>
    <row r="29" spans="1:9" ht="12" customHeight="1">
      <c r="A29" s="378" t="s">
        <v>694</v>
      </c>
      <c r="B29" s="396">
        <v>0</v>
      </c>
      <c r="C29" s="396">
        <v>0</v>
      </c>
      <c r="D29" s="396">
        <v>3</v>
      </c>
      <c r="E29" s="396">
        <v>4</v>
      </c>
      <c r="F29" s="396">
        <v>4</v>
      </c>
      <c r="G29" s="396">
        <v>4</v>
      </c>
      <c r="H29" s="396">
        <v>5</v>
      </c>
      <c r="I29" s="396">
        <v>5</v>
      </c>
    </row>
    <row r="30" spans="1:9" ht="12" customHeight="1">
      <c r="A30" s="378" t="s">
        <v>682</v>
      </c>
      <c r="B30" s="396">
        <v>0</v>
      </c>
      <c r="C30" s="396">
        <v>0</v>
      </c>
      <c r="D30" s="396">
        <v>0</v>
      </c>
      <c r="E30" s="396">
        <v>0</v>
      </c>
      <c r="F30" s="396">
        <v>0</v>
      </c>
      <c r="G30" s="396">
        <v>0</v>
      </c>
      <c r="H30" s="396">
        <v>0</v>
      </c>
      <c r="I30" s="396">
        <v>0</v>
      </c>
    </row>
    <row r="31" spans="1:9" ht="12" customHeight="1">
      <c r="A31" s="416" t="s">
        <v>71</v>
      </c>
      <c r="B31" s="417">
        <v>1</v>
      </c>
      <c r="C31" s="417">
        <v>1</v>
      </c>
      <c r="D31" s="417">
        <v>1</v>
      </c>
      <c r="E31" s="417">
        <f>SUM(E32,E35)</f>
        <v>2</v>
      </c>
      <c r="F31" s="417">
        <v>2</v>
      </c>
      <c r="G31" s="417">
        <f>SUM(G32,G35)</f>
        <v>2</v>
      </c>
      <c r="H31" s="417">
        <v>2</v>
      </c>
      <c r="I31" s="417">
        <v>2</v>
      </c>
    </row>
    <row r="32" spans="1:9" ht="12" customHeight="1">
      <c r="A32" s="420" t="s">
        <v>687</v>
      </c>
      <c r="B32" s="421">
        <v>1</v>
      </c>
      <c r="C32" s="421">
        <v>1</v>
      </c>
      <c r="D32" s="421">
        <v>1</v>
      </c>
      <c r="E32" s="421">
        <f>SUM(E33:E34)</f>
        <v>1</v>
      </c>
      <c r="F32" s="421">
        <v>1</v>
      </c>
      <c r="G32" s="421">
        <f>SUM(G33:G34)</f>
        <v>1</v>
      </c>
      <c r="H32" s="421">
        <v>1</v>
      </c>
      <c r="I32" s="421">
        <v>1</v>
      </c>
    </row>
    <row r="33" spans="1:9" ht="12" customHeight="1">
      <c r="A33" s="378" t="s">
        <v>694</v>
      </c>
      <c r="B33" s="396">
        <v>1</v>
      </c>
      <c r="C33" s="396">
        <v>1</v>
      </c>
      <c r="D33" s="396">
        <v>1</v>
      </c>
      <c r="E33" s="396">
        <v>1</v>
      </c>
      <c r="F33" s="396">
        <v>1</v>
      </c>
      <c r="G33" s="396">
        <v>1</v>
      </c>
      <c r="H33" s="396">
        <v>1</v>
      </c>
      <c r="I33" s="396">
        <v>1</v>
      </c>
    </row>
    <row r="34" spans="1:9" ht="12" customHeight="1">
      <c r="A34" s="378" t="s">
        <v>682</v>
      </c>
      <c r="B34" s="396">
        <v>0</v>
      </c>
      <c r="C34" s="396">
        <v>0</v>
      </c>
      <c r="D34" s="396">
        <v>0</v>
      </c>
      <c r="E34" s="396">
        <v>0</v>
      </c>
      <c r="F34" s="396">
        <v>0</v>
      </c>
      <c r="G34" s="396">
        <v>0</v>
      </c>
      <c r="H34" s="396">
        <v>0</v>
      </c>
      <c r="I34" s="396">
        <v>0</v>
      </c>
    </row>
    <row r="35" spans="1:9" ht="12" customHeight="1">
      <c r="A35" s="420" t="s">
        <v>683</v>
      </c>
      <c r="B35" s="421">
        <v>0</v>
      </c>
      <c r="C35" s="421">
        <v>0</v>
      </c>
      <c r="D35" s="421">
        <v>0</v>
      </c>
      <c r="E35" s="421">
        <f>SUM(E36:E37)</f>
        <v>1</v>
      </c>
      <c r="F35" s="421">
        <v>1</v>
      </c>
      <c r="G35" s="421">
        <f>SUM(G36:G37)</f>
        <v>1</v>
      </c>
      <c r="H35" s="421">
        <v>1</v>
      </c>
      <c r="I35" s="421">
        <v>1</v>
      </c>
    </row>
    <row r="36" spans="1:9" ht="12" customHeight="1">
      <c r="A36" s="378" t="s">
        <v>694</v>
      </c>
      <c r="B36" s="396">
        <v>0</v>
      </c>
      <c r="C36" s="396">
        <v>0</v>
      </c>
      <c r="D36" s="396">
        <v>0</v>
      </c>
      <c r="E36" s="396">
        <v>1</v>
      </c>
      <c r="F36" s="396">
        <v>1</v>
      </c>
      <c r="G36" s="396">
        <v>1</v>
      </c>
      <c r="H36" s="396">
        <v>1</v>
      </c>
      <c r="I36" s="396">
        <v>1</v>
      </c>
    </row>
    <row r="37" spans="1:9" ht="12" customHeight="1">
      <c r="A37" s="378" t="s">
        <v>682</v>
      </c>
      <c r="B37" s="396">
        <v>0</v>
      </c>
      <c r="C37" s="396">
        <v>0</v>
      </c>
      <c r="D37" s="396">
        <v>0</v>
      </c>
      <c r="E37" s="396">
        <v>0</v>
      </c>
      <c r="F37" s="396">
        <v>0</v>
      </c>
      <c r="G37" s="396">
        <v>0</v>
      </c>
      <c r="H37" s="396">
        <v>0</v>
      </c>
      <c r="I37" s="396">
        <v>0</v>
      </c>
    </row>
    <row r="38" spans="1:9" ht="12" customHeight="1">
      <c r="A38" s="416" t="s">
        <v>75</v>
      </c>
      <c r="B38" s="417">
        <v>1</v>
      </c>
      <c r="C38" s="417">
        <v>2</v>
      </c>
      <c r="D38" s="417">
        <v>2</v>
      </c>
      <c r="E38" s="417">
        <f>SUM(E39,E42)</f>
        <v>3</v>
      </c>
      <c r="F38" s="417">
        <v>3</v>
      </c>
      <c r="G38" s="417">
        <f>SUM(G39,G42)</f>
        <v>3</v>
      </c>
      <c r="H38" s="417">
        <v>4</v>
      </c>
      <c r="I38" s="417">
        <v>4</v>
      </c>
    </row>
    <row r="39" spans="1:9" ht="12" customHeight="1">
      <c r="A39" s="420" t="s">
        <v>688</v>
      </c>
      <c r="B39" s="421">
        <v>0</v>
      </c>
      <c r="C39" s="421">
        <v>1</v>
      </c>
      <c r="D39" s="421">
        <v>1</v>
      </c>
      <c r="E39" s="421">
        <f>SUM(E40:E41)</f>
        <v>1</v>
      </c>
      <c r="F39" s="421">
        <v>1</v>
      </c>
      <c r="G39" s="421">
        <f>SUM(G40:G41)</f>
        <v>1</v>
      </c>
      <c r="H39" s="421">
        <v>1</v>
      </c>
      <c r="I39" s="421">
        <v>1</v>
      </c>
    </row>
    <row r="40" spans="1:9" ht="12" customHeight="1">
      <c r="A40" s="378" t="s">
        <v>694</v>
      </c>
      <c r="B40" s="396">
        <v>0</v>
      </c>
      <c r="C40" s="396">
        <v>1</v>
      </c>
      <c r="D40" s="396">
        <v>1</v>
      </c>
      <c r="E40" s="396">
        <v>1</v>
      </c>
      <c r="F40" s="396">
        <v>1</v>
      </c>
      <c r="G40" s="396">
        <v>1</v>
      </c>
      <c r="H40" s="396">
        <v>1</v>
      </c>
      <c r="I40" s="396">
        <v>1</v>
      </c>
    </row>
    <row r="41" spans="1:9" ht="12" customHeight="1">
      <c r="A41" s="378" t="s">
        <v>682</v>
      </c>
      <c r="B41" s="396">
        <v>0</v>
      </c>
      <c r="C41" s="396">
        <v>0</v>
      </c>
      <c r="D41" s="396">
        <v>0</v>
      </c>
      <c r="E41" s="396">
        <v>0</v>
      </c>
      <c r="F41" s="396">
        <v>0</v>
      </c>
      <c r="G41" s="396">
        <v>0</v>
      </c>
      <c r="H41" s="396">
        <v>0</v>
      </c>
      <c r="I41" s="396">
        <v>0</v>
      </c>
    </row>
    <row r="42" spans="1:9" ht="12" customHeight="1">
      <c r="A42" s="420" t="s">
        <v>683</v>
      </c>
      <c r="B42" s="421">
        <v>1</v>
      </c>
      <c r="C42" s="421">
        <v>1</v>
      </c>
      <c r="D42" s="421">
        <v>1</v>
      </c>
      <c r="E42" s="421">
        <f>SUM(E43:E44)</f>
        <v>2</v>
      </c>
      <c r="F42" s="421">
        <v>2</v>
      </c>
      <c r="G42" s="421">
        <f>SUM(G43:G44)</f>
        <v>2</v>
      </c>
      <c r="H42" s="421">
        <v>3</v>
      </c>
      <c r="I42" s="421">
        <v>3</v>
      </c>
    </row>
    <row r="43" spans="1:9" ht="12" customHeight="1">
      <c r="A43" s="378" t="s">
        <v>694</v>
      </c>
      <c r="B43" s="396">
        <v>1</v>
      </c>
      <c r="C43" s="396">
        <v>1</v>
      </c>
      <c r="D43" s="396">
        <v>1</v>
      </c>
      <c r="E43" s="396">
        <v>2</v>
      </c>
      <c r="F43" s="396">
        <v>2</v>
      </c>
      <c r="G43" s="396">
        <v>2</v>
      </c>
      <c r="H43" s="396">
        <v>3</v>
      </c>
      <c r="I43" s="396">
        <v>3</v>
      </c>
    </row>
    <row r="44" spans="1:9" ht="12" customHeight="1">
      <c r="A44" s="378" t="s">
        <v>682</v>
      </c>
      <c r="B44" s="396">
        <v>0</v>
      </c>
      <c r="C44" s="396">
        <v>0</v>
      </c>
      <c r="D44" s="396">
        <v>0</v>
      </c>
      <c r="E44" s="396">
        <v>0</v>
      </c>
      <c r="F44" s="396">
        <v>0</v>
      </c>
      <c r="G44" s="396">
        <v>0</v>
      </c>
      <c r="H44" s="396">
        <v>0</v>
      </c>
      <c r="I44" s="396">
        <v>0</v>
      </c>
    </row>
    <row r="45" spans="1:9" ht="12" customHeight="1">
      <c r="A45" s="416" t="s">
        <v>76</v>
      </c>
      <c r="B45" s="417">
        <v>1</v>
      </c>
      <c r="C45" s="417">
        <v>1</v>
      </c>
      <c r="D45" s="417">
        <v>2</v>
      </c>
      <c r="E45" s="417">
        <f>SUM(E46,E49)</f>
        <v>2</v>
      </c>
      <c r="F45" s="417">
        <v>2</v>
      </c>
      <c r="G45" s="417">
        <f>SUM(G46,G49)</f>
        <v>2</v>
      </c>
      <c r="H45" s="417">
        <v>2</v>
      </c>
      <c r="I45" s="417">
        <v>2</v>
      </c>
    </row>
    <row r="46" spans="1:9" ht="12" customHeight="1">
      <c r="A46" s="420" t="s">
        <v>689</v>
      </c>
      <c r="B46" s="421">
        <v>1</v>
      </c>
      <c r="C46" s="421">
        <v>1</v>
      </c>
      <c r="D46" s="421">
        <v>1</v>
      </c>
      <c r="E46" s="421">
        <f>SUM(E47:E48)</f>
        <v>1</v>
      </c>
      <c r="F46" s="421">
        <v>1</v>
      </c>
      <c r="G46" s="421">
        <f>SUM(G47:G48)</f>
        <v>1</v>
      </c>
      <c r="H46" s="421">
        <v>1</v>
      </c>
      <c r="I46" s="421">
        <v>1</v>
      </c>
    </row>
    <row r="47" spans="1:9" ht="12" customHeight="1">
      <c r="A47" s="378" t="s">
        <v>694</v>
      </c>
      <c r="B47" s="396">
        <v>1</v>
      </c>
      <c r="C47" s="396">
        <v>1</v>
      </c>
      <c r="D47" s="396">
        <v>1</v>
      </c>
      <c r="E47" s="396">
        <v>1</v>
      </c>
      <c r="F47" s="396">
        <v>1</v>
      </c>
      <c r="G47" s="396">
        <v>1</v>
      </c>
      <c r="H47" s="396">
        <v>1</v>
      </c>
      <c r="I47" s="396">
        <v>1</v>
      </c>
    </row>
    <row r="48" spans="1:9" ht="12" customHeight="1">
      <c r="A48" s="378" t="s">
        <v>682</v>
      </c>
      <c r="B48" s="396">
        <v>0</v>
      </c>
      <c r="C48" s="396">
        <v>0</v>
      </c>
      <c r="D48" s="396">
        <v>0</v>
      </c>
      <c r="E48" s="396">
        <v>0</v>
      </c>
      <c r="F48" s="396">
        <v>0</v>
      </c>
      <c r="G48" s="396">
        <v>0</v>
      </c>
      <c r="H48" s="396">
        <v>0</v>
      </c>
      <c r="I48" s="396">
        <v>0</v>
      </c>
    </row>
    <row r="49" spans="1:9" ht="12" customHeight="1">
      <c r="A49" s="420" t="s">
        <v>683</v>
      </c>
      <c r="B49" s="421">
        <v>0</v>
      </c>
      <c r="C49" s="421">
        <v>0</v>
      </c>
      <c r="D49" s="421">
        <v>1</v>
      </c>
      <c r="E49" s="421">
        <f>SUM(E50:E51)</f>
        <v>1</v>
      </c>
      <c r="F49" s="421">
        <v>1</v>
      </c>
      <c r="G49" s="421">
        <f>SUM(G50:G51)</f>
        <v>1</v>
      </c>
      <c r="H49" s="421">
        <v>1</v>
      </c>
      <c r="I49" s="421">
        <v>1</v>
      </c>
    </row>
    <row r="50" spans="1:9" ht="12" customHeight="1">
      <c r="A50" s="378" t="s">
        <v>694</v>
      </c>
      <c r="B50" s="396">
        <v>0</v>
      </c>
      <c r="C50" s="396">
        <v>0</v>
      </c>
      <c r="D50" s="396">
        <v>1</v>
      </c>
      <c r="E50" s="396">
        <v>1</v>
      </c>
      <c r="F50" s="396">
        <v>1</v>
      </c>
      <c r="G50" s="396">
        <v>1</v>
      </c>
      <c r="H50" s="396">
        <v>1</v>
      </c>
      <c r="I50" s="396">
        <v>1</v>
      </c>
    </row>
    <row r="51" spans="1:9" ht="12" customHeight="1">
      <c r="A51" s="378" t="s">
        <v>682</v>
      </c>
      <c r="B51" s="396">
        <v>0</v>
      </c>
      <c r="C51" s="396">
        <v>0</v>
      </c>
      <c r="D51" s="396">
        <v>0</v>
      </c>
      <c r="E51" s="396">
        <v>0</v>
      </c>
      <c r="F51" s="396">
        <v>0</v>
      </c>
      <c r="G51" s="396">
        <v>0</v>
      </c>
      <c r="H51" s="396">
        <v>0</v>
      </c>
      <c r="I51" s="396">
        <v>0</v>
      </c>
    </row>
    <row r="52" spans="1:9" ht="12" customHeight="1">
      <c r="A52" s="416" t="s">
        <v>77</v>
      </c>
      <c r="B52" s="417">
        <v>4</v>
      </c>
      <c r="C52" s="417">
        <v>4</v>
      </c>
      <c r="D52" s="417">
        <v>8</v>
      </c>
      <c r="E52" s="417">
        <f>SUM(E53,E56)</f>
        <v>10</v>
      </c>
      <c r="F52" s="417">
        <v>10</v>
      </c>
      <c r="G52" s="417">
        <f>SUM(G53,G56)</f>
        <v>10</v>
      </c>
      <c r="H52" s="417">
        <v>10</v>
      </c>
      <c r="I52" s="417">
        <v>11</v>
      </c>
    </row>
    <row r="53" spans="1:9" ht="12" customHeight="1">
      <c r="A53" s="420" t="s">
        <v>690</v>
      </c>
      <c r="B53" s="421">
        <v>1</v>
      </c>
      <c r="C53" s="421">
        <v>1</v>
      </c>
      <c r="D53" s="421">
        <v>2</v>
      </c>
      <c r="E53" s="421">
        <f>SUM(E54:E55)</f>
        <v>2</v>
      </c>
      <c r="F53" s="421">
        <v>2</v>
      </c>
      <c r="G53" s="421">
        <f>SUM(G54:G55)</f>
        <v>2</v>
      </c>
      <c r="H53" s="421">
        <v>2</v>
      </c>
      <c r="I53" s="421">
        <v>2</v>
      </c>
    </row>
    <row r="54" spans="1:9" ht="12" customHeight="1">
      <c r="A54" s="378" t="s">
        <v>694</v>
      </c>
      <c r="B54" s="396">
        <v>1</v>
      </c>
      <c r="C54" s="396">
        <v>1</v>
      </c>
      <c r="D54" s="396">
        <v>2</v>
      </c>
      <c r="E54" s="396">
        <v>2</v>
      </c>
      <c r="F54" s="396">
        <v>2</v>
      </c>
      <c r="G54" s="396">
        <v>2</v>
      </c>
      <c r="H54" s="396">
        <v>2</v>
      </c>
      <c r="I54" s="396">
        <v>2</v>
      </c>
    </row>
    <row r="55" spans="1:9" ht="12" customHeight="1">
      <c r="A55" s="378" t="s">
        <v>682</v>
      </c>
      <c r="B55" s="396">
        <v>0</v>
      </c>
      <c r="C55" s="396">
        <v>0</v>
      </c>
      <c r="D55" s="396">
        <v>0</v>
      </c>
      <c r="E55" s="396">
        <v>0</v>
      </c>
      <c r="F55" s="396">
        <v>0</v>
      </c>
      <c r="G55" s="396">
        <v>0</v>
      </c>
      <c r="H55" s="396">
        <v>0</v>
      </c>
      <c r="I55" s="396">
        <v>0</v>
      </c>
    </row>
    <row r="56" spans="1:9" ht="12" customHeight="1">
      <c r="A56" s="420" t="s">
        <v>683</v>
      </c>
      <c r="B56" s="421">
        <v>3</v>
      </c>
      <c r="C56" s="421">
        <v>3</v>
      </c>
      <c r="D56" s="421">
        <v>6</v>
      </c>
      <c r="E56" s="421">
        <f>SUM(E57:E58)</f>
        <v>8</v>
      </c>
      <c r="F56" s="421">
        <v>8</v>
      </c>
      <c r="G56" s="421">
        <f>SUM(G57:G58)</f>
        <v>8</v>
      </c>
      <c r="H56" s="421">
        <v>8</v>
      </c>
      <c r="I56" s="421">
        <v>9</v>
      </c>
    </row>
    <row r="57" spans="1:9" ht="12" customHeight="1">
      <c r="A57" s="378" t="s">
        <v>694</v>
      </c>
      <c r="B57" s="396">
        <v>3</v>
      </c>
      <c r="C57" s="396">
        <v>3</v>
      </c>
      <c r="D57" s="396">
        <v>6</v>
      </c>
      <c r="E57" s="396">
        <v>8</v>
      </c>
      <c r="F57" s="396">
        <v>8</v>
      </c>
      <c r="G57" s="396">
        <v>8</v>
      </c>
      <c r="H57" s="396">
        <v>8</v>
      </c>
      <c r="I57" s="396">
        <v>9</v>
      </c>
    </row>
    <row r="58" spans="1:9" ht="12" customHeight="1">
      <c r="A58" s="378" t="s">
        <v>682</v>
      </c>
      <c r="B58" s="396">
        <v>0</v>
      </c>
      <c r="C58" s="396">
        <v>0</v>
      </c>
      <c r="D58" s="396">
        <v>0</v>
      </c>
      <c r="E58" s="396">
        <v>0</v>
      </c>
      <c r="F58" s="396">
        <v>0</v>
      </c>
      <c r="G58" s="396">
        <v>0</v>
      </c>
      <c r="H58" s="396">
        <v>0</v>
      </c>
      <c r="I58" s="396">
        <v>0</v>
      </c>
    </row>
    <row r="59" spans="1:9" ht="12" customHeight="1">
      <c r="A59" s="416" t="s">
        <v>78</v>
      </c>
      <c r="B59" s="417">
        <v>1</v>
      </c>
      <c r="C59" s="417">
        <v>8</v>
      </c>
      <c r="D59" s="417">
        <v>2</v>
      </c>
      <c r="E59" s="417">
        <f>SUM(E60,E63)</f>
        <v>2</v>
      </c>
      <c r="F59" s="417">
        <v>2</v>
      </c>
      <c r="G59" s="417">
        <f>SUM(G60,G63)</f>
        <v>2</v>
      </c>
      <c r="H59" s="417">
        <v>2</v>
      </c>
      <c r="I59" s="417">
        <v>2</v>
      </c>
    </row>
    <row r="60" spans="1:9" ht="12" customHeight="1">
      <c r="A60" s="420" t="s">
        <v>691</v>
      </c>
      <c r="B60" s="421">
        <v>0</v>
      </c>
      <c r="C60" s="421">
        <v>2</v>
      </c>
      <c r="D60" s="421">
        <v>1</v>
      </c>
      <c r="E60" s="421">
        <f>SUM(E61:E62)</f>
        <v>1</v>
      </c>
      <c r="F60" s="421">
        <v>1</v>
      </c>
      <c r="G60" s="421">
        <f>SUM(G61:G62)</f>
        <v>1</v>
      </c>
      <c r="H60" s="421">
        <v>1</v>
      </c>
      <c r="I60" s="421">
        <v>1</v>
      </c>
    </row>
    <row r="61" spans="1:9" ht="12" customHeight="1">
      <c r="A61" s="378" t="s">
        <v>694</v>
      </c>
      <c r="B61" s="396">
        <v>0</v>
      </c>
      <c r="C61" s="396">
        <v>2</v>
      </c>
      <c r="D61" s="396">
        <v>1</v>
      </c>
      <c r="E61" s="396">
        <v>1</v>
      </c>
      <c r="F61" s="396">
        <v>1</v>
      </c>
      <c r="G61" s="396">
        <v>1</v>
      </c>
      <c r="H61" s="396">
        <v>1</v>
      </c>
      <c r="I61" s="396">
        <v>1</v>
      </c>
    </row>
    <row r="62" spans="1:9" ht="12" customHeight="1">
      <c r="A62" s="378" t="s">
        <v>682</v>
      </c>
      <c r="B62" s="396">
        <v>0</v>
      </c>
      <c r="C62" s="396">
        <v>0</v>
      </c>
      <c r="D62" s="396">
        <v>0</v>
      </c>
      <c r="E62" s="396">
        <v>0</v>
      </c>
      <c r="F62" s="396">
        <v>0</v>
      </c>
      <c r="G62" s="396">
        <v>0</v>
      </c>
      <c r="H62" s="396">
        <v>0</v>
      </c>
      <c r="I62" s="396">
        <v>0</v>
      </c>
    </row>
    <row r="63" spans="1:9" ht="12" customHeight="1">
      <c r="A63" s="420" t="s">
        <v>683</v>
      </c>
      <c r="B63" s="421">
        <v>1</v>
      </c>
      <c r="C63" s="421">
        <v>6</v>
      </c>
      <c r="D63" s="421">
        <v>1</v>
      </c>
      <c r="E63" s="421">
        <f>SUM(E64:E65)</f>
        <v>1</v>
      </c>
      <c r="F63" s="421">
        <v>1</v>
      </c>
      <c r="G63" s="421">
        <f>SUM(G64:G65)</f>
        <v>1</v>
      </c>
      <c r="H63" s="421">
        <v>1</v>
      </c>
      <c r="I63" s="421">
        <v>1</v>
      </c>
    </row>
    <row r="64" spans="1:9" ht="12" customHeight="1">
      <c r="A64" s="378" t="s">
        <v>694</v>
      </c>
      <c r="B64" s="396">
        <v>1</v>
      </c>
      <c r="C64" s="396">
        <v>6</v>
      </c>
      <c r="D64" s="396">
        <v>1</v>
      </c>
      <c r="E64" s="396">
        <v>1</v>
      </c>
      <c r="F64" s="396">
        <v>1</v>
      </c>
      <c r="G64" s="396">
        <v>1</v>
      </c>
      <c r="H64" s="396">
        <v>1</v>
      </c>
      <c r="I64" s="396">
        <v>1</v>
      </c>
    </row>
    <row r="65" spans="1:9" ht="12" customHeight="1">
      <c r="A65" s="378" t="s">
        <v>682</v>
      </c>
      <c r="B65" s="396">
        <v>0</v>
      </c>
      <c r="C65" s="396">
        <v>0</v>
      </c>
      <c r="D65" s="396">
        <v>0</v>
      </c>
      <c r="E65" s="396">
        <v>0</v>
      </c>
      <c r="F65" s="396">
        <v>0</v>
      </c>
      <c r="G65" s="396">
        <v>0</v>
      </c>
      <c r="H65" s="396">
        <v>0</v>
      </c>
      <c r="I65" s="396">
        <v>0</v>
      </c>
    </row>
    <row r="66" spans="1:9" ht="12" customHeight="1">
      <c r="A66" s="416" t="s">
        <v>79</v>
      </c>
      <c r="B66" s="417">
        <v>0</v>
      </c>
      <c r="C66" s="417">
        <v>0</v>
      </c>
      <c r="D66" s="417">
        <v>0</v>
      </c>
      <c r="E66" s="417">
        <f>SUM(E67,E70)</f>
        <v>0</v>
      </c>
      <c r="F66" s="417">
        <v>0</v>
      </c>
      <c r="G66" s="417">
        <f>SUM(G67,G70)</f>
        <v>1</v>
      </c>
      <c r="H66" s="417">
        <v>2</v>
      </c>
      <c r="I66" s="417">
        <v>2</v>
      </c>
    </row>
    <row r="67" spans="1:9" ht="12" customHeight="1">
      <c r="A67" s="420" t="s">
        <v>692</v>
      </c>
      <c r="B67" s="421">
        <v>0</v>
      </c>
      <c r="C67" s="421">
        <v>0</v>
      </c>
      <c r="D67" s="421">
        <v>0</v>
      </c>
      <c r="E67" s="421">
        <f>SUM(E68:E69)</f>
        <v>0</v>
      </c>
      <c r="F67" s="421">
        <v>0</v>
      </c>
      <c r="G67" s="421">
        <f>SUM(G68:G69)</f>
        <v>0</v>
      </c>
      <c r="H67" s="421">
        <v>1</v>
      </c>
      <c r="I67" s="421">
        <v>1</v>
      </c>
    </row>
    <row r="68" spans="1:9" ht="12" customHeight="1">
      <c r="A68" s="378" t="s">
        <v>694</v>
      </c>
      <c r="B68" s="396">
        <v>0</v>
      </c>
      <c r="C68" s="396">
        <v>0</v>
      </c>
      <c r="D68" s="396">
        <v>0</v>
      </c>
      <c r="E68" s="396">
        <v>0</v>
      </c>
      <c r="F68" s="396">
        <v>0</v>
      </c>
      <c r="G68" s="396">
        <v>0</v>
      </c>
      <c r="H68" s="396">
        <v>1</v>
      </c>
      <c r="I68" s="396">
        <v>1</v>
      </c>
    </row>
    <row r="69" spans="1:9" ht="12" customHeight="1">
      <c r="A69" s="378" t="s">
        <v>682</v>
      </c>
      <c r="B69" s="396">
        <v>0</v>
      </c>
      <c r="C69" s="396">
        <v>0</v>
      </c>
      <c r="D69" s="396">
        <v>0</v>
      </c>
      <c r="E69" s="396">
        <v>0</v>
      </c>
      <c r="F69" s="396">
        <v>0</v>
      </c>
      <c r="G69" s="396">
        <v>0</v>
      </c>
      <c r="H69" s="396">
        <v>0</v>
      </c>
      <c r="I69" s="396">
        <v>0</v>
      </c>
    </row>
    <row r="70" spans="1:9" ht="12" customHeight="1">
      <c r="A70" s="420" t="s">
        <v>683</v>
      </c>
      <c r="B70" s="421">
        <v>0</v>
      </c>
      <c r="C70" s="421">
        <v>0</v>
      </c>
      <c r="D70" s="421">
        <v>0</v>
      </c>
      <c r="E70" s="421">
        <f>SUM(E71:E72)</f>
        <v>0</v>
      </c>
      <c r="F70" s="421">
        <v>0</v>
      </c>
      <c r="G70" s="421">
        <f>SUM(G71:G72)</f>
        <v>1</v>
      </c>
      <c r="H70" s="421">
        <v>1</v>
      </c>
      <c r="I70" s="421">
        <v>1</v>
      </c>
    </row>
    <row r="71" spans="1:9" ht="12" customHeight="1">
      <c r="A71" s="378" t="s">
        <v>694</v>
      </c>
      <c r="B71" s="396">
        <v>0</v>
      </c>
      <c r="C71" s="396">
        <v>0</v>
      </c>
      <c r="D71" s="396">
        <v>0</v>
      </c>
      <c r="E71" s="396">
        <v>0</v>
      </c>
      <c r="F71" s="396">
        <v>0</v>
      </c>
      <c r="G71" s="396">
        <v>1</v>
      </c>
      <c r="H71" s="396">
        <v>1</v>
      </c>
      <c r="I71" s="396">
        <v>1</v>
      </c>
    </row>
    <row r="72" spans="1:9" ht="12" customHeight="1">
      <c r="A72" s="378" t="s">
        <v>682</v>
      </c>
      <c r="B72" s="396">
        <v>0</v>
      </c>
      <c r="C72" s="396">
        <v>0</v>
      </c>
      <c r="D72" s="396">
        <v>0</v>
      </c>
      <c r="E72" s="396">
        <v>0</v>
      </c>
      <c r="F72" s="396">
        <v>0</v>
      </c>
      <c r="G72" s="396">
        <v>0</v>
      </c>
      <c r="H72" s="396">
        <v>0</v>
      </c>
      <c r="I72" s="396">
        <v>0</v>
      </c>
    </row>
    <row r="73" spans="1:9" ht="17.25" customHeight="1">
      <c r="A73" s="382" t="s">
        <v>72</v>
      </c>
      <c r="B73" s="45">
        <v>13</v>
      </c>
      <c r="C73" s="45">
        <v>26</v>
      </c>
      <c r="D73" s="45">
        <v>29</v>
      </c>
      <c r="E73" s="45">
        <f>SUM(E66,E59,E52,E45,E38,E31,E24,E14,E7)</f>
        <v>37</v>
      </c>
      <c r="F73" s="45">
        <v>37</v>
      </c>
      <c r="G73" s="45">
        <f>SUM(G66,G59,G52,G45,G38,G31,G24,G14,G7)</f>
        <v>39</v>
      </c>
      <c r="H73" s="45">
        <v>42</v>
      </c>
      <c r="I73" s="45">
        <v>43</v>
      </c>
    </row>
    <row r="74" spans="1:9" ht="9" customHeight="1" thickBot="1">
      <c r="A74" s="391"/>
      <c r="B74" s="392"/>
      <c r="C74" s="392"/>
      <c r="D74" s="392"/>
      <c r="E74" s="392"/>
      <c r="F74" s="392"/>
      <c r="G74" s="392"/>
      <c r="H74" s="392"/>
      <c r="I74" s="392"/>
    </row>
    <row r="75" spans="1:9" ht="30" customHeight="1" thickTop="1">
      <c r="A75" s="607" t="s">
        <v>1006</v>
      </c>
      <c r="B75" s="607"/>
      <c r="C75" s="607"/>
      <c r="D75" s="607"/>
      <c r="E75" s="607"/>
      <c r="F75" s="607"/>
      <c r="G75" s="607"/>
      <c r="H75" s="607"/>
      <c r="I75" s="607"/>
    </row>
    <row r="76" spans="1:9">
      <c r="B76" s="399"/>
      <c r="C76" s="399"/>
      <c r="D76" s="399"/>
      <c r="E76" s="399"/>
      <c r="F76" s="399"/>
      <c r="G76" s="399"/>
      <c r="H76" s="399"/>
      <c r="I76" s="399"/>
    </row>
    <row r="77" spans="1:9">
      <c r="A77" s="400"/>
      <c r="B77" s="399"/>
      <c r="C77" s="399"/>
      <c r="D77" s="399"/>
      <c r="E77" s="399"/>
      <c r="F77" s="399"/>
      <c r="G77" s="399"/>
      <c r="H77" s="399"/>
      <c r="I77" s="399"/>
    </row>
  </sheetData>
  <mergeCells count="4">
    <mergeCell ref="A2:I2"/>
    <mergeCell ref="A3:I3"/>
    <mergeCell ref="A75:I75"/>
    <mergeCell ref="A1:I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7"/>
  <sheetViews>
    <sheetView zoomScaleNormal="100" workbookViewId="0">
      <selection activeCell="R15" sqref="R15"/>
    </sheetView>
  </sheetViews>
  <sheetFormatPr baseColWidth="10" defaultColWidth="9.140625" defaultRowHeight="12.75"/>
  <cols>
    <col min="1" max="1" width="44.140625" style="317" customWidth="1"/>
    <col min="2" max="14" width="8.7109375" style="317" customWidth="1"/>
    <col min="15" max="16" width="15.7109375" style="317" customWidth="1"/>
    <col min="17" max="256" width="9.140625" style="317"/>
    <col min="257" max="257" width="44.140625" style="317" customWidth="1"/>
    <col min="258" max="270" width="8.7109375" style="317" customWidth="1"/>
    <col min="271" max="272" width="15.7109375" style="317" customWidth="1"/>
    <col min="273" max="512" width="9.140625" style="317"/>
    <col min="513" max="513" width="44.140625" style="317" customWidth="1"/>
    <col min="514" max="526" width="8.7109375" style="317" customWidth="1"/>
    <col min="527" max="528" width="15.7109375" style="317" customWidth="1"/>
    <col min="529" max="768" width="9.140625" style="317"/>
    <col min="769" max="769" width="44.140625" style="317" customWidth="1"/>
    <col min="770" max="782" width="8.7109375" style="317" customWidth="1"/>
    <col min="783" max="784" width="15.7109375" style="317" customWidth="1"/>
    <col min="785" max="1024" width="9.140625" style="317"/>
    <col min="1025" max="1025" width="44.140625" style="317" customWidth="1"/>
    <col min="1026" max="1038" width="8.7109375" style="317" customWidth="1"/>
    <col min="1039" max="1040" width="15.7109375" style="317" customWidth="1"/>
    <col min="1041" max="1280" width="9.140625" style="317"/>
    <col min="1281" max="1281" width="44.140625" style="317" customWidth="1"/>
    <col min="1282" max="1294" width="8.7109375" style="317" customWidth="1"/>
    <col min="1295" max="1296" width="15.7109375" style="317" customWidth="1"/>
    <col min="1297" max="1536" width="9.140625" style="317"/>
    <col min="1537" max="1537" width="44.140625" style="317" customWidth="1"/>
    <col min="1538" max="1550" width="8.7109375" style="317" customWidth="1"/>
    <col min="1551" max="1552" width="15.7109375" style="317" customWidth="1"/>
    <col min="1553" max="1792" width="9.140625" style="317"/>
    <col min="1793" max="1793" width="44.140625" style="317" customWidth="1"/>
    <col min="1794" max="1806" width="8.7109375" style="317" customWidth="1"/>
    <col min="1807" max="1808" width="15.7109375" style="317" customWidth="1"/>
    <col min="1809" max="2048" width="9.140625" style="317"/>
    <col min="2049" max="2049" width="44.140625" style="317" customWidth="1"/>
    <col min="2050" max="2062" width="8.7109375" style="317" customWidth="1"/>
    <col min="2063" max="2064" width="15.7109375" style="317" customWidth="1"/>
    <col min="2065" max="2304" width="9.140625" style="317"/>
    <col min="2305" max="2305" width="44.140625" style="317" customWidth="1"/>
    <col min="2306" max="2318" width="8.7109375" style="317" customWidth="1"/>
    <col min="2319" max="2320" width="15.7109375" style="317" customWidth="1"/>
    <col min="2321" max="2560" width="9.140625" style="317"/>
    <col min="2561" max="2561" width="44.140625" style="317" customWidth="1"/>
    <col min="2562" max="2574" width="8.7109375" style="317" customWidth="1"/>
    <col min="2575" max="2576" width="15.7109375" style="317" customWidth="1"/>
    <col min="2577" max="2816" width="9.140625" style="317"/>
    <col min="2817" max="2817" width="44.140625" style="317" customWidth="1"/>
    <col min="2818" max="2830" width="8.7109375" style="317" customWidth="1"/>
    <col min="2831" max="2832" width="15.7109375" style="317" customWidth="1"/>
    <col min="2833" max="3072" width="9.140625" style="317"/>
    <col min="3073" max="3073" width="44.140625" style="317" customWidth="1"/>
    <col min="3074" max="3086" width="8.7109375" style="317" customWidth="1"/>
    <col min="3087" max="3088" width="15.7109375" style="317" customWidth="1"/>
    <col min="3089" max="3328" width="9.140625" style="317"/>
    <col min="3329" max="3329" width="44.140625" style="317" customWidth="1"/>
    <col min="3330" max="3342" width="8.7109375" style="317" customWidth="1"/>
    <col min="3343" max="3344" width="15.7109375" style="317" customWidth="1"/>
    <col min="3345" max="3584" width="9.140625" style="317"/>
    <col min="3585" max="3585" width="44.140625" style="317" customWidth="1"/>
    <col min="3586" max="3598" width="8.7109375" style="317" customWidth="1"/>
    <col min="3599" max="3600" width="15.7109375" style="317" customWidth="1"/>
    <col min="3601" max="3840" width="9.140625" style="317"/>
    <col min="3841" max="3841" width="44.140625" style="317" customWidth="1"/>
    <col min="3842" max="3854" width="8.7109375" style="317" customWidth="1"/>
    <col min="3855" max="3856" width="15.7109375" style="317" customWidth="1"/>
    <col min="3857" max="4096" width="9.140625" style="317"/>
    <col min="4097" max="4097" width="44.140625" style="317" customWidth="1"/>
    <col min="4098" max="4110" width="8.7109375" style="317" customWidth="1"/>
    <col min="4111" max="4112" width="15.7109375" style="317" customWidth="1"/>
    <col min="4113" max="4352" width="9.140625" style="317"/>
    <col min="4353" max="4353" width="44.140625" style="317" customWidth="1"/>
    <col min="4354" max="4366" width="8.7109375" style="317" customWidth="1"/>
    <col min="4367" max="4368" width="15.7109375" style="317" customWidth="1"/>
    <col min="4369" max="4608" width="9.140625" style="317"/>
    <col min="4609" max="4609" width="44.140625" style="317" customWidth="1"/>
    <col min="4610" max="4622" width="8.7109375" style="317" customWidth="1"/>
    <col min="4623" max="4624" width="15.7109375" style="317" customWidth="1"/>
    <col min="4625" max="4864" width="9.140625" style="317"/>
    <col min="4865" max="4865" width="44.140625" style="317" customWidth="1"/>
    <col min="4866" max="4878" width="8.7109375" style="317" customWidth="1"/>
    <col min="4879" max="4880" width="15.7109375" style="317" customWidth="1"/>
    <col min="4881" max="5120" width="9.140625" style="317"/>
    <col min="5121" max="5121" width="44.140625" style="317" customWidth="1"/>
    <col min="5122" max="5134" width="8.7109375" style="317" customWidth="1"/>
    <col min="5135" max="5136" width="15.7109375" style="317" customWidth="1"/>
    <col min="5137" max="5376" width="9.140625" style="317"/>
    <col min="5377" max="5377" width="44.140625" style="317" customWidth="1"/>
    <col min="5378" max="5390" width="8.7109375" style="317" customWidth="1"/>
    <col min="5391" max="5392" width="15.7109375" style="317" customWidth="1"/>
    <col min="5393" max="5632" width="9.140625" style="317"/>
    <col min="5633" max="5633" width="44.140625" style="317" customWidth="1"/>
    <col min="5634" max="5646" width="8.7109375" style="317" customWidth="1"/>
    <col min="5647" max="5648" width="15.7109375" style="317" customWidth="1"/>
    <col min="5649" max="5888" width="9.140625" style="317"/>
    <col min="5889" max="5889" width="44.140625" style="317" customWidth="1"/>
    <col min="5890" max="5902" width="8.7109375" style="317" customWidth="1"/>
    <col min="5903" max="5904" width="15.7109375" style="317" customWidth="1"/>
    <col min="5905" max="6144" width="9.140625" style="317"/>
    <col min="6145" max="6145" width="44.140625" style="317" customWidth="1"/>
    <col min="6146" max="6158" width="8.7109375" style="317" customWidth="1"/>
    <col min="6159" max="6160" width="15.7109375" style="317" customWidth="1"/>
    <col min="6161" max="6400" width="9.140625" style="317"/>
    <col min="6401" max="6401" width="44.140625" style="317" customWidth="1"/>
    <col min="6402" max="6414" width="8.7109375" style="317" customWidth="1"/>
    <col min="6415" max="6416" width="15.7109375" style="317" customWidth="1"/>
    <col min="6417" max="6656" width="9.140625" style="317"/>
    <col min="6657" max="6657" width="44.140625" style="317" customWidth="1"/>
    <col min="6658" max="6670" width="8.7109375" style="317" customWidth="1"/>
    <col min="6671" max="6672" width="15.7109375" style="317" customWidth="1"/>
    <col min="6673" max="6912" width="9.140625" style="317"/>
    <col min="6913" max="6913" width="44.140625" style="317" customWidth="1"/>
    <col min="6914" max="6926" width="8.7109375" style="317" customWidth="1"/>
    <col min="6927" max="6928" width="15.7109375" style="317" customWidth="1"/>
    <col min="6929" max="7168" width="9.140625" style="317"/>
    <col min="7169" max="7169" width="44.140625" style="317" customWidth="1"/>
    <col min="7170" max="7182" width="8.7109375" style="317" customWidth="1"/>
    <col min="7183" max="7184" width="15.7109375" style="317" customWidth="1"/>
    <col min="7185" max="7424" width="9.140625" style="317"/>
    <col min="7425" max="7425" width="44.140625" style="317" customWidth="1"/>
    <col min="7426" max="7438" width="8.7109375" style="317" customWidth="1"/>
    <col min="7439" max="7440" width="15.7109375" style="317" customWidth="1"/>
    <col min="7441" max="7680" width="9.140625" style="317"/>
    <col min="7681" max="7681" width="44.140625" style="317" customWidth="1"/>
    <col min="7682" max="7694" width="8.7109375" style="317" customWidth="1"/>
    <col min="7695" max="7696" width="15.7109375" style="317" customWidth="1"/>
    <col min="7697" max="7936" width="9.140625" style="317"/>
    <col min="7937" max="7937" width="44.140625" style="317" customWidth="1"/>
    <col min="7938" max="7950" width="8.7109375" style="317" customWidth="1"/>
    <col min="7951" max="7952" width="15.7109375" style="317" customWidth="1"/>
    <col min="7953" max="8192" width="9.140625" style="317"/>
    <col min="8193" max="8193" width="44.140625" style="317" customWidth="1"/>
    <col min="8194" max="8206" width="8.7109375" style="317" customWidth="1"/>
    <col min="8207" max="8208" width="15.7109375" style="317" customWidth="1"/>
    <col min="8209" max="8448" width="9.140625" style="317"/>
    <col min="8449" max="8449" width="44.140625" style="317" customWidth="1"/>
    <col min="8450" max="8462" width="8.7109375" style="317" customWidth="1"/>
    <col min="8463" max="8464" width="15.7109375" style="317" customWidth="1"/>
    <col min="8465" max="8704" width="9.140625" style="317"/>
    <col min="8705" max="8705" width="44.140625" style="317" customWidth="1"/>
    <col min="8706" max="8718" width="8.7109375" style="317" customWidth="1"/>
    <col min="8719" max="8720" width="15.7109375" style="317" customWidth="1"/>
    <col min="8721" max="8960" width="9.140625" style="317"/>
    <col min="8961" max="8961" width="44.140625" style="317" customWidth="1"/>
    <col min="8962" max="8974" width="8.7109375" style="317" customWidth="1"/>
    <col min="8975" max="8976" width="15.7109375" style="317" customWidth="1"/>
    <col min="8977" max="9216" width="9.140625" style="317"/>
    <col min="9217" max="9217" width="44.140625" style="317" customWidth="1"/>
    <col min="9218" max="9230" width="8.7109375" style="317" customWidth="1"/>
    <col min="9231" max="9232" width="15.7109375" style="317" customWidth="1"/>
    <col min="9233" max="9472" width="9.140625" style="317"/>
    <col min="9473" max="9473" width="44.140625" style="317" customWidth="1"/>
    <col min="9474" max="9486" width="8.7109375" style="317" customWidth="1"/>
    <col min="9487" max="9488" width="15.7109375" style="317" customWidth="1"/>
    <col min="9489" max="9728" width="9.140625" style="317"/>
    <col min="9729" max="9729" width="44.140625" style="317" customWidth="1"/>
    <col min="9730" max="9742" width="8.7109375" style="317" customWidth="1"/>
    <col min="9743" max="9744" width="15.7109375" style="317" customWidth="1"/>
    <col min="9745" max="9984" width="9.140625" style="317"/>
    <col min="9985" max="9985" width="44.140625" style="317" customWidth="1"/>
    <col min="9986" max="9998" width="8.7109375" style="317" customWidth="1"/>
    <col min="9999" max="10000" width="15.7109375" style="317" customWidth="1"/>
    <col min="10001" max="10240" width="9.140625" style="317"/>
    <col min="10241" max="10241" width="44.140625" style="317" customWidth="1"/>
    <col min="10242" max="10254" width="8.7109375" style="317" customWidth="1"/>
    <col min="10255" max="10256" width="15.7109375" style="317" customWidth="1"/>
    <col min="10257" max="10496" width="9.140625" style="317"/>
    <col min="10497" max="10497" width="44.140625" style="317" customWidth="1"/>
    <col min="10498" max="10510" width="8.7109375" style="317" customWidth="1"/>
    <col min="10511" max="10512" width="15.7109375" style="317" customWidth="1"/>
    <col min="10513" max="10752" width="9.140625" style="317"/>
    <col min="10753" max="10753" width="44.140625" style="317" customWidth="1"/>
    <col min="10754" max="10766" width="8.7109375" style="317" customWidth="1"/>
    <col min="10767" max="10768" width="15.7109375" style="317" customWidth="1"/>
    <col min="10769" max="11008" width="9.140625" style="317"/>
    <col min="11009" max="11009" width="44.140625" style="317" customWidth="1"/>
    <col min="11010" max="11022" width="8.7109375" style="317" customWidth="1"/>
    <col min="11023" max="11024" width="15.7109375" style="317" customWidth="1"/>
    <col min="11025" max="11264" width="9.140625" style="317"/>
    <col min="11265" max="11265" width="44.140625" style="317" customWidth="1"/>
    <col min="11266" max="11278" width="8.7109375" style="317" customWidth="1"/>
    <col min="11279" max="11280" width="15.7109375" style="317" customWidth="1"/>
    <col min="11281" max="11520" width="9.140625" style="317"/>
    <col min="11521" max="11521" width="44.140625" style="317" customWidth="1"/>
    <col min="11522" max="11534" width="8.7109375" style="317" customWidth="1"/>
    <col min="11535" max="11536" width="15.7109375" style="317" customWidth="1"/>
    <col min="11537" max="11776" width="9.140625" style="317"/>
    <col min="11777" max="11777" width="44.140625" style="317" customWidth="1"/>
    <col min="11778" max="11790" width="8.7109375" style="317" customWidth="1"/>
    <col min="11791" max="11792" width="15.7109375" style="317" customWidth="1"/>
    <col min="11793" max="12032" width="9.140625" style="317"/>
    <col min="12033" max="12033" width="44.140625" style="317" customWidth="1"/>
    <col min="12034" max="12046" width="8.7109375" style="317" customWidth="1"/>
    <col min="12047" max="12048" width="15.7109375" style="317" customWidth="1"/>
    <col min="12049" max="12288" width="9.140625" style="317"/>
    <col min="12289" max="12289" width="44.140625" style="317" customWidth="1"/>
    <col min="12290" max="12302" width="8.7109375" style="317" customWidth="1"/>
    <col min="12303" max="12304" width="15.7109375" style="317" customWidth="1"/>
    <col min="12305" max="12544" width="9.140625" style="317"/>
    <col min="12545" max="12545" width="44.140625" style="317" customWidth="1"/>
    <col min="12546" max="12558" width="8.7109375" style="317" customWidth="1"/>
    <col min="12559" max="12560" width="15.7109375" style="317" customWidth="1"/>
    <col min="12561" max="12800" width="9.140625" style="317"/>
    <col min="12801" max="12801" width="44.140625" style="317" customWidth="1"/>
    <col min="12802" max="12814" width="8.7109375" style="317" customWidth="1"/>
    <col min="12815" max="12816" width="15.7109375" style="317" customWidth="1"/>
    <col min="12817" max="13056" width="9.140625" style="317"/>
    <col min="13057" max="13057" width="44.140625" style="317" customWidth="1"/>
    <col min="13058" max="13070" width="8.7109375" style="317" customWidth="1"/>
    <col min="13071" max="13072" width="15.7109375" style="317" customWidth="1"/>
    <col min="13073" max="13312" width="9.140625" style="317"/>
    <col min="13313" max="13313" width="44.140625" style="317" customWidth="1"/>
    <col min="13314" max="13326" width="8.7109375" style="317" customWidth="1"/>
    <col min="13327" max="13328" width="15.7109375" style="317" customWidth="1"/>
    <col min="13329" max="13568" width="9.140625" style="317"/>
    <col min="13569" max="13569" width="44.140625" style="317" customWidth="1"/>
    <col min="13570" max="13582" width="8.7109375" style="317" customWidth="1"/>
    <col min="13583" max="13584" width="15.7109375" style="317" customWidth="1"/>
    <col min="13585" max="13824" width="9.140625" style="317"/>
    <col min="13825" max="13825" width="44.140625" style="317" customWidth="1"/>
    <col min="13826" max="13838" width="8.7109375" style="317" customWidth="1"/>
    <col min="13839" max="13840" width="15.7109375" style="317" customWidth="1"/>
    <col min="13841" max="14080" width="9.140625" style="317"/>
    <col min="14081" max="14081" width="44.140625" style="317" customWidth="1"/>
    <col min="14082" max="14094" width="8.7109375" style="317" customWidth="1"/>
    <col min="14095" max="14096" width="15.7109375" style="317" customWidth="1"/>
    <col min="14097" max="14336" width="9.140625" style="317"/>
    <col min="14337" max="14337" width="44.140625" style="317" customWidth="1"/>
    <col min="14338" max="14350" width="8.7109375" style="317" customWidth="1"/>
    <col min="14351" max="14352" width="15.7109375" style="317" customWidth="1"/>
    <col min="14353" max="14592" width="9.140625" style="317"/>
    <col min="14593" max="14593" width="44.140625" style="317" customWidth="1"/>
    <col min="14594" max="14606" width="8.7109375" style="317" customWidth="1"/>
    <col min="14607" max="14608" width="15.7109375" style="317" customWidth="1"/>
    <col min="14609" max="14848" width="9.140625" style="317"/>
    <col min="14849" max="14849" width="44.140625" style="317" customWidth="1"/>
    <col min="14850" max="14862" width="8.7109375" style="317" customWidth="1"/>
    <col min="14863" max="14864" width="15.7109375" style="317" customWidth="1"/>
    <col min="14865" max="15104" width="9.140625" style="317"/>
    <col min="15105" max="15105" width="44.140625" style="317" customWidth="1"/>
    <col min="15106" max="15118" width="8.7109375" style="317" customWidth="1"/>
    <col min="15119" max="15120" width="15.7109375" style="317" customWidth="1"/>
    <col min="15121" max="15360" width="9.140625" style="317"/>
    <col min="15361" max="15361" width="44.140625" style="317" customWidth="1"/>
    <col min="15362" max="15374" width="8.7109375" style="317" customWidth="1"/>
    <col min="15375" max="15376" width="15.7109375" style="317" customWidth="1"/>
    <col min="15377" max="15616" width="9.140625" style="317"/>
    <col min="15617" max="15617" width="44.140625" style="317" customWidth="1"/>
    <col min="15618" max="15630" width="8.7109375" style="317" customWidth="1"/>
    <col min="15631" max="15632" width="15.7109375" style="317" customWidth="1"/>
    <col min="15633" max="15872" width="9.140625" style="317"/>
    <col min="15873" max="15873" width="44.140625" style="317" customWidth="1"/>
    <col min="15874" max="15886" width="8.7109375" style="317" customWidth="1"/>
    <col min="15887" max="15888" width="15.7109375" style="317" customWidth="1"/>
    <col min="15889" max="16128" width="9.140625" style="317"/>
    <col min="16129" max="16129" width="44.140625" style="317" customWidth="1"/>
    <col min="16130" max="16142" width="8.7109375" style="317" customWidth="1"/>
    <col min="16143" max="16144" width="15.7109375" style="317" customWidth="1"/>
    <col min="16145" max="16384" width="9.140625" style="317"/>
  </cols>
  <sheetData>
    <row r="1" spans="1:16" ht="18">
      <c r="A1" s="610"/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0"/>
      <c r="M1" s="610"/>
      <c r="N1" s="610"/>
      <c r="O1" s="610"/>
      <c r="P1" s="610"/>
    </row>
    <row r="2" spans="1:16" ht="18">
      <c r="A2" s="611" t="s">
        <v>52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  <c r="N2" s="611"/>
      <c r="O2" s="611"/>
      <c r="P2" s="611"/>
    </row>
    <row r="3" spans="1:16" ht="18">
      <c r="A3" s="612" t="s">
        <v>1016</v>
      </c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  <c r="M3" s="612"/>
      <c r="N3" s="612"/>
      <c r="O3" s="612"/>
      <c r="P3" s="612"/>
    </row>
    <row r="4" spans="1:16" ht="18">
      <c r="A4" s="611" t="s">
        <v>1139</v>
      </c>
      <c r="B4" s="611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</row>
    <row r="5" spans="1:16" ht="18">
      <c r="A5" s="611"/>
      <c r="B5" s="611"/>
      <c r="C5" s="611"/>
      <c r="D5" s="611"/>
      <c r="E5" s="611"/>
      <c r="F5" s="611"/>
      <c r="G5" s="611"/>
      <c r="H5" s="611"/>
      <c r="I5" s="611"/>
      <c r="J5" s="611"/>
      <c r="K5" s="611"/>
      <c r="L5" s="611"/>
      <c r="M5" s="611"/>
      <c r="N5" s="611"/>
      <c r="O5" s="611"/>
      <c r="P5" s="611"/>
    </row>
    <row r="6" spans="1:16">
      <c r="A6" s="318"/>
      <c r="B6" s="442"/>
      <c r="C6" s="442"/>
      <c r="D6" s="442"/>
      <c r="E6" s="442"/>
      <c r="F6" s="442"/>
      <c r="G6" s="442"/>
      <c r="H6" s="442"/>
      <c r="I6" s="442"/>
      <c r="J6" s="442"/>
      <c r="K6" s="442"/>
      <c r="L6" s="442"/>
      <c r="M6" s="442"/>
    </row>
    <row r="7" spans="1:16" ht="20.100000000000001" customHeight="1">
      <c r="A7" s="506"/>
      <c r="B7" s="512" t="s">
        <v>901</v>
      </c>
      <c r="C7" s="513"/>
      <c r="D7" s="513"/>
      <c r="E7" s="513"/>
      <c r="F7" s="513"/>
      <c r="G7" s="513"/>
      <c r="H7" s="513"/>
      <c r="I7" s="513"/>
      <c r="J7" s="513"/>
      <c r="K7" s="513"/>
      <c r="L7" s="513"/>
      <c r="M7" s="513"/>
      <c r="N7" s="514"/>
      <c r="O7" s="613" t="s">
        <v>902</v>
      </c>
      <c r="P7" s="613" t="s">
        <v>903</v>
      </c>
    </row>
    <row r="8" spans="1:16">
      <c r="A8" s="507"/>
      <c r="B8" s="509" t="s">
        <v>53</v>
      </c>
      <c r="C8" s="510" t="s">
        <v>54</v>
      </c>
      <c r="D8" s="510" t="s">
        <v>55</v>
      </c>
      <c r="E8" s="510" t="s">
        <v>56</v>
      </c>
      <c r="F8" s="510" t="s">
        <v>57</v>
      </c>
      <c r="G8" s="510" t="s">
        <v>59</v>
      </c>
      <c r="H8" s="510" t="s">
        <v>60</v>
      </c>
      <c r="I8" s="510" t="s">
        <v>58</v>
      </c>
      <c r="J8" s="510" t="s">
        <v>61</v>
      </c>
      <c r="K8" s="510" t="s">
        <v>62</v>
      </c>
      <c r="L8" s="510" t="s">
        <v>63</v>
      </c>
      <c r="M8" s="510" t="s">
        <v>65</v>
      </c>
      <c r="N8" s="511" t="s">
        <v>67</v>
      </c>
      <c r="O8" s="614"/>
      <c r="P8" s="614"/>
    </row>
    <row r="9" spans="1:16">
      <c r="A9" s="445" t="s">
        <v>904</v>
      </c>
      <c r="B9" s="446">
        <v>178</v>
      </c>
      <c r="C9" s="446">
        <v>186</v>
      </c>
      <c r="D9" s="446">
        <v>96</v>
      </c>
      <c r="E9" s="446">
        <v>55</v>
      </c>
      <c r="F9" s="446">
        <v>1166</v>
      </c>
      <c r="G9" s="446">
        <v>227</v>
      </c>
      <c r="H9" s="446">
        <v>788</v>
      </c>
      <c r="I9" s="446">
        <v>311</v>
      </c>
      <c r="J9" s="446">
        <v>1</v>
      </c>
      <c r="K9" s="446">
        <v>142</v>
      </c>
      <c r="L9" s="446">
        <v>32</v>
      </c>
      <c r="M9" s="446">
        <v>65</v>
      </c>
      <c r="N9" s="508">
        <v>3247</v>
      </c>
      <c r="O9" s="446">
        <v>2733</v>
      </c>
      <c r="P9" s="446">
        <v>5980</v>
      </c>
    </row>
    <row r="10" spans="1:16">
      <c r="A10" s="319" t="s">
        <v>905</v>
      </c>
      <c r="B10" s="444">
        <v>26</v>
      </c>
      <c r="C10" s="444">
        <v>6</v>
      </c>
      <c r="D10" s="444">
        <v>4</v>
      </c>
      <c r="E10" s="444">
        <v>3</v>
      </c>
      <c r="F10" s="444">
        <v>27</v>
      </c>
      <c r="G10" s="444">
        <v>4</v>
      </c>
      <c r="H10" s="444">
        <v>54</v>
      </c>
      <c r="I10" s="444">
        <v>5</v>
      </c>
      <c r="J10" s="444" t="s">
        <v>906</v>
      </c>
      <c r="K10" s="444">
        <v>9</v>
      </c>
      <c r="L10" s="444">
        <v>2</v>
      </c>
      <c r="M10" s="444">
        <v>6</v>
      </c>
      <c r="N10" s="444">
        <v>146</v>
      </c>
      <c r="O10" s="444">
        <v>149</v>
      </c>
      <c r="P10" s="444">
        <v>295</v>
      </c>
    </row>
    <row r="11" spans="1:16">
      <c r="A11" s="319" t="s">
        <v>907</v>
      </c>
      <c r="B11" s="444">
        <v>16</v>
      </c>
      <c r="C11" s="444">
        <v>23</v>
      </c>
      <c r="D11" s="444">
        <v>11</v>
      </c>
      <c r="E11" s="444">
        <v>5</v>
      </c>
      <c r="F11" s="444">
        <v>242</v>
      </c>
      <c r="G11" s="444">
        <v>6</v>
      </c>
      <c r="H11" s="444">
        <v>199</v>
      </c>
      <c r="I11" s="444">
        <v>21</v>
      </c>
      <c r="J11" s="444" t="s">
        <v>906</v>
      </c>
      <c r="K11" s="444">
        <v>26</v>
      </c>
      <c r="L11" s="444">
        <v>5</v>
      </c>
      <c r="M11" s="444">
        <v>9</v>
      </c>
      <c r="N11" s="444">
        <v>563</v>
      </c>
      <c r="O11" s="444">
        <v>231</v>
      </c>
      <c r="P11" s="444">
        <v>794</v>
      </c>
    </row>
    <row r="12" spans="1:16">
      <c r="A12" s="319" t="s">
        <v>865</v>
      </c>
      <c r="B12" s="444">
        <v>35</v>
      </c>
      <c r="C12" s="444">
        <v>49</v>
      </c>
      <c r="D12" s="444">
        <v>18</v>
      </c>
      <c r="E12" s="444">
        <v>14</v>
      </c>
      <c r="F12" s="444">
        <v>257</v>
      </c>
      <c r="G12" s="444">
        <v>19</v>
      </c>
      <c r="H12" s="444">
        <v>171</v>
      </c>
      <c r="I12" s="444">
        <v>27</v>
      </c>
      <c r="J12" s="444" t="s">
        <v>906</v>
      </c>
      <c r="K12" s="444">
        <v>29</v>
      </c>
      <c r="L12" s="444">
        <v>8</v>
      </c>
      <c r="M12" s="444">
        <v>11</v>
      </c>
      <c r="N12" s="444">
        <v>638</v>
      </c>
      <c r="O12" s="444">
        <v>694</v>
      </c>
      <c r="P12" s="444">
        <v>1332</v>
      </c>
    </row>
    <row r="13" spans="1:16">
      <c r="A13" s="319" t="s">
        <v>867</v>
      </c>
      <c r="B13" s="444">
        <v>37</v>
      </c>
      <c r="C13" s="444">
        <v>31</v>
      </c>
      <c r="D13" s="444">
        <v>19</v>
      </c>
      <c r="E13" s="444">
        <v>8</v>
      </c>
      <c r="F13" s="444">
        <v>184</v>
      </c>
      <c r="G13" s="444">
        <v>29</v>
      </c>
      <c r="H13" s="444">
        <v>125</v>
      </c>
      <c r="I13" s="444">
        <v>25</v>
      </c>
      <c r="J13" s="444" t="s">
        <v>906</v>
      </c>
      <c r="K13" s="444">
        <v>18</v>
      </c>
      <c r="L13" s="444">
        <v>4</v>
      </c>
      <c r="M13" s="444">
        <v>11</v>
      </c>
      <c r="N13" s="444">
        <v>491</v>
      </c>
      <c r="O13" s="444">
        <v>453</v>
      </c>
      <c r="P13" s="444">
        <v>944</v>
      </c>
    </row>
    <row r="14" spans="1:16">
      <c r="A14" s="319" t="s">
        <v>871</v>
      </c>
      <c r="B14" s="444">
        <v>7</v>
      </c>
      <c r="C14" s="444">
        <v>10</v>
      </c>
      <c r="D14" s="444">
        <v>2</v>
      </c>
      <c r="E14" s="444">
        <v>1</v>
      </c>
      <c r="F14" s="444">
        <v>30</v>
      </c>
      <c r="G14" s="444">
        <v>4</v>
      </c>
      <c r="H14" s="444">
        <v>66</v>
      </c>
      <c r="I14" s="444">
        <v>8</v>
      </c>
      <c r="J14" s="444" t="s">
        <v>906</v>
      </c>
      <c r="K14" s="444">
        <v>8</v>
      </c>
      <c r="L14" s="444">
        <v>3</v>
      </c>
      <c r="M14" s="444">
        <v>2</v>
      </c>
      <c r="N14" s="444">
        <v>141</v>
      </c>
      <c r="O14" s="444">
        <v>112</v>
      </c>
      <c r="P14" s="444">
        <v>253</v>
      </c>
    </row>
    <row r="15" spans="1:16">
      <c r="A15" s="319" t="s">
        <v>872</v>
      </c>
      <c r="B15" s="444">
        <v>8</v>
      </c>
      <c r="C15" s="444">
        <v>8</v>
      </c>
      <c r="D15" s="444">
        <v>2</v>
      </c>
      <c r="E15" s="444">
        <v>2</v>
      </c>
      <c r="F15" s="444">
        <v>34</v>
      </c>
      <c r="G15" s="444">
        <v>2</v>
      </c>
      <c r="H15" s="444">
        <v>15</v>
      </c>
      <c r="I15" s="444">
        <v>1</v>
      </c>
      <c r="J15" s="444" t="s">
        <v>906</v>
      </c>
      <c r="K15" s="444">
        <v>9</v>
      </c>
      <c r="L15" s="444" t="s">
        <v>906</v>
      </c>
      <c r="M15" s="444">
        <v>4</v>
      </c>
      <c r="N15" s="444">
        <v>85</v>
      </c>
      <c r="O15" s="444">
        <v>80</v>
      </c>
      <c r="P15" s="444">
        <v>165</v>
      </c>
    </row>
    <row r="16" spans="1:16">
      <c r="A16" s="319" t="s">
        <v>868</v>
      </c>
      <c r="B16" s="444">
        <v>4</v>
      </c>
      <c r="C16" s="444">
        <v>6</v>
      </c>
      <c r="D16" s="444">
        <v>3</v>
      </c>
      <c r="E16" s="444">
        <v>2</v>
      </c>
      <c r="F16" s="444">
        <v>30</v>
      </c>
      <c r="G16" s="444">
        <v>10</v>
      </c>
      <c r="H16" s="444">
        <v>36</v>
      </c>
      <c r="I16" s="444">
        <v>12</v>
      </c>
      <c r="J16" s="444" t="s">
        <v>906</v>
      </c>
      <c r="K16" s="444">
        <v>10</v>
      </c>
      <c r="L16" s="444">
        <v>2</v>
      </c>
      <c r="M16" s="444">
        <v>6</v>
      </c>
      <c r="N16" s="444">
        <v>121</v>
      </c>
      <c r="O16" s="444">
        <v>121</v>
      </c>
      <c r="P16" s="444">
        <v>242</v>
      </c>
    </row>
    <row r="17" spans="1:16">
      <c r="A17" s="319" t="s">
        <v>908</v>
      </c>
      <c r="B17" s="444">
        <v>39</v>
      </c>
      <c r="C17" s="444">
        <v>45</v>
      </c>
      <c r="D17" s="444">
        <v>35</v>
      </c>
      <c r="E17" s="444">
        <v>18</v>
      </c>
      <c r="F17" s="444">
        <v>345</v>
      </c>
      <c r="G17" s="444">
        <v>149</v>
      </c>
      <c r="H17" s="444">
        <v>119</v>
      </c>
      <c r="I17" s="444">
        <v>203</v>
      </c>
      <c r="J17" s="444">
        <v>1</v>
      </c>
      <c r="K17" s="444">
        <v>28</v>
      </c>
      <c r="L17" s="444">
        <v>8</v>
      </c>
      <c r="M17" s="444">
        <v>12</v>
      </c>
      <c r="N17" s="444">
        <v>1002</v>
      </c>
      <c r="O17" s="444">
        <v>821</v>
      </c>
      <c r="P17" s="444">
        <v>1823</v>
      </c>
    </row>
    <row r="18" spans="1:16">
      <c r="A18" s="319" t="s">
        <v>909</v>
      </c>
      <c r="B18" s="444">
        <v>4</v>
      </c>
      <c r="C18" s="444">
        <v>6</v>
      </c>
      <c r="D18" s="444">
        <v>1</v>
      </c>
      <c r="E18" s="444">
        <v>1</v>
      </c>
      <c r="F18" s="444">
        <v>11</v>
      </c>
      <c r="G18" s="444">
        <v>2</v>
      </c>
      <c r="H18" s="444">
        <v>2</v>
      </c>
      <c r="I18" s="444">
        <v>5</v>
      </c>
      <c r="J18" s="444" t="s">
        <v>906</v>
      </c>
      <c r="K18" s="444">
        <v>2</v>
      </c>
      <c r="L18" s="444" t="s">
        <v>906</v>
      </c>
      <c r="M18" s="444">
        <v>3</v>
      </c>
      <c r="N18" s="444">
        <v>37</v>
      </c>
      <c r="O18" s="444">
        <v>50</v>
      </c>
      <c r="P18" s="444">
        <v>87</v>
      </c>
    </row>
    <row r="19" spans="1:16">
      <c r="A19" s="319" t="s">
        <v>910</v>
      </c>
      <c r="B19" s="444">
        <v>2</v>
      </c>
      <c r="C19" s="444">
        <v>2</v>
      </c>
      <c r="D19" s="444">
        <v>1</v>
      </c>
      <c r="E19" s="444">
        <v>1</v>
      </c>
      <c r="F19" s="444">
        <v>6</v>
      </c>
      <c r="G19" s="444">
        <v>2</v>
      </c>
      <c r="H19" s="444">
        <v>1</v>
      </c>
      <c r="I19" s="444">
        <v>4</v>
      </c>
      <c r="J19" s="444" t="s">
        <v>906</v>
      </c>
      <c r="K19" s="444">
        <v>3</v>
      </c>
      <c r="L19" s="444" t="s">
        <v>906</v>
      </c>
      <c r="M19" s="444">
        <v>1</v>
      </c>
      <c r="N19" s="444">
        <v>23</v>
      </c>
      <c r="O19" s="444">
        <v>22</v>
      </c>
      <c r="P19" s="444">
        <v>45</v>
      </c>
    </row>
    <row r="20" spans="1:16" hidden="1">
      <c r="A20" s="443"/>
      <c r="B20" s="471" t="s">
        <v>1131</v>
      </c>
      <c r="C20" s="471"/>
      <c r="D20" s="471"/>
      <c r="E20" s="471"/>
      <c r="F20" s="471"/>
      <c r="G20" s="471"/>
      <c r="H20" s="471"/>
      <c r="I20" s="471"/>
      <c r="J20" s="471"/>
      <c r="K20" s="471"/>
      <c r="L20" s="471"/>
      <c r="M20" s="471"/>
      <c r="N20" s="472"/>
      <c r="O20" s="609" t="s">
        <v>1132</v>
      </c>
      <c r="P20" s="609" t="s">
        <v>903</v>
      </c>
    </row>
    <row r="21" spans="1:16" ht="13.5" hidden="1" customHeight="1" thickBot="1">
      <c r="A21" s="443"/>
      <c r="B21" s="516" t="s">
        <v>53</v>
      </c>
      <c r="C21" s="516" t="s">
        <v>54</v>
      </c>
      <c r="D21" s="516" t="s">
        <v>55</v>
      </c>
      <c r="E21" s="516" t="s">
        <v>56</v>
      </c>
      <c r="F21" s="516" t="s">
        <v>57</v>
      </c>
      <c r="G21" s="516" t="s">
        <v>59</v>
      </c>
      <c r="H21" s="516" t="s">
        <v>60</v>
      </c>
      <c r="I21" s="516" t="s">
        <v>58</v>
      </c>
      <c r="J21" s="516" t="s">
        <v>61</v>
      </c>
      <c r="K21" s="516" t="s">
        <v>62</v>
      </c>
      <c r="L21" s="516" t="s">
        <v>63</v>
      </c>
      <c r="M21" s="516" t="s">
        <v>65</v>
      </c>
      <c r="N21" s="517" t="s">
        <v>67</v>
      </c>
      <c r="O21" s="609"/>
      <c r="P21" s="609"/>
    </row>
    <row r="22" spans="1:16">
      <c r="A22" s="477" t="s">
        <v>911</v>
      </c>
      <c r="B22" s="518">
        <v>44</v>
      </c>
      <c r="C22" s="499">
        <v>149</v>
      </c>
      <c r="D22" s="499">
        <v>42</v>
      </c>
      <c r="E22" s="499">
        <v>28</v>
      </c>
      <c r="F22" s="499">
        <v>231</v>
      </c>
      <c r="G22" s="499">
        <v>30</v>
      </c>
      <c r="H22" s="499">
        <v>172</v>
      </c>
      <c r="I22" s="499">
        <v>50</v>
      </c>
      <c r="J22" s="499">
        <v>0</v>
      </c>
      <c r="K22" s="499">
        <v>110</v>
      </c>
      <c r="L22" s="499">
        <v>10</v>
      </c>
      <c r="M22" s="499">
        <v>97</v>
      </c>
      <c r="N22" s="499">
        <v>963</v>
      </c>
      <c r="O22" s="499">
        <v>408</v>
      </c>
      <c r="P22" s="499">
        <v>1371</v>
      </c>
    </row>
    <row r="23" spans="1:16">
      <c r="A23" s="515" t="s">
        <v>73</v>
      </c>
      <c r="B23" s="448">
        <v>0</v>
      </c>
      <c r="C23" s="448">
        <v>14</v>
      </c>
      <c r="D23" s="448">
        <v>2</v>
      </c>
      <c r="E23" s="448">
        <v>1</v>
      </c>
      <c r="F23" s="448">
        <v>0</v>
      </c>
      <c r="G23" s="448">
        <v>1</v>
      </c>
      <c r="H23" s="448">
        <v>5</v>
      </c>
      <c r="I23" s="448">
        <v>1</v>
      </c>
      <c r="J23" s="448">
        <v>0</v>
      </c>
      <c r="K23" s="448">
        <v>10</v>
      </c>
      <c r="L23" s="448">
        <v>0</v>
      </c>
      <c r="M23" s="448">
        <v>4</v>
      </c>
      <c r="N23" s="448">
        <v>38</v>
      </c>
      <c r="O23" s="448">
        <v>10</v>
      </c>
      <c r="P23" s="448">
        <v>48</v>
      </c>
    </row>
    <row r="24" spans="1:16" ht="12.75" customHeight="1">
      <c r="A24" s="449" t="s">
        <v>698</v>
      </c>
      <c r="B24" s="444" t="s">
        <v>906</v>
      </c>
      <c r="C24" s="444">
        <v>1</v>
      </c>
      <c r="D24" s="444" t="s">
        <v>906</v>
      </c>
      <c r="E24" s="444" t="s">
        <v>906</v>
      </c>
      <c r="F24" s="444" t="s">
        <v>906</v>
      </c>
      <c r="G24" s="444" t="s">
        <v>906</v>
      </c>
      <c r="H24" s="444" t="s">
        <v>906</v>
      </c>
      <c r="I24" s="444" t="s">
        <v>906</v>
      </c>
      <c r="J24" s="444" t="s">
        <v>906</v>
      </c>
      <c r="K24" s="444" t="s">
        <v>906</v>
      </c>
      <c r="L24" s="444" t="s">
        <v>906</v>
      </c>
      <c r="M24" s="444" t="s">
        <v>906</v>
      </c>
      <c r="N24" s="444">
        <v>1</v>
      </c>
      <c r="O24" s="444" t="s">
        <v>906</v>
      </c>
      <c r="P24" s="444">
        <v>1</v>
      </c>
    </row>
    <row r="25" spans="1:16">
      <c r="A25" s="449" t="s">
        <v>701</v>
      </c>
      <c r="B25" s="444" t="s">
        <v>906</v>
      </c>
      <c r="C25" s="444">
        <v>1</v>
      </c>
      <c r="D25" s="444" t="s">
        <v>906</v>
      </c>
      <c r="E25" s="444" t="s">
        <v>906</v>
      </c>
      <c r="F25" s="444" t="s">
        <v>906</v>
      </c>
      <c r="G25" s="444" t="s">
        <v>906</v>
      </c>
      <c r="H25" s="444" t="s">
        <v>906</v>
      </c>
      <c r="I25" s="444" t="s">
        <v>906</v>
      </c>
      <c r="J25" s="444" t="s">
        <v>906</v>
      </c>
      <c r="K25" s="444">
        <v>2</v>
      </c>
      <c r="L25" s="444" t="s">
        <v>906</v>
      </c>
      <c r="M25" s="444">
        <v>1</v>
      </c>
      <c r="N25" s="444">
        <v>4</v>
      </c>
      <c r="O25" s="444">
        <v>3</v>
      </c>
      <c r="P25" s="444">
        <v>7</v>
      </c>
    </row>
    <row r="26" spans="1:16">
      <c r="A26" s="449" t="s">
        <v>703</v>
      </c>
      <c r="B26" s="444" t="s">
        <v>906</v>
      </c>
      <c r="C26" s="444">
        <v>1</v>
      </c>
      <c r="D26" s="444" t="s">
        <v>906</v>
      </c>
      <c r="E26" s="444" t="s">
        <v>906</v>
      </c>
      <c r="F26" s="444" t="s">
        <v>906</v>
      </c>
      <c r="G26" s="444" t="s">
        <v>906</v>
      </c>
      <c r="H26" s="444" t="s">
        <v>906</v>
      </c>
      <c r="I26" s="444" t="s">
        <v>906</v>
      </c>
      <c r="J26" s="444" t="s">
        <v>906</v>
      </c>
      <c r="K26" s="444">
        <v>1</v>
      </c>
      <c r="L26" s="444" t="s">
        <v>906</v>
      </c>
      <c r="M26" s="444">
        <v>1</v>
      </c>
      <c r="N26" s="444">
        <v>3</v>
      </c>
      <c r="O26" s="444" t="s">
        <v>906</v>
      </c>
      <c r="P26" s="444">
        <v>3</v>
      </c>
    </row>
    <row r="27" spans="1:16">
      <c r="A27" s="449" t="s">
        <v>1144</v>
      </c>
      <c r="B27" s="444" t="s">
        <v>906</v>
      </c>
      <c r="C27" s="444">
        <v>1</v>
      </c>
      <c r="D27" s="444" t="s">
        <v>906</v>
      </c>
      <c r="E27" s="444" t="s">
        <v>906</v>
      </c>
      <c r="F27" s="444" t="s">
        <v>906</v>
      </c>
      <c r="G27" s="444" t="s">
        <v>906</v>
      </c>
      <c r="H27" s="444" t="s">
        <v>906</v>
      </c>
      <c r="I27" s="444" t="s">
        <v>906</v>
      </c>
      <c r="J27" s="444" t="s">
        <v>906</v>
      </c>
      <c r="K27" s="444" t="s">
        <v>906</v>
      </c>
      <c r="L27" s="444" t="s">
        <v>906</v>
      </c>
      <c r="M27" s="444" t="s">
        <v>906</v>
      </c>
      <c r="N27" s="444">
        <v>1</v>
      </c>
      <c r="O27" s="444" t="s">
        <v>906</v>
      </c>
      <c r="P27" s="444">
        <v>1</v>
      </c>
    </row>
    <row r="28" spans="1:16">
      <c r="A28" s="449" t="s">
        <v>828</v>
      </c>
      <c r="B28" s="444" t="s">
        <v>906</v>
      </c>
      <c r="C28" s="444" t="s">
        <v>906</v>
      </c>
      <c r="D28" s="444" t="s">
        <v>906</v>
      </c>
      <c r="E28" s="444" t="s">
        <v>906</v>
      </c>
      <c r="F28" s="444" t="s">
        <v>906</v>
      </c>
      <c r="G28" s="444">
        <v>1</v>
      </c>
      <c r="H28" s="444" t="s">
        <v>906</v>
      </c>
      <c r="I28" s="444" t="s">
        <v>906</v>
      </c>
      <c r="J28" s="444" t="s">
        <v>906</v>
      </c>
      <c r="K28" s="444" t="s">
        <v>906</v>
      </c>
      <c r="L28" s="444" t="s">
        <v>906</v>
      </c>
      <c r="M28" s="444" t="s">
        <v>906</v>
      </c>
      <c r="N28" s="444">
        <v>1</v>
      </c>
      <c r="O28" s="444" t="s">
        <v>906</v>
      </c>
      <c r="P28" s="444">
        <v>1</v>
      </c>
    </row>
    <row r="29" spans="1:16">
      <c r="A29" s="449" t="s">
        <v>912</v>
      </c>
      <c r="B29" s="444" t="s">
        <v>906</v>
      </c>
      <c r="C29" s="444">
        <v>1</v>
      </c>
      <c r="D29" s="444" t="s">
        <v>906</v>
      </c>
      <c r="E29" s="444" t="s">
        <v>906</v>
      </c>
      <c r="F29" s="444" t="s">
        <v>906</v>
      </c>
      <c r="G29" s="444" t="s">
        <v>906</v>
      </c>
      <c r="H29" s="444" t="s">
        <v>906</v>
      </c>
      <c r="I29" s="444">
        <v>1</v>
      </c>
      <c r="J29" s="444" t="s">
        <v>906</v>
      </c>
      <c r="K29" s="444" t="s">
        <v>906</v>
      </c>
      <c r="L29" s="444" t="s">
        <v>906</v>
      </c>
      <c r="M29" s="444" t="s">
        <v>906</v>
      </c>
      <c r="N29" s="444">
        <v>2</v>
      </c>
      <c r="O29" s="444" t="s">
        <v>906</v>
      </c>
      <c r="P29" s="444">
        <v>2</v>
      </c>
    </row>
    <row r="30" spans="1:16">
      <c r="A30" s="449" t="s">
        <v>700</v>
      </c>
      <c r="B30" s="444" t="s">
        <v>906</v>
      </c>
      <c r="C30" s="444">
        <v>1</v>
      </c>
      <c r="D30" s="444" t="s">
        <v>906</v>
      </c>
      <c r="E30" s="444" t="s">
        <v>906</v>
      </c>
      <c r="F30" s="444" t="s">
        <v>906</v>
      </c>
      <c r="G30" s="444" t="s">
        <v>906</v>
      </c>
      <c r="H30" s="444" t="s">
        <v>906</v>
      </c>
      <c r="I30" s="444" t="s">
        <v>906</v>
      </c>
      <c r="J30" s="444" t="s">
        <v>906</v>
      </c>
      <c r="K30" s="444">
        <v>2</v>
      </c>
      <c r="L30" s="444" t="s">
        <v>906</v>
      </c>
      <c r="M30" s="444">
        <v>1</v>
      </c>
      <c r="N30" s="444">
        <v>4</v>
      </c>
      <c r="O30" s="444">
        <v>3</v>
      </c>
      <c r="P30" s="444">
        <v>7</v>
      </c>
    </row>
    <row r="31" spans="1:16">
      <c r="A31" s="449" t="s">
        <v>913</v>
      </c>
      <c r="B31" s="444" t="s">
        <v>906</v>
      </c>
      <c r="C31" s="444">
        <v>1</v>
      </c>
      <c r="D31" s="444" t="s">
        <v>906</v>
      </c>
      <c r="E31" s="444" t="s">
        <v>906</v>
      </c>
      <c r="F31" s="444" t="s">
        <v>906</v>
      </c>
      <c r="G31" s="444" t="s">
        <v>906</v>
      </c>
      <c r="H31" s="444" t="s">
        <v>906</v>
      </c>
      <c r="I31" s="444" t="s">
        <v>906</v>
      </c>
      <c r="J31" s="444" t="s">
        <v>906</v>
      </c>
      <c r="K31" s="444" t="s">
        <v>906</v>
      </c>
      <c r="L31" s="444" t="s">
        <v>906</v>
      </c>
      <c r="M31" s="444" t="s">
        <v>906</v>
      </c>
      <c r="N31" s="444">
        <v>1</v>
      </c>
      <c r="O31" s="444" t="s">
        <v>906</v>
      </c>
      <c r="P31" s="444">
        <v>1</v>
      </c>
    </row>
    <row r="32" spans="1:16">
      <c r="A32" s="449" t="s">
        <v>704</v>
      </c>
      <c r="B32" s="444" t="s">
        <v>906</v>
      </c>
      <c r="C32" s="444">
        <v>1</v>
      </c>
      <c r="D32" s="444" t="s">
        <v>906</v>
      </c>
      <c r="E32" s="444" t="s">
        <v>906</v>
      </c>
      <c r="F32" s="444" t="s">
        <v>906</v>
      </c>
      <c r="G32" s="444" t="s">
        <v>906</v>
      </c>
      <c r="H32" s="444" t="s">
        <v>906</v>
      </c>
      <c r="I32" s="444" t="s">
        <v>906</v>
      </c>
      <c r="J32" s="444" t="s">
        <v>906</v>
      </c>
      <c r="K32" s="444">
        <v>1</v>
      </c>
      <c r="L32" s="444" t="s">
        <v>906</v>
      </c>
      <c r="M32" s="444">
        <v>1</v>
      </c>
      <c r="N32" s="444">
        <v>3</v>
      </c>
      <c r="O32" s="444">
        <v>2</v>
      </c>
      <c r="P32" s="444">
        <v>5</v>
      </c>
    </row>
    <row r="33" spans="1:16">
      <c r="A33" s="449" t="s">
        <v>1017</v>
      </c>
      <c r="B33" s="444" t="s">
        <v>906</v>
      </c>
      <c r="C33" s="444" t="s">
        <v>906</v>
      </c>
      <c r="D33" s="444" t="s">
        <v>906</v>
      </c>
      <c r="E33" s="444" t="s">
        <v>906</v>
      </c>
      <c r="F33" s="444" t="s">
        <v>906</v>
      </c>
      <c r="G33" s="444" t="s">
        <v>906</v>
      </c>
      <c r="H33" s="444" t="s">
        <v>906</v>
      </c>
      <c r="I33" s="444" t="s">
        <v>906</v>
      </c>
      <c r="J33" s="444" t="s">
        <v>906</v>
      </c>
      <c r="K33" s="444">
        <v>1</v>
      </c>
      <c r="L33" s="444" t="s">
        <v>906</v>
      </c>
      <c r="M33" s="444" t="s">
        <v>906</v>
      </c>
      <c r="N33" s="444">
        <v>1</v>
      </c>
      <c r="O33" s="444" t="s">
        <v>906</v>
      </c>
      <c r="P33" s="444">
        <v>1</v>
      </c>
    </row>
    <row r="34" spans="1:16">
      <c r="A34" s="449" t="s">
        <v>706</v>
      </c>
      <c r="B34" s="444" t="s">
        <v>906</v>
      </c>
      <c r="C34" s="444" t="s">
        <v>906</v>
      </c>
      <c r="D34" s="444">
        <v>1</v>
      </c>
      <c r="E34" s="444" t="s">
        <v>906</v>
      </c>
      <c r="F34" s="444" t="s">
        <v>906</v>
      </c>
      <c r="G34" s="444" t="s">
        <v>906</v>
      </c>
      <c r="H34" s="444">
        <v>1</v>
      </c>
      <c r="I34" s="444" t="s">
        <v>906</v>
      </c>
      <c r="J34" s="444" t="s">
        <v>906</v>
      </c>
      <c r="K34" s="444" t="s">
        <v>906</v>
      </c>
      <c r="L34" s="444" t="s">
        <v>906</v>
      </c>
      <c r="M34" s="444" t="s">
        <v>906</v>
      </c>
      <c r="N34" s="444">
        <v>2</v>
      </c>
      <c r="O34" s="444" t="s">
        <v>906</v>
      </c>
      <c r="P34" s="444">
        <v>2</v>
      </c>
    </row>
    <row r="35" spans="1:16">
      <c r="A35" s="449" t="s">
        <v>702</v>
      </c>
      <c r="B35" s="444" t="s">
        <v>906</v>
      </c>
      <c r="C35" s="444">
        <v>1</v>
      </c>
      <c r="D35" s="444" t="s">
        <v>906</v>
      </c>
      <c r="E35" s="444" t="s">
        <v>906</v>
      </c>
      <c r="F35" s="444" t="s">
        <v>906</v>
      </c>
      <c r="G35" s="444" t="s">
        <v>906</v>
      </c>
      <c r="H35" s="444" t="s">
        <v>906</v>
      </c>
      <c r="I35" s="444" t="s">
        <v>906</v>
      </c>
      <c r="J35" s="444" t="s">
        <v>906</v>
      </c>
      <c r="K35" s="444" t="s">
        <v>906</v>
      </c>
      <c r="L35" s="444" t="s">
        <v>906</v>
      </c>
      <c r="M35" s="444" t="s">
        <v>906</v>
      </c>
      <c r="N35" s="444">
        <v>1</v>
      </c>
      <c r="O35" s="444">
        <v>1</v>
      </c>
      <c r="P35" s="444">
        <v>2</v>
      </c>
    </row>
    <row r="36" spans="1:16">
      <c r="A36" s="449" t="s">
        <v>914</v>
      </c>
      <c r="B36" s="444" t="s">
        <v>906</v>
      </c>
      <c r="C36" s="444" t="s">
        <v>906</v>
      </c>
      <c r="D36" s="444" t="s">
        <v>906</v>
      </c>
      <c r="E36" s="444" t="s">
        <v>906</v>
      </c>
      <c r="F36" s="444" t="s">
        <v>906</v>
      </c>
      <c r="G36" s="444" t="s">
        <v>906</v>
      </c>
      <c r="H36" s="444" t="s">
        <v>906</v>
      </c>
      <c r="I36" s="444" t="s">
        <v>906</v>
      </c>
      <c r="J36" s="444" t="s">
        <v>906</v>
      </c>
      <c r="K36" s="444">
        <v>1</v>
      </c>
      <c r="L36" s="444" t="s">
        <v>906</v>
      </c>
      <c r="M36" s="444" t="s">
        <v>906</v>
      </c>
      <c r="N36" s="444">
        <v>1</v>
      </c>
      <c r="O36" s="444" t="s">
        <v>906</v>
      </c>
      <c r="P36" s="444">
        <v>1</v>
      </c>
    </row>
    <row r="37" spans="1:16">
      <c r="A37" s="449" t="s">
        <v>705</v>
      </c>
      <c r="B37" s="444" t="s">
        <v>906</v>
      </c>
      <c r="C37" s="444">
        <v>1</v>
      </c>
      <c r="D37" s="444" t="s">
        <v>906</v>
      </c>
      <c r="E37" s="444" t="s">
        <v>906</v>
      </c>
      <c r="F37" s="444" t="s">
        <v>906</v>
      </c>
      <c r="G37" s="444" t="s">
        <v>906</v>
      </c>
      <c r="H37" s="444">
        <v>1</v>
      </c>
      <c r="I37" s="444" t="s">
        <v>906</v>
      </c>
      <c r="J37" s="444" t="s">
        <v>906</v>
      </c>
      <c r="K37" s="444" t="s">
        <v>906</v>
      </c>
      <c r="L37" s="444" t="s">
        <v>906</v>
      </c>
      <c r="M37" s="444" t="s">
        <v>906</v>
      </c>
      <c r="N37" s="444">
        <v>2</v>
      </c>
      <c r="O37" s="444" t="s">
        <v>906</v>
      </c>
      <c r="P37" s="444">
        <v>2</v>
      </c>
    </row>
    <row r="38" spans="1:16">
      <c r="A38" s="449" t="s">
        <v>1018</v>
      </c>
      <c r="B38" s="444" t="s">
        <v>906</v>
      </c>
      <c r="C38" s="444">
        <v>1</v>
      </c>
      <c r="D38" s="444" t="s">
        <v>906</v>
      </c>
      <c r="E38" s="444" t="s">
        <v>906</v>
      </c>
      <c r="F38" s="444" t="s">
        <v>906</v>
      </c>
      <c r="G38" s="444" t="s">
        <v>906</v>
      </c>
      <c r="H38" s="444" t="s">
        <v>906</v>
      </c>
      <c r="I38" s="444" t="s">
        <v>906</v>
      </c>
      <c r="J38" s="444" t="s">
        <v>906</v>
      </c>
      <c r="K38" s="444" t="s">
        <v>906</v>
      </c>
      <c r="L38" s="444" t="s">
        <v>906</v>
      </c>
      <c r="M38" s="444" t="s">
        <v>906</v>
      </c>
      <c r="N38" s="444">
        <v>1</v>
      </c>
      <c r="O38" s="444" t="s">
        <v>906</v>
      </c>
      <c r="P38" s="444">
        <v>1</v>
      </c>
    </row>
    <row r="39" spans="1:16">
      <c r="A39" s="449" t="s">
        <v>915</v>
      </c>
      <c r="B39" s="444" t="s">
        <v>906</v>
      </c>
      <c r="C39" s="444">
        <v>1</v>
      </c>
      <c r="D39" s="444" t="s">
        <v>906</v>
      </c>
      <c r="E39" s="444" t="s">
        <v>906</v>
      </c>
      <c r="F39" s="444" t="s">
        <v>906</v>
      </c>
      <c r="G39" s="444" t="s">
        <v>906</v>
      </c>
      <c r="H39" s="444">
        <v>1</v>
      </c>
      <c r="I39" s="444" t="s">
        <v>906</v>
      </c>
      <c r="J39" s="444" t="s">
        <v>906</v>
      </c>
      <c r="K39" s="444" t="s">
        <v>906</v>
      </c>
      <c r="L39" s="444" t="s">
        <v>906</v>
      </c>
      <c r="M39" s="444" t="s">
        <v>906</v>
      </c>
      <c r="N39" s="444">
        <v>2</v>
      </c>
      <c r="O39" s="444" t="s">
        <v>906</v>
      </c>
      <c r="P39" s="444">
        <v>2</v>
      </c>
    </row>
    <row r="40" spans="1:16">
      <c r="A40" s="449" t="s">
        <v>916</v>
      </c>
      <c r="B40" s="444" t="s">
        <v>906</v>
      </c>
      <c r="C40" s="444" t="s">
        <v>906</v>
      </c>
      <c r="D40" s="444" t="s">
        <v>906</v>
      </c>
      <c r="E40" s="444" t="s">
        <v>906</v>
      </c>
      <c r="F40" s="444" t="s">
        <v>906</v>
      </c>
      <c r="G40" s="444" t="s">
        <v>906</v>
      </c>
      <c r="H40" s="444" t="s">
        <v>906</v>
      </c>
      <c r="I40" s="444" t="s">
        <v>906</v>
      </c>
      <c r="J40" s="444" t="s">
        <v>906</v>
      </c>
      <c r="K40" s="444">
        <v>1</v>
      </c>
      <c r="L40" s="444" t="s">
        <v>906</v>
      </c>
      <c r="M40" s="444" t="s">
        <v>906</v>
      </c>
      <c r="N40" s="444">
        <v>1</v>
      </c>
      <c r="O40" s="444" t="s">
        <v>906</v>
      </c>
      <c r="P40" s="444">
        <v>1</v>
      </c>
    </row>
    <row r="41" spans="1:16">
      <c r="A41" s="449" t="s">
        <v>917</v>
      </c>
      <c r="B41" s="444" t="s">
        <v>906</v>
      </c>
      <c r="C41" s="444" t="s">
        <v>906</v>
      </c>
      <c r="D41" s="444" t="s">
        <v>906</v>
      </c>
      <c r="E41" s="444">
        <v>1</v>
      </c>
      <c r="F41" s="444" t="s">
        <v>906</v>
      </c>
      <c r="G41" s="444" t="s">
        <v>906</v>
      </c>
      <c r="H41" s="444" t="s">
        <v>906</v>
      </c>
      <c r="I41" s="444" t="s">
        <v>906</v>
      </c>
      <c r="J41" s="444" t="s">
        <v>906</v>
      </c>
      <c r="K41" s="444" t="s">
        <v>906</v>
      </c>
      <c r="L41" s="444" t="s">
        <v>906</v>
      </c>
      <c r="M41" s="444" t="s">
        <v>906</v>
      </c>
      <c r="N41" s="444">
        <v>1</v>
      </c>
      <c r="O41" s="444" t="s">
        <v>906</v>
      </c>
      <c r="P41" s="444">
        <v>1</v>
      </c>
    </row>
    <row r="42" spans="1:16">
      <c r="A42" s="449" t="s">
        <v>829</v>
      </c>
      <c r="B42" s="444" t="s">
        <v>906</v>
      </c>
      <c r="C42" s="444">
        <v>1</v>
      </c>
      <c r="D42" s="444" t="s">
        <v>906</v>
      </c>
      <c r="E42" s="444" t="s">
        <v>906</v>
      </c>
      <c r="F42" s="444" t="s">
        <v>906</v>
      </c>
      <c r="G42" s="444" t="s">
        <v>906</v>
      </c>
      <c r="H42" s="444" t="s">
        <v>906</v>
      </c>
      <c r="I42" s="444" t="s">
        <v>906</v>
      </c>
      <c r="J42" s="444" t="s">
        <v>906</v>
      </c>
      <c r="K42" s="444" t="s">
        <v>906</v>
      </c>
      <c r="L42" s="444" t="s">
        <v>906</v>
      </c>
      <c r="M42" s="444" t="s">
        <v>906</v>
      </c>
      <c r="N42" s="444">
        <v>1</v>
      </c>
      <c r="O42" s="444" t="s">
        <v>906</v>
      </c>
      <c r="P42" s="444">
        <v>1</v>
      </c>
    </row>
    <row r="43" spans="1:16">
      <c r="A43" s="449" t="s">
        <v>699</v>
      </c>
      <c r="B43" s="444" t="s">
        <v>906</v>
      </c>
      <c r="C43" s="444">
        <v>1</v>
      </c>
      <c r="D43" s="444" t="s">
        <v>906</v>
      </c>
      <c r="E43" s="444" t="s">
        <v>906</v>
      </c>
      <c r="F43" s="444" t="s">
        <v>906</v>
      </c>
      <c r="G43" s="444" t="s">
        <v>906</v>
      </c>
      <c r="H43" s="444" t="s">
        <v>906</v>
      </c>
      <c r="I43" s="444" t="s">
        <v>906</v>
      </c>
      <c r="J43" s="444" t="s">
        <v>906</v>
      </c>
      <c r="K43" s="444" t="s">
        <v>906</v>
      </c>
      <c r="L43" s="444" t="s">
        <v>906</v>
      </c>
      <c r="M43" s="444" t="s">
        <v>906</v>
      </c>
      <c r="N43" s="444">
        <v>1</v>
      </c>
      <c r="O43" s="444">
        <v>1</v>
      </c>
      <c r="P43" s="444">
        <v>2</v>
      </c>
    </row>
    <row r="44" spans="1:16">
      <c r="A44" s="449" t="s">
        <v>918</v>
      </c>
      <c r="B44" s="444" t="s">
        <v>906</v>
      </c>
      <c r="C44" s="444" t="s">
        <v>906</v>
      </c>
      <c r="D44" s="444">
        <v>1</v>
      </c>
      <c r="E44" s="444" t="s">
        <v>906</v>
      </c>
      <c r="F44" s="444" t="s">
        <v>906</v>
      </c>
      <c r="G44" s="444" t="s">
        <v>906</v>
      </c>
      <c r="H44" s="444" t="s">
        <v>906</v>
      </c>
      <c r="I44" s="444" t="s">
        <v>906</v>
      </c>
      <c r="J44" s="444" t="s">
        <v>906</v>
      </c>
      <c r="K44" s="444" t="s">
        <v>906</v>
      </c>
      <c r="L44" s="444" t="s">
        <v>906</v>
      </c>
      <c r="M44" s="444" t="s">
        <v>906</v>
      </c>
      <c r="N44" s="444">
        <v>1</v>
      </c>
      <c r="O44" s="444" t="s">
        <v>906</v>
      </c>
      <c r="P44" s="444">
        <v>1</v>
      </c>
    </row>
    <row r="45" spans="1:16">
      <c r="A45" s="449" t="s">
        <v>919</v>
      </c>
      <c r="B45" s="444" t="s">
        <v>906</v>
      </c>
      <c r="C45" s="444" t="s">
        <v>906</v>
      </c>
      <c r="D45" s="444" t="s">
        <v>906</v>
      </c>
      <c r="E45" s="444" t="s">
        <v>906</v>
      </c>
      <c r="F45" s="444" t="s">
        <v>906</v>
      </c>
      <c r="G45" s="444" t="s">
        <v>906</v>
      </c>
      <c r="H45" s="444">
        <v>1</v>
      </c>
      <c r="I45" s="444" t="s">
        <v>906</v>
      </c>
      <c r="J45" s="444" t="s">
        <v>906</v>
      </c>
      <c r="K45" s="444" t="s">
        <v>906</v>
      </c>
      <c r="L45" s="444" t="s">
        <v>906</v>
      </c>
      <c r="M45" s="444" t="s">
        <v>906</v>
      </c>
      <c r="N45" s="444">
        <v>1</v>
      </c>
      <c r="O45" s="444" t="s">
        <v>906</v>
      </c>
      <c r="P45" s="444">
        <v>1</v>
      </c>
    </row>
    <row r="46" spans="1:16">
      <c r="A46" s="449" t="s">
        <v>707</v>
      </c>
      <c r="B46" s="444" t="s">
        <v>906</v>
      </c>
      <c r="C46" s="444" t="s">
        <v>906</v>
      </c>
      <c r="D46" s="444" t="s">
        <v>906</v>
      </c>
      <c r="E46" s="444" t="s">
        <v>906</v>
      </c>
      <c r="F46" s="444" t="s">
        <v>906</v>
      </c>
      <c r="G46" s="444" t="s">
        <v>906</v>
      </c>
      <c r="H46" s="444">
        <v>1</v>
      </c>
      <c r="I46" s="444" t="s">
        <v>906</v>
      </c>
      <c r="J46" s="444" t="s">
        <v>906</v>
      </c>
      <c r="K46" s="444">
        <v>1</v>
      </c>
      <c r="L46" s="444" t="s">
        <v>906</v>
      </c>
      <c r="M46" s="444" t="s">
        <v>906</v>
      </c>
      <c r="N46" s="444">
        <v>2</v>
      </c>
      <c r="O46" s="444" t="s">
        <v>906</v>
      </c>
      <c r="P46" s="444">
        <v>2</v>
      </c>
    </row>
    <row r="47" spans="1:16">
      <c r="A47" s="447" t="s">
        <v>74</v>
      </c>
      <c r="B47" s="448">
        <v>15</v>
      </c>
      <c r="C47" s="448">
        <v>17</v>
      </c>
      <c r="D47" s="448">
        <v>6</v>
      </c>
      <c r="E47" s="448">
        <v>4</v>
      </c>
      <c r="F47" s="448">
        <v>68</v>
      </c>
      <c r="G47" s="448">
        <v>0</v>
      </c>
      <c r="H47" s="448">
        <v>36</v>
      </c>
      <c r="I47" s="448">
        <v>1</v>
      </c>
      <c r="J47" s="448">
        <v>0</v>
      </c>
      <c r="K47" s="448">
        <v>19</v>
      </c>
      <c r="L47" s="448">
        <v>2</v>
      </c>
      <c r="M47" s="448">
        <v>19</v>
      </c>
      <c r="N47" s="448">
        <v>187</v>
      </c>
      <c r="O47" s="448">
        <v>35</v>
      </c>
      <c r="P47" s="448">
        <v>222</v>
      </c>
    </row>
    <row r="48" spans="1:16">
      <c r="A48" s="449" t="s">
        <v>722</v>
      </c>
      <c r="B48" s="444">
        <v>1</v>
      </c>
      <c r="C48" s="444">
        <v>1</v>
      </c>
      <c r="D48" s="444" t="s">
        <v>906</v>
      </c>
      <c r="E48" s="444" t="s">
        <v>906</v>
      </c>
      <c r="F48" s="444">
        <v>2</v>
      </c>
      <c r="G48" s="444" t="s">
        <v>906</v>
      </c>
      <c r="H48" s="444" t="s">
        <v>906</v>
      </c>
      <c r="I48" s="444" t="s">
        <v>906</v>
      </c>
      <c r="J48" s="444" t="s">
        <v>906</v>
      </c>
      <c r="K48" s="444">
        <v>1</v>
      </c>
      <c r="L48" s="444" t="s">
        <v>906</v>
      </c>
      <c r="M48" s="444">
        <v>1</v>
      </c>
      <c r="N48" s="444">
        <v>6</v>
      </c>
      <c r="O48" s="444">
        <v>2</v>
      </c>
      <c r="P48" s="444">
        <v>8</v>
      </c>
    </row>
    <row r="49" spans="1:16">
      <c r="A49" s="449" t="s">
        <v>718</v>
      </c>
      <c r="B49" s="444">
        <v>1</v>
      </c>
      <c r="C49" s="444">
        <v>1</v>
      </c>
      <c r="D49" s="444" t="s">
        <v>906</v>
      </c>
      <c r="E49" s="444">
        <v>1</v>
      </c>
      <c r="F49" s="444">
        <v>1</v>
      </c>
      <c r="G49" s="444" t="s">
        <v>906</v>
      </c>
      <c r="H49" s="444">
        <v>3</v>
      </c>
      <c r="I49" s="444" t="s">
        <v>906</v>
      </c>
      <c r="J49" s="444" t="s">
        <v>906</v>
      </c>
      <c r="K49" s="444">
        <v>1</v>
      </c>
      <c r="L49" s="444" t="s">
        <v>906</v>
      </c>
      <c r="M49" s="444" t="s">
        <v>906</v>
      </c>
      <c r="N49" s="444">
        <v>8</v>
      </c>
      <c r="O49" s="444">
        <v>2</v>
      </c>
      <c r="P49" s="444">
        <v>10</v>
      </c>
    </row>
    <row r="50" spans="1:16">
      <c r="A50" s="449" t="s">
        <v>920</v>
      </c>
      <c r="B50" s="444" t="s">
        <v>906</v>
      </c>
      <c r="C50" s="444" t="s">
        <v>906</v>
      </c>
      <c r="D50" s="444" t="s">
        <v>906</v>
      </c>
      <c r="E50" s="444" t="s">
        <v>906</v>
      </c>
      <c r="F50" s="444">
        <v>1</v>
      </c>
      <c r="G50" s="444" t="s">
        <v>906</v>
      </c>
      <c r="H50" s="444" t="s">
        <v>906</v>
      </c>
      <c r="I50" s="444" t="s">
        <v>906</v>
      </c>
      <c r="J50" s="444" t="s">
        <v>906</v>
      </c>
      <c r="K50" s="444" t="s">
        <v>906</v>
      </c>
      <c r="L50" s="444" t="s">
        <v>906</v>
      </c>
      <c r="M50" s="444" t="s">
        <v>906</v>
      </c>
      <c r="N50" s="444">
        <v>1</v>
      </c>
      <c r="O50" s="444" t="s">
        <v>906</v>
      </c>
      <c r="P50" s="444">
        <v>1</v>
      </c>
    </row>
    <row r="51" spans="1:16">
      <c r="A51" s="449" t="s">
        <v>921</v>
      </c>
      <c r="B51" s="444">
        <v>1</v>
      </c>
      <c r="C51" s="444" t="s">
        <v>906</v>
      </c>
      <c r="D51" s="444" t="s">
        <v>906</v>
      </c>
      <c r="E51" s="444" t="s">
        <v>906</v>
      </c>
      <c r="F51" s="444">
        <v>1</v>
      </c>
      <c r="G51" s="444" t="s">
        <v>906</v>
      </c>
      <c r="H51" s="444" t="s">
        <v>906</v>
      </c>
      <c r="I51" s="444" t="s">
        <v>906</v>
      </c>
      <c r="J51" s="444" t="s">
        <v>906</v>
      </c>
      <c r="K51" s="444" t="s">
        <v>906</v>
      </c>
      <c r="L51" s="444" t="s">
        <v>906</v>
      </c>
      <c r="M51" s="444" t="s">
        <v>906</v>
      </c>
      <c r="N51" s="444">
        <v>2</v>
      </c>
      <c r="O51" s="444" t="s">
        <v>906</v>
      </c>
      <c r="P51" s="444">
        <v>2</v>
      </c>
    </row>
    <row r="52" spans="1:16">
      <c r="A52" s="449" t="s">
        <v>1145</v>
      </c>
      <c r="B52" s="444">
        <v>1</v>
      </c>
      <c r="C52" s="444" t="s">
        <v>906</v>
      </c>
      <c r="D52" s="444" t="s">
        <v>906</v>
      </c>
      <c r="E52" s="444" t="s">
        <v>906</v>
      </c>
      <c r="F52" s="444" t="s">
        <v>906</v>
      </c>
      <c r="G52" s="444" t="s">
        <v>906</v>
      </c>
      <c r="H52" s="444" t="s">
        <v>906</v>
      </c>
      <c r="I52" s="444" t="s">
        <v>906</v>
      </c>
      <c r="J52" s="444" t="s">
        <v>906</v>
      </c>
      <c r="K52" s="444" t="s">
        <v>906</v>
      </c>
      <c r="L52" s="444" t="s">
        <v>906</v>
      </c>
      <c r="M52" s="444" t="s">
        <v>906</v>
      </c>
      <c r="N52" s="444">
        <v>1</v>
      </c>
      <c r="O52" s="444" t="s">
        <v>906</v>
      </c>
      <c r="P52" s="444">
        <v>1</v>
      </c>
    </row>
    <row r="53" spans="1:16">
      <c r="A53" s="449" t="s">
        <v>1040</v>
      </c>
      <c r="B53" s="444">
        <v>1</v>
      </c>
      <c r="C53" s="444" t="s">
        <v>906</v>
      </c>
      <c r="D53" s="444" t="s">
        <v>906</v>
      </c>
      <c r="E53" s="444" t="s">
        <v>906</v>
      </c>
      <c r="F53" s="444" t="s">
        <v>906</v>
      </c>
      <c r="G53" s="444" t="s">
        <v>906</v>
      </c>
      <c r="H53" s="444" t="s">
        <v>906</v>
      </c>
      <c r="I53" s="444" t="s">
        <v>906</v>
      </c>
      <c r="J53" s="444" t="s">
        <v>906</v>
      </c>
      <c r="K53" s="444" t="s">
        <v>906</v>
      </c>
      <c r="L53" s="444" t="s">
        <v>906</v>
      </c>
      <c r="M53" s="444" t="s">
        <v>906</v>
      </c>
      <c r="N53" s="444">
        <v>1</v>
      </c>
      <c r="O53" s="444" t="s">
        <v>906</v>
      </c>
      <c r="P53" s="444">
        <v>1</v>
      </c>
    </row>
    <row r="54" spans="1:16">
      <c r="A54" s="449" t="s">
        <v>922</v>
      </c>
      <c r="B54" s="444" t="s">
        <v>906</v>
      </c>
      <c r="C54" s="444" t="s">
        <v>906</v>
      </c>
      <c r="D54" s="444" t="s">
        <v>906</v>
      </c>
      <c r="E54" s="444" t="s">
        <v>906</v>
      </c>
      <c r="F54" s="444">
        <v>1</v>
      </c>
      <c r="G54" s="444" t="s">
        <v>906</v>
      </c>
      <c r="H54" s="444" t="s">
        <v>906</v>
      </c>
      <c r="I54" s="444" t="s">
        <v>906</v>
      </c>
      <c r="J54" s="444" t="s">
        <v>906</v>
      </c>
      <c r="K54" s="444" t="s">
        <v>906</v>
      </c>
      <c r="L54" s="444" t="s">
        <v>906</v>
      </c>
      <c r="M54" s="444" t="s">
        <v>906</v>
      </c>
      <c r="N54" s="444">
        <v>1</v>
      </c>
      <c r="O54" s="444" t="s">
        <v>906</v>
      </c>
      <c r="P54" s="444">
        <v>1</v>
      </c>
    </row>
    <row r="55" spans="1:16">
      <c r="A55" s="449" t="s">
        <v>715</v>
      </c>
      <c r="B55" s="444" t="s">
        <v>906</v>
      </c>
      <c r="C55" s="444">
        <v>1</v>
      </c>
      <c r="D55" s="444" t="s">
        <v>906</v>
      </c>
      <c r="E55" s="444" t="s">
        <v>906</v>
      </c>
      <c r="F55" s="444">
        <v>2</v>
      </c>
      <c r="G55" s="444" t="s">
        <v>906</v>
      </c>
      <c r="H55" s="444" t="s">
        <v>906</v>
      </c>
      <c r="I55" s="444">
        <v>1</v>
      </c>
      <c r="J55" s="444" t="s">
        <v>906</v>
      </c>
      <c r="K55" s="444">
        <v>1</v>
      </c>
      <c r="L55" s="444" t="s">
        <v>906</v>
      </c>
      <c r="M55" s="444">
        <v>1</v>
      </c>
      <c r="N55" s="444">
        <v>6</v>
      </c>
      <c r="O55" s="444" t="s">
        <v>906</v>
      </c>
      <c r="P55" s="444">
        <v>6</v>
      </c>
    </row>
    <row r="56" spans="1:16">
      <c r="A56" s="449" t="s">
        <v>923</v>
      </c>
      <c r="B56" s="444" t="s">
        <v>906</v>
      </c>
      <c r="C56" s="444" t="s">
        <v>906</v>
      </c>
      <c r="D56" s="444" t="s">
        <v>906</v>
      </c>
      <c r="E56" s="444" t="s">
        <v>906</v>
      </c>
      <c r="F56" s="444" t="s">
        <v>906</v>
      </c>
      <c r="G56" s="444" t="s">
        <v>906</v>
      </c>
      <c r="H56" s="444" t="s">
        <v>906</v>
      </c>
      <c r="I56" s="444" t="s">
        <v>906</v>
      </c>
      <c r="J56" s="444" t="s">
        <v>906</v>
      </c>
      <c r="K56" s="444" t="s">
        <v>906</v>
      </c>
      <c r="L56" s="444" t="s">
        <v>906</v>
      </c>
      <c r="M56" s="444">
        <v>1</v>
      </c>
      <c r="N56" s="444">
        <v>1</v>
      </c>
      <c r="O56" s="444" t="s">
        <v>906</v>
      </c>
      <c r="P56" s="444">
        <v>1</v>
      </c>
    </row>
    <row r="57" spans="1:16">
      <c r="A57" s="449" t="s">
        <v>924</v>
      </c>
      <c r="B57" s="444" t="s">
        <v>906</v>
      </c>
      <c r="C57" s="444" t="s">
        <v>906</v>
      </c>
      <c r="D57" s="444">
        <v>1</v>
      </c>
      <c r="E57" s="444" t="s">
        <v>906</v>
      </c>
      <c r="F57" s="444" t="s">
        <v>906</v>
      </c>
      <c r="G57" s="444" t="s">
        <v>906</v>
      </c>
      <c r="H57" s="444" t="s">
        <v>906</v>
      </c>
      <c r="I57" s="444" t="s">
        <v>906</v>
      </c>
      <c r="J57" s="444" t="s">
        <v>906</v>
      </c>
      <c r="K57" s="444">
        <v>1</v>
      </c>
      <c r="L57" s="444" t="s">
        <v>906</v>
      </c>
      <c r="M57" s="444" t="s">
        <v>906</v>
      </c>
      <c r="N57" s="444">
        <v>2</v>
      </c>
      <c r="O57" s="444" t="s">
        <v>906</v>
      </c>
      <c r="P57" s="444">
        <v>2</v>
      </c>
    </row>
    <row r="58" spans="1:16">
      <c r="A58" s="449" t="s">
        <v>710</v>
      </c>
      <c r="B58" s="444">
        <v>1</v>
      </c>
      <c r="C58" s="444">
        <v>1</v>
      </c>
      <c r="D58" s="444" t="s">
        <v>906</v>
      </c>
      <c r="E58" s="444" t="s">
        <v>906</v>
      </c>
      <c r="F58" s="444">
        <v>2</v>
      </c>
      <c r="G58" s="444" t="s">
        <v>906</v>
      </c>
      <c r="H58" s="444">
        <v>1</v>
      </c>
      <c r="I58" s="444" t="s">
        <v>906</v>
      </c>
      <c r="J58" s="444" t="s">
        <v>906</v>
      </c>
      <c r="K58" s="444">
        <v>2</v>
      </c>
      <c r="L58" s="444" t="s">
        <v>906</v>
      </c>
      <c r="M58" s="444">
        <v>1</v>
      </c>
      <c r="N58" s="444">
        <v>8</v>
      </c>
      <c r="O58" s="444">
        <v>4</v>
      </c>
      <c r="P58" s="444">
        <v>12</v>
      </c>
    </row>
    <row r="59" spans="1:16">
      <c r="A59" s="449" t="s">
        <v>925</v>
      </c>
      <c r="B59" s="444" t="s">
        <v>906</v>
      </c>
      <c r="C59" s="444">
        <v>1</v>
      </c>
      <c r="D59" s="444" t="s">
        <v>906</v>
      </c>
      <c r="E59" s="444" t="s">
        <v>906</v>
      </c>
      <c r="F59" s="444">
        <v>1</v>
      </c>
      <c r="G59" s="444" t="s">
        <v>906</v>
      </c>
      <c r="H59" s="444" t="s">
        <v>906</v>
      </c>
      <c r="I59" s="444" t="s">
        <v>906</v>
      </c>
      <c r="J59" s="444" t="s">
        <v>906</v>
      </c>
      <c r="K59" s="444" t="s">
        <v>906</v>
      </c>
      <c r="L59" s="444" t="s">
        <v>906</v>
      </c>
      <c r="M59" s="444" t="s">
        <v>906</v>
      </c>
      <c r="N59" s="444">
        <v>2</v>
      </c>
      <c r="O59" s="444" t="s">
        <v>906</v>
      </c>
      <c r="P59" s="444">
        <v>2</v>
      </c>
    </row>
    <row r="60" spans="1:16">
      <c r="A60" s="449" t="s">
        <v>852</v>
      </c>
      <c r="B60" s="444">
        <v>1</v>
      </c>
      <c r="C60" s="444" t="s">
        <v>906</v>
      </c>
      <c r="D60" s="444" t="s">
        <v>906</v>
      </c>
      <c r="E60" s="444" t="s">
        <v>906</v>
      </c>
      <c r="F60" s="444" t="s">
        <v>906</v>
      </c>
      <c r="G60" s="444" t="s">
        <v>906</v>
      </c>
      <c r="H60" s="444" t="s">
        <v>906</v>
      </c>
      <c r="I60" s="444" t="s">
        <v>906</v>
      </c>
      <c r="J60" s="444" t="s">
        <v>906</v>
      </c>
      <c r="K60" s="444" t="s">
        <v>906</v>
      </c>
      <c r="L60" s="444" t="s">
        <v>906</v>
      </c>
      <c r="M60" s="444" t="s">
        <v>906</v>
      </c>
      <c r="N60" s="444">
        <v>1</v>
      </c>
      <c r="O60" s="444" t="s">
        <v>906</v>
      </c>
      <c r="P60" s="444">
        <v>1</v>
      </c>
    </row>
    <row r="61" spans="1:16">
      <c r="A61" s="449" t="s">
        <v>724</v>
      </c>
      <c r="B61" s="444" t="s">
        <v>906</v>
      </c>
      <c r="C61" s="444">
        <v>1</v>
      </c>
      <c r="D61" s="444" t="s">
        <v>906</v>
      </c>
      <c r="E61" s="444" t="s">
        <v>906</v>
      </c>
      <c r="F61" s="444">
        <v>1</v>
      </c>
      <c r="G61" s="444" t="s">
        <v>906</v>
      </c>
      <c r="H61" s="444" t="s">
        <v>906</v>
      </c>
      <c r="I61" s="444" t="s">
        <v>906</v>
      </c>
      <c r="J61" s="444" t="s">
        <v>906</v>
      </c>
      <c r="K61" s="444">
        <v>1</v>
      </c>
      <c r="L61" s="444" t="s">
        <v>906</v>
      </c>
      <c r="M61" s="444">
        <v>1</v>
      </c>
      <c r="N61" s="444">
        <v>4</v>
      </c>
      <c r="O61" s="444">
        <v>3</v>
      </c>
      <c r="P61" s="444">
        <v>7</v>
      </c>
    </row>
    <row r="62" spans="1:16">
      <c r="A62" s="449" t="s">
        <v>926</v>
      </c>
      <c r="B62" s="444" t="s">
        <v>906</v>
      </c>
      <c r="C62" s="444" t="s">
        <v>906</v>
      </c>
      <c r="D62" s="444" t="s">
        <v>906</v>
      </c>
      <c r="E62" s="444" t="s">
        <v>906</v>
      </c>
      <c r="F62" s="444">
        <v>2</v>
      </c>
      <c r="G62" s="444" t="s">
        <v>906</v>
      </c>
      <c r="H62" s="444" t="s">
        <v>906</v>
      </c>
      <c r="I62" s="444" t="s">
        <v>906</v>
      </c>
      <c r="J62" s="444" t="s">
        <v>906</v>
      </c>
      <c r="K62" s="444" t="s">
        <v>906</v>
      </c>
      <c r="L62" s="444" t="s">
        <v>906</v>
      </c>
      <c r="M62" s="444" t="s">
        <v>906</v>
      </c>
      <c r="N62" s="444">
        <v>2</v>
      </c>
      <c r="O62" s="444" t="s">
        <v>906</v>
      </c>
      <c r="P62" s="444">
        <v>2</v>
      </c>
    </row>
    <row r="63" spans="1:16">
      <c r="A63" s="449" t="s">
        <v>927</v>
      </c>
      <c r="B63" s="444" t="s">
        <v>906</v>
      </c>
      <c r="C63" s="444" t="s">
        <v>906</v>
      </c>
      <c r="D63" s="444" t="s">
        <v>906</v>
      </c>
      <c r="E63" s="444" t="s">
        <v>906</v>
      </c>
      <c r="F63" s="444">
        <v>1</v>
      </c>
      <c r="G63" s="444" t="s">
        <v>906</v>
      </c>
      <c r="H63" s="444" t="s">
        <v>906</v>
      </c>
      <c r="I63" s="444" t="s">
        <v>906</v>
      </c>
      <c r="J63" s="444" t="s">
        <v>906</v>
      </c>
      <c r="K63" s="444" t="s">
        <v>906</v>
      </c>
      <c r="L63" s="444" t="s">
        <v>906</v>
      </c>
      <c r="M63" s="444" t="s">
        <v>906</v>
      </c>
      <c r="N63" s="444">
        <v>1</v>
      </c>
      <c r="O63" s="444" t="s">
        <v>906</v>
      </c>
      <c r="P63" s="444">
        <v>1</v>
      </c>
    </row>
    <row r="64" spans="1:16">
      <c r="A64" s="449" t="s">
        <v>928</v>
      </c>
      <c r="B64" s="444" t="s">
        <v>906</v>
      </c>
      <c r="C64" s="444" t="s">
        <v>906</v>
      </c>
      <c r="D64" s="444" t="s">
        <v>906</v>
      </c>
      <c r="E64" s="444" t="s">
        <v>906</v>
      </c>
      <c r="F64" s="444">
        <v>2</v>
      </c>
      <c r="G64" s="444" t="s">
        <v>906</v>
      </c>
      <c r="H64" s="444">
        <v>1</v>
      </c>
      <c r="I64" s="444" t="s">
        <v>906</v>
      </c>
      <c r="J64" s="444" t="s">
        <v>906</v>
      </c>
      <c r="K64" s="444">
        <v>1</v>
      </c>
      <c r="L64" s="444" t="s">
        <v>906</v>
      </c>
      <c r="M64" s="444" t="s">
        <v>906</v>
      </c>
      <c r="N64" s="444">
        <v>4</v>
      </c>
      <c r="O64" s="444" t="s">
        <v>906</v>
      </c>
      <c r="P64" s="444">
        <v>4</v>
      </c>
    </row>
    <row r="65" spans="1:16">
      <c r="A65" s="449" t="s">
        <v>723</v>
      </c>
      <c r="B65" s="444" t="s">
        <v>906</v>
      </c>
      <c r="C65" s="444" t="s">
        <v>906</v>
      </c>
      <c r="D65" s="444">
        <v>1</v>
      </c>
      <c r="E65" s="444" t="s">
        <v>906</v>
      </c>
      <c r="F65" s="444" t="s">
        <v>906</v>
      </c>
      <c r="G65" s="444" t="s">
        <v>906</v>
      </c>
      <c r="H65" s="444" t="s">
        <v>906</v>
      </c>
      <c r="I65" s="444" t="s">
        <v>906</v>
      </c>
      <c r="J65" s="444" t="s">
        <v>906</v>
      </c>
      <c r="K65" s="444" t="s">
        <v>906</v>
      </c>
      <c r="L65" s="444" t="s">
        <v>906</v>
      </c>
      <c r="M65" s="444" t="s">
        <v>906</v>
      </c>
      <c r="N65" s="444">
        <v>1</v>
      </c>
      <c r="O65" s="444" t="s">
        <v>906</v>
      </c>
      <c r="P65" s="444">
        <v>1</v>
      </c>
    </row>
    <row r="66" spans="1:16">
      <c r="A66" s="449" t="s">
        <v>716</v>
      </c>
      <c r="B66" s="444">
        <v>1</v>
      </c>
      <c r="C66" s="444">
        <v>1</v>
      </c>
      <c r="D66" s="444" t="s">
        <v>906</v>
      </c>
      <c r="E66" s="444" t="s">
        <v>906</v>
      </c>
      <c r="F66" s="444">
        <v>1</v>
      </c>
      <c r="G66" s="444" t="s">
        <v>906</v>
      </c>
      <c r="H66" s="444">
        <v>1</v>
      </c>
      <c r="I66" s="444" t="s">
        <v>906</v>
      </c>
      <c r="J66" s="444" t="s">
        <v>906</v>
      </c>
      <c r="K66" s="444">
        <v>2</v>
      </c>
      <c r="L66" s="444" t="s">
        <v>906</v>
      </c>
      <c r="M66" s="444">
        <v>1</v>
      </c>
      <c r="N66" s="444">
        <v>7</v>
      </c>
      <c r="O66" s="444">
        <v>3</v>
      </c>
      <c r="P66" s="444">
        <v>10</v>
      </c>
    </row>
    <row r="67" spans="1:16">
      <c r="A67" s="449" t="s">
        <v>720</v>
      </c>
      <c r="B67" s="444" t="s">
        <v>906</v>
      </c>
      <c r="C67" s="444" t="s">
        <v>906</v>
      </c>
      <c r="D67" s="444" t="s">
        <v>906</v>
      </c>
      <c r="E67" s="444" t="s">
        <v>906</v>
      </c>
      <c r="F67" s="444">
        <v>1</v>
      </c>
      <c r="G67" s="444" t="s">
        <v>906</v>
      </c>
      <c r="H67" s="444" t="s">
        <v>906</v>
      </c>
      <c r="I67" s="444" t="s">
        <v>906</v>
      </c>
      <c r="J67" s="444" t="s">
        <v>906</v>
      </c>
      <c r="K67" s="444">
        <v>1</v>
      </c>
      <c r="L67" s="444" t="s">
        <v>906</v>
      </c>
      <c r="M67" s="444">
        <v>2</v>
      </c>
      <c r="N67" s="444">
        <v>4</v>
      </c>
      <c r="O67" s="444" t="s">
        <v>906</v>
      </c>
      <c r="P67" s="444">
        <v>4</v>
      </c>
    </row>
    <row r="68" spans="1:16">
      <c r="A68" s="449" t="s">
        <v>929</v>
      </c>
      <c r="B68" s="444" t="s">
        <v>906</v>
      </c>
      <c r="C68" s="444" t="s">
        <v>906</v>
      </c>
      <c r="D68" s="444">
        <v>1</v>
      </c>
      <c r="E68" s="444" t="s">
        <v>906</v>
      </c>
      <c r="F68" s="444">
        <v>1</v>
      </c>
      <c r="G68" s="444" t="s">
        <v>906</v>
      </c>
      <c r="H68" s="444" t="s">
        <v>906</v>
      </c>
      <c r="I68" s="444" t="s">
        <v>906</v>
      </c>
      <c r="J68" s="444" t="s">
        <v>906</v>
      </c>
      <c r="K68" s="444" t="s">
        <v>906</v>
      </c>
      <c r="L68" s="444" t="s">
        <v>906</v>
      </c>
      <c r="M68" s="444" t="s">
        <v>906</v>
      </c>
      <c r="N68" s="444">
        <v>2</v>
      </c>
      <c r="O68" s="444" t="s">
        <v>906</v>
      </c>
      <c r="P68" s="444">
        <v>2</v>
      </c>
    </row>
    <row r="69" spans="1:16">
      <c r="A69" s="449" t="s">
        <v>721</v>
      </c>
      <c r="B69" s="444" t="s">
        <v>906</v>
      </c>
      <c r="C69" s="444">
        <v>1</v>
      </c>
      <c r="D69" s="444" t="s">
        <v>906</v>
      </c>
      <c r="E69" s="444" t="s">
        <v>906</v>
      </c>
      <c r="F69" s="444">
        <v>1</v>
      </c>
      <c r="G69" s="444" t="s">
        <v>906</v>
      </c>
      <c r="H69" s="444">
        <v>1</v>
      </c>
      <c r="I69" s="444" t="s">
        <v>906</v>
      </c>
      <c r="J69" s="444" t="s">
        <v>906</v>
      </c>
      <c r="K69" s="444">
        <v>1</v>
      </c>
      <c r="L69" s="444" t="s">
        <v>906</v>
      </c>
      <c r="M69" s="444">
        <v>1</v>
      </c>
      <c r="N69" s="444">
        <v>5</v>
      </c>
      <c r="O69" s="444">
        <v>3</v>
      </c>
      <c r="P69" s="444">
        <v>8</v>
      </c>
    </row>
    <row r="70" spans="1:16">
      <c r="A70" s="449" t="s">
        <v>711</v>
      </c>
      <c r="B70" s="444" t="s">
        <v>906</v>
      </c>
      <c r="C70" s="444">
        <v>1</v>
      </c>
      <c r="D70" s="444" t="s">
        <v>906</v>
      </c>
      <c r="E70" s="444" t="s">
        <v>906</v>
      </c>
      <c r="F70" s="444" t="s">
        <v>906</v>
      </c>
      <c r="G70" s="444" t="s">
        <v>906</v>
      </c>
      <c r="H70" s="444" t="s">
        <v>906</v>
      </c>
      <c r="I70" s="444" t="s">
        <v>906</v>
      </c>
      <c r="J70" s="444" t="s">
        <v>906</v>
      </c>
      <c r="K70" s="444">
        <v>1</v>
      </c>
      <c r="L70" s="444" t="s">
        <v>906</v>
      </c>
      <c r="M70" s="444">
        <v>1</v>
      </c>
      <c r="N70" s="444">
        <v>3</v>
      </c>
      <c r="O70" s="444">
        <v>2</v>
      </c>
      <c r="P70" s="444">
        <v>5</v>
      </c>
    </row>
    <row r="71" spans="1:16">
      <c r="A71" s="449" t="s">
        <v>821</v>
      </c>
      <c r="B71" s="444" t="s">
        <v>906</v>
      </c>
      <c r="C71" s="444" t="s">
        <v>906</v>
      </c>
      <c r="D71" s="444" t="s">
        <v>906</v>
      </c>
      <c r="E71" s="444" t="s">
        <v>906</v>
      </c>
      <c r="F71" s="444">
        <v>2</v>
      </c>
      <c r="G71" s="444" t="s">
        <v>906</v>
      </c>
      <c r="H71" s="444" t="s">
        <v>906</v>
      </c>
      <c r="I71" s="444" t="s">
        <v>906</v>
      </c>
      <c r="J71" s="444" t="s">
        <v>906</v>
      </c>
      <c r="K71" s="444" t="s">
        <v>906</v>
      </c>
      <c r="L71" s="444" t="s">
        <v>906</v>
      </c>
      <c r="M71" s="444" t="s">
        <v>906</v>
      </c>
      <c r="N71" s="444">
        <v>2</v>
      </c>
      <c r="O71" s="444" t="s">
        <v>906</v>
      </c>
      <c r="P71" s="444">
        <v>2</v>
      </c>
    </row>
    <row r="72" spans="1:16">
      <c r="A72" s="449" t="s">
        <v>713</v>
      </c>
      <c r="B72" s="444" t="s">
        <v>906</v>
      </c>
      <c r="C72" s="444">
        <v>1</v>
      </c>
      <c r="D72" s="444" t="s">
        <v>906</v>
      </c>
      <c r="E72" s="444" t="s">
        <v>906</v>
      </c>
      <c r="F72" s="444">
        <v>1</v>
      </c>
      <c r="G72" s="444" t="s">
        <v>906</v>
      </c>
      <c r="H72" s="444" t="s">
        <v>906</v>
      </c>
      <c r="I72" s="444" t="s">
        <v>906</v>
      </c>
      <c r="J72" s="444" t="s">
        <v>906</v>
      </c>
      <c r="K72" s="444" t="s">
        <v>906</v>
      </c>
      <c r="L72" s="444" t="s">
        <v>906</v>
      </c>
      <c r="M72" s="444">
        <v>1</v>
      </c>
      <c r="N72" s="444">
        <v>3</v>
      </c>
      <c r="O72" s="444">
        <v>1</v>
      </c>
      <c r="P72" s="444">
        <v>4</v>
      </c>
    </row>
    <row r="73" spans="1:16">
      <c r="A73" s="449" t="s">
        <v>930</v>
      </c>
      <c r="B73" s="444">
        <v>1</v>
      </c>
      <c r="C73" s="444">
        <v>1</v>
      </c>
      <c r="D73" s="444" t="s">
        <v>906</v>
      </c>
      <c r="E73" s="444" t="s">
        <v>906</v>
      </c>
      <c r="F73" s="444">
        <v>1</v>
      </c>
      <c r="G73" s="444" t="s">
        <v>906</v>
      </c>
      <c r="H73" s="444" t="s">
        <v>906</v>
      </c>
      <c r="I73" s="444" t="s">
        <v>906</v>
      </c>
      <c r="J73" s="444" t="s">
        <v>906</v>
      </c>
      <c r="K73" s="444" t="s">
        <v>906</v>
      </c>
      <c r="L73" s="444" t="s">
        <v>906</v>
      </c>
      <c r="M73" s="444" t="s">
        <v>906</v>
      </c>
      <c r="N73" s="444">
        <v>3</v>
      </c>
      <c r="O73" s="444" t="s">
        <v>906</v>
      </c>
      <c r="P73" s="444">
        <v>3</v>
      </c>
    </row>
    <row r="74" spans="1:16">
      <c r="A74" s="449" t="s">
        <v>931</v>
      </c>
      <c r="B74" s="444" t="s">
        <v>906</v>
      </c>
      <c r="C74" s="444" t="s">
        <v>906</v>
      </c>
      <c r="D74" s="444" t="s">
        <v>906</v>
      </c>
      <c r="E74" s="444" t="s">
        <v>906</v>
      </c>
      <c r="F74" s="444" t="s">
        <v>906</v>
      </c>
      <c r="G74" s="444" t="s">
        <v>906</v>
      </c>
      <c r="H74" s="444" t="s">
        <v>906</v>
      </c>
      <c r="I74" s="444" t="s">
        <v>906</v>
      </c>
      <c r="J74" s="444" t="s">
        <v>906</v>
      </c>
      <c r="K74" s="444" t="s">
        <v>906</v>
      </c>
      <c r="L74" s="444">
        <v>1</v>
      </c>
      <c r="M74" s="444" t="s">
        <v>906</v>
      </c>
      <c r="N74" s="444">
        <v>1</v>
      </c>
      <c r="O74" s="444" t="s">
        <v>906</v>
      </c>
      <c r="P74" s="444">
        <v>1</v>
      </c>
    </row>
    <row r="75" spans="1:16">
      <c r="A75" s="449" t="s">
        <v>932</v>
      </c>
      <c r="B75" s="444" t="s">
        <v>906</v>
      </c>
      <c r="C75" s="444" t="s">
        <v>906</v>
      </c>
      <c r="D75" s="444" t="s">
        <v>906</v>
      </c>
      <c r="E75" s="444" t="s">
        <v>906</v>
      </c>
      <c r="F75" s="444" t="s">
        <v>906</v>
      </c>
      <c r="G75" s="444" t="s">
        <v>906</v>
      </c>
      <c r="H75" s="444">
        <v>1</v>
      </c>
      <c r="I75" s="444" t="s">
        <v>906</v>
      </c>
      <c r="J75" s="444" t="s">
        <v>906</v>
      </c>
      <c r="K75" s="444" t="s">
        <v>906</v>
      </c>
      <c r="L75" s="444" t="s">
        <v>906</v>
      </c>
      <c r="M75" s="444" t="s">
        <v>906</v>
      </c>
      <c r="N75" s="444">
        <v>1</v>
      </c>
      <c r="O75" s="444" t="s">
        <v>906</v>
      </c>
      <c r="P75" s="444">
        <v>1</v>
      </c>
    </row>
    <row r="76" spans="1:16">
      <c r="A76" s="449" t="s">
        <v>933</v>
      </c>
      <c r="B76" s="444" t="s">
        <v>906</v>
      </c>
      <c r="C76" s="444" t="s">
        <v>906</v>
      </c>
      <c r="D76" s="444" t="s">
        <v>906</v>
      </c>
      <c r="E76" s="444" t="s">
        <v>906</v>
      </c>
      <c r="F76" s="444" t="s">
        <v>906</v>
      </c>
      <c r="G76" s="444" t="s">
        <v>906</v>
      </c>
      <c r="H76" s="444" t="s">
        <v>906</v>
      </c>
      <c r="I76" s="444" t="s">
        <v>906</v>
      </c>
      <c r="J76" s="444" t="s">
        <v>906</v>
      </c>
      <c r="K76" s="444" t="s">
        <v>906</v>
      </c>
      <c r="L76" s="444" t="s">
        <v>906</v>
      </c>
      <c r="M76" s="444">
        <v>1</v>
      </c>
      <c r="N76" s="444">
        <v>1</v>
      </c>
      <c r="O76" s="444" t="s">
        <v>906</v>
      </c>
      <c r="P76" s="444">
        <v>1</v>
      </c>
    </row>
    <row r="77" spans="1:16">
      <c r="A77" s="449" t="s">
        <v>725</v>
      </c>
      <c r="B77" s="444" t="s">
        <v>906</v>
      </c>
      <c r="C77" s="444" t="s">
        <v>906</v>
      </c>
      <c r="D77" s="444" t="s">
        <v>906</v>
      </c>
      <c r="E77" s="444" t="s">
        <v>906</v>
      </c>
      <c r="F77" s="444" t="s">
        <v>906</v>
      </c>
      <c r="G77" s="444" t="s">
        <v>906</v>
      </c>
      <c r="H77" s="444" t="s">
        <v>906</v>
      </c>
      <c r="I77" s="444" t="s">
        <v>906</v>
      </c>
      <c r="J77" s="444" t="s">
        <v>906</v>
      </c>
      <c r="K77" s="444" t="s">
        <v>906</v>
      </c>
      <c r="L77" s="444" t="s">
        <v>906</v>
      </c>
      <c r="M77" s="444">
        <v>1</v>
      </c>
      <c r="N77" s="444">
        <v>1</v>
      </c>
      <c r="O77" s="444">
        <v>1</v>
      </c>
      <c r="P77" s="444">
        <v>2</v>
      </c>
    </row>
    <row r="78" spans="1:16">
      <c r="A78" s="449" t="s">
        <v>726</v>
      </c>
      <c r="B78" s="444" t="s">
        <v>906</v>
      </c>
      <c r="C78" s="444">
        <v>1</v>
      </c>
      <c r="D78" s="444" t="s">
        <v>906</v>
      </c>
      <c r="E78" s="444" t="s">
        <v>906</v>
      </c>
      <c r="F78" s="444">
        <v>1</v>
      </c>
      <c r="G78" s="444" t="s">
        <v>906</v>
      </c>
      <c r="H78" s="444" t="s">
        <v>906</v>
      </c>
      <c r="I78" s="444" t="s">
        <v>906</v>
      </c>
      <c r="J78" s="444" t="s">
        <v>906</v>
      </c>
      <c r="K78" s="444" t="s">
        <v>906</v>
      </c>
      <c r="L78" s="444" t="s">
        <v>906</v>
      </c>
      <c r="M78" s="444">
        <v>1</v>
      </c>
      <c r="N78" s="444">
        <v>3</v>
      </c>
      <c r="O78" s="444">
        <v>2</v>
      </c>
      <c r="P78" s="444">
        <v>5</v>
      </c>
    </row>
    <row r="79" spans="1:16">
      <c r="A79" s="449" t="s">
        <v>824</v>
      </c>
      <c r="B79" s="444" t="s">
        <v>906</v>
      </c>
      <c r="C79" s="444" t="s">
        <v>906</v>
      </c>
      <c r="D79" s="444" t="s">
        <v>906</v>
      </c>
      <c r="E79" s="444" t="s">
        <v>906</v>
      </c>
      <c r="F79" s="444">
        <v>1</v>
      </c>
      <c r="G79" s="444" t="s">
        <v>906</v>
      </c>
      <c r="H79" s="444">
        <v>2</v>
      </c>
      <c r="I79" s="444" t="s">
        <v>906</v>
      </c>
      <c r="J79" s="444" t="s">
        <v>906</v>
      </c>
      <c r="K79" s="444" t="s">
        <v>906</v>
      </c>
      <c r="L79" s="444" t="s">
        <v>906</v>
      </c>
      <c r="M79" s="444" t="s">
        <v>906</v>
      </c>
      <c r="N79" s="444">
        <v>3</v>
      </c>
      <c r="O79" s="444" t="s">
        <v>906</v>
      </c>
      <c r="P79" s="444">
        <v>3</v>
      </c>
    </row>
    <row r="80" spans="1:16">
      <c r="A80" s="449" t="s">
        <v>849</v>
      </c>
      <c r="B80" s="444" t="s">
        <v>906</v>
      </c>
      <c r="C80" s="444" t="s">
        <v>906</v>
      </c>
      <c r="D80" s="444" t="s">
        <v>906</v>
      </c>
      <c r="E80" s="444" t="s">
        <v>906</v>
      </c>
      <c r="F80" s="444">
        <v>1</v>
      </c>
      <c r="G80" s="444" t="s">
        <v>906</v>
      </c>
      <c r="H80" s="444" t="s">
        <v>906</v>
      </c>
      <c r="I80" s="444" t="s">
        <v>906</v>
      </c>
      <c r="J80" s="444" t="s">
        <v>906</v>
      </c>
      <c r="K80" s="444" t="s">
        <v>906</v>
      </c>
      <c r="L80" s="444" t="s">
        <v>906</v>
      </c>
      <c r="M80" s="444" t="s">
        <v>906</v>
      </c>
      <c r="N80" s="444">
        <v>1</v>
      </c>
      <c r="O80" s="444" t="s">
        <v>906</v>
      </c>
      <c r="P80" s="444">
        <v>1</v>
      </c>
    </row>
    <row r="81" spans="1:16">
      <c r="A81" s="449" t="s">
        <v>823</v>
      </c>
      <c r="B81" s="444" t="s">
        <v>906</v>
      </c>
      <c r="C81" s="444" t="s">
        <v>906</v>
      </c>
      <c r="D81" s="444" t="s">
        <v>906</v>
      </c>
      <c r="E81" s="444" t="s">
        <v>906</v>
      </c>
      <c r="F81" s="444">
        <v>1</v>
      </c>
      <c r="G81" s="444" t="s">
        <v>906</v>
      </c>
      <c r="H81" s="444" t="s">
        <v>906</v>
      </c>
      <c r="I81" s="444" t="s">
        <v>906</v>
      </c>
      <c r="J81" s="444" t="s">
        <v>906</v>
      </c>
      <c r="K81" s="444" t="s">
        <v>906</v>
      </c>
      <c r="L81" s="444" t="s">
        <v>906</v>
      </c>
      <c r="M81" s="444" t="s">
        <v>906</v>
      </c>
      <c r="N81" s="444">
        <v>1</v>
      </c>
      <c r="O81" s="444" t="s">
        <v>906</v>
      </c>
      <c r="P81" s="444">
        <v>1</v>
      </c>
    </row>
    <row r="82" spans="1:16">
      <c r="A82" s="449" t="s">
        <v>719</v>
      </c>
      <c r="B82" s="444" t="s">
        <v>906</v>
      </c>
      <c r="C82" s="444" t="s">
        <v>906</v>
      </c>
      <c r="D82" s="444">
        <v>1</v>
      </c>
      <c r="E82" s="444" t="s">
        <v>906</v>
      </c>
      <c r="F82" s="444">
        <v>7</v>
      </c>
      <c r="G82" s="444" t="s">
        <v>906</v>
      </c>
      <c r="H82" s="444">
        <v>2</v>
      </c>
      <c r="I82" s="444" t="s">
        <v>906</v>
      </c>
      <c r="J82" s="444" t="s">
        <v>906</v>
      </c>
      <c r="K82" s="444" t="s">
        <v>906</v>
      </c>
      <c r="L82" s="444" t="s">
        <v>906</v>
      </c>
      <c r="M82" s="444" t="s">
        <v>906</v>
      </c>
      <c r="N82" s="444">
        <v>10</v>
      </c>
      <c r="O82" s="444">
        <v>1</v>
      </c>
      <c r="P82" s="444">
        <v>11</v>
      </c>
    </row>
    <row r="83" spans="1:16">
      <c r="A83" s="449" t="s">
        <v>934</v>
      </c>
      <c r="B83" s="444" t="s">
        <v>906</v>
      </c>
      <c r="C83" s="444">
        <v>1</v>
      </c>
      <c r="D83" s="444" t="s">
        <v>906</v>
      </c>
      <c r="E83" s="444" t="s">
        <v>906</v>
      </c>
      <c r="F83" s="444">
        <v>1</v>
      </c>
      <c r="G83" s="444" t="s">
        <v>906</v>
      </c>
      <c r="H83" s="444" t="s">
        <v>906</v>
      </c>
      <c r="I83" s="444" t="s">
        <v>906</v>
      </c>
      <c r="J83" s="444" t="s">
        <v>906</v>
      </c>
      <c r="K83" s="444" t="s">
        <v>906</v>
      </c>
      <c r="L83" s="444" t="s">
        <v>906</v>
      </c>
      <c r="M83" s="444" t="s">
        <v>906</v>
      </c>
      <c r="N83" s="444">
        <v>2</v>
      </c>
      <c r="O83" s="444" t="s">
        <v>906</v>
      </c>
      <c r="P83" s="444">
        <v>2</v>
      </c>
    </row>
    <row r="84" spans="1:16">
      <c r="A84" s="449" t="s">
        <v>935</v>
      </c>
      <c r="B84" s="444">
        <v>1</v>
      </c>
      <c r="C84" s="444" t="s">
        <v>906</v>
      </c>
      <c r="D84" s="444" t="s">
        <v>906</v>
      </c>
      <c r="E84" s="444" t="s">
        <v>906</v>
      </c>
      <c r="F84" s="444" t="s">
        <v>906</v>
      </c>
      <c r="G84" s="444" t="s">
        <v>906</v>
      </c>
      <c r="H84" s="444" t="s">
        <v>906</v>
      </c>
      <c r="I84" s="444" t="s">
        <v>906</v>
      </c>
      <c r="J84" s="444" t="s">
        <v>906</v>
      </c>
      <c r="K84" s="444" t="s">
        <v>906</v>
      </c>
      <c r="L84" s="444" t="s">
        <v>906</v>
      </c>
      <c r="M84" s="444" t="s">
        <v>906</v>
      </c>
      <c r="N84" s="444">
        <v>1</v>
      </c>
      <c r="O84" s="444" t="s">
        <v>906</v>
      </c>
      <c r="P84" s="444">
        <v>1</v>
      </c>
    </row>
    <row r="85" spans="1:16">
      <c r="A85" s="449" t="s">
        <v>936</v>
      </c>
      <c r="B85" s="444" t="s">
        <v>906</v>
      </c>
      <c r="C85" s="444" t="s">
        <v>906</v>
      </c>
      <c r="D85" s="444">
        <v>1</v>
      </c>
      <c r="E85" s="444" t="s">
        <v>906</v>
      </c>
      <c r="F85" s="444">
        <v>6</v>
      </c>
      <c r="G85" s="444" t="s">
        <v>906</v>
      </c>
      <c r="H85" s="444">
        <v>1</v>
      </c>
      <c r="I85" s="444" t="s">
        <v>906</v>
      </c>
      <c r="J85" s="444" t="s">
        <v>906</v>
      </c>
      <c r="K85" s="444" t="s">
        <v>906</v>
      </c>
      <c r="L85" s="444" t="s">
        <v>906</v>
      </c>
      <c r="M85" s="444" t="s">
        <v>906</v>
      </c>
      <c r="N85" s="444">
        <v>8</v>
      </c>
      <c r="O85" s="444" t="s">
        <v>906</v>
      </c>
      <c r="P85" s="444">
        <v>8</v>
      </c>
    </row>
    <row r="86" spans="1:16">
      <c r="A86" s="449" t="s">
        <v>727</v>
      </c>
      <c r="B86" s="444" t="s">
        <v>906</v>
      </c>
      <c r="C86" s="444">
        <v>1</v>
      </c>
      <c r="D86" s="444" t="s">
        <v>906</v>
      </c>
      <c r="E86" s="444" t="s">
        <v>906</v>
      </c>
      <c r="F86" s="444">
        <v>2</v>
      </c>
      <c r="G86" s="444" t="s">
        <v>906</v>
      </c>
      <c r="H86" s="444">
        <v>1</v>
      </c>
      <c r="I86" s="444" t="s">
        <v>906</v>
      </c>
      <c r="J86" s="444" t="s">
        <v>906</v>
      </c>
      <c r="K86" s="444">
        <v>1</v>
      </c>
      <c r="L86" s="444" t="s">
        <v>906</v>
      </c>
      <c r="M86" s="444">
        <v>2</v>
      </c>
      <c r="N86" s="444">
        <v>7</v>
      </c>
      <c r="O86" s="444">
        <v>3</v>
      </c>
      <c r="P86" s="444">
        <v>10</v>
      </c>
    </row>
    <row r="87" spans="1:16">
      <c r="A87" s="449" t="s">
        <v>708</v>
      </c>
      <c r="B87" s="444" t="s">
        <v>906</v>
      </c>
      <c r="C87" s="444">
        <v>2</v>
      </c>
      <c r="D87" s="444" t="s">
        <v>906</v>
      </c>
      <c r="E87" s="444" t="s">
        <v>906</v>
      </c>
      <c r="F87" s="444">
        <v>3</v>
      </c>
      <c r="G87" s="444" t="s">
        <v>906</v>
      </c>
      <c r="H87" s="444" t="s">
        <v>906</v>
      </c>
      <c r="I87" s="444" t="s">
        <v>906</v>
      </c>
      <c r="J87" s="444" t="s">
        <v>906</v>
      </c>
      <c r="K87" s="444">
        <v>1</v>
      </c>
      <c r="L87" s="444" t="s">
        <v>906</v>
      </c>
      <c r="M87" s="444">
        <v>1</v>
      </c>
      <c r="N87" s="444">
        <v>7</v>
      </c>
      <c r="O87" s="444">
        <v>3</v>
      </c>
      <c r="P87" s="444">
        <v>10</v>
      </c>
    </row>
    <row r="88" spans="1:16">
      <c r="A88" s="449" t="s">
        <v>1019</v>
      </c>
      <c r="B88" s="444" t="s">
        <v>906</v>
      </c>
      <c r="C88" s="444" t="s">
        <v>906</v>
      </c>
      <c r="D88" s="444" t="s">
        <v>906</v>
      </c>
      <c r="E88" s="444" t="s">
        <v>906</v>
      </c>
      <c r="F88" s="444">
        <v>1</v>
      </c>
      <c r="G88" s="444" t="s">
        <v>906</v>
      </c>
      <c r="H88" s="444">
        <v>1</v>
      </c>
      <c r="I88" s="444" t="s">
        <v>906</v>
      </c>
      <c r="J88" s="444" t="s">
        <v>906</v>
      </c>
      <c r="K88" s="444" t="s">
        <v>906</v>
      </c>
      <c r="L88" s="444" t="s">
        <v>906</v>
      </c>
      <c r="M88" s="444" t="s">
        <v>906</v>
      </c>
      <c r="N88" s="444">
        <v>2</v>
      </c>
      <c r="O88" s="444" t="s">
        <v>906</v>
      </c>
      <c r="P88" s="444">
        <v>2</v>
      </c>
    </row>
    <row r="89" spans="1:16">
      <c r="A89" s="449" t="s">
        <v>937</v>
      </c>
      <c r="B89" s="444" t="s">
        <v>906</v>
      </c>
      <c r="C89" s="444" t="s">
        <v>906</v>
      </c>
      <c r="D89" s="444" t="s">
        <v>906</v>
      </c>
      <c r="E89" s="444" t="s">
        <v>906</v>
      </c>
      <c r="F89" s="444" t="s">
        <v>906</v>
      </c>
      <c r="G89" s="444" t="s">
        <v>906</v>
      </c>
      <c r="H89" s="444" t="s">
        <v>906</v>
      </c>
      <c r="I89" s="444" t="s">
        <v>906</v>
      </c>
      <c r="J89" s="444" t="s">
        <v>906</v>
      </c>
      <c r="K89" s="444" t="s">
        <v>906</v>
      </c>
      <c r="L89" s="444">
        <v>1</v>
      </c>
      <c r="M89" s="444" t="s">
        <v>906</v>
      </c>
      <c r="N89" s="444">
        <v>1</v>
      </c>
      <c r="O89" s="444" t="s">
        <v>906</v>
      </c>
      <c r="P89" s="444">
        <v>1</v>
      </c>
    </row>
    <row r="90" spans="1:16">
      <c r="A90" s="449" t="s">
        <v>850</v>
      </c>
      <c r="B90" s="444" t="s">
        <v>906</v>
      </c>
      <c r="C90" s="444" t="s">
        <v>906</v>
      </c>
      <c r="D90" s="444" t="s">
        <v>906</v>
      </c>
      <c r="E90" s="444" t="s">
        <v>906</v>
      </c>
      <c r="F90" s="444">
        <v>1</v>
      </c>
      <c r="G90" s="444" t="s">
        <v>906</v>
      </c>
      <c r="H90" s="444">
        <v>1</v>
      </c>
      <c r="I90" s="444" t="s">
        <v>906</v>
      </c>
      <c r="J90" s="444" t="s">
        <v>906</v>
      </c>
      <c r="K90" s="444" t="s">
        <v>906</v>
      </c>
      <c r="L90" s="444" t="s">
        <v>906</v>
      </c>
      <c r="M90" s="444" t="s">
        <v>906</v>
      </c>
      <c r="N90" s="444">
        <v>2</v>
      </c>
      <c r="O90" s="444" t="s">
        <v>906</v>
      </c>
      <c r="P90" s="444">
        <v>2</v>
      </c>
    </row>
    <row r="91" spans="1:16">
      <c r="A91" s="449" t="s">
        <v>938</v>
      </c>
      <c r="B91" s="444">
        <v>1</v>
      </c>
      <c r="C91" s="444" t="s">
        <v>906</v>
      </c>
      <c r="D91" s="444" t="s">
        <v>906</v>
      </c>
      <c r="E91" s="444" t="s">
        <v>906</v>
      </c>
      <c r="F91" s="444">
        <v>1</v>
      </c>
      <c r="G91" s="444" t="s">
        <v>906</v>
      </c>
      <c r="H91" s="444" t="s">
        <v>906</v>
      </c>
      <c r="I91" s="444" t="s">
        <v>906</v>
      </c>
      <c r="J91" s="444" t="s">
        <v>906</v>
      </c>
      <c r="K91" s="444" t="s">
        <v>906</v>
      </c>
      <c r="L91" s="444" t="s">
        <v>906</v>
      </c>
      <c r="M91" s="444" t="s">
        <v>906</v>
      </c>
      <c r="N91" s="444">
        <v>2</v>
      </c>
      <c r="O91" s="444" t="s">
        <v>906</v>
      </c>
      <c r="P91" s="444">
        <v>2</v>
      </c>
    </row>
    <row r="92" spans="1:16">
      <c r="A92" s="449" t="s">
        <v>939</v>
      </c>
      <c r="B92" s="444" t="s">
        <v>906</v>
      </c>
      <c r="C92" s="444" t="s">
        <v>906</v>
      </c>
      <c r="D92" s="444" t="s">
        <v>906</v>
      </c>
      <c r="E92" s="444" t="s">
        <v>906</v>
      </c>
      <c r="F92" s="444">
        <v>1</v>
      </c>
      <c r="G92" s="444" t="s">
        <v>906</v>
      </c>
      <c r="H92" s="444" t="s">
        <v>906</v>
      </c>
      <c r="I92" s="444" t="s">
        <v>906</v>
      </c>
      <c r="J92" s="444" t="s">
        <v>906</v>
      </c>
      <c r="K92" s="444" t="s">
        <v>906</v>
      </c>
      <c r="L92" s="444" t="s">
        <v>906</v>
      </c>
      <c r="M92" s="444" t="s">
        <v>906</v>
      </c>
      <c r="N92" s="444">
        <v>1</v>
      </c>
      <c r="O92" s="444" t="s">
        <v>906</v>
      </c>
      <c r="P92" s="444">
        <v>1</v>
      </c>
    </row>
    <row r="93" spans="1:16">
      <c r="A93" s="449" t="s">
        <v>847</v>
      </c>
      <c r="B93" s="444" t="s">
        <v>906</v>
      </c>
      <c r="C93" s="444" t="s">
        <v>906</v>
      </c>
      <c r="D93" s="444" t="s">
        <v>906</v>
      </c>
      <c r="E93" s="444" t="s">
        <v>906</v>
      </c>
      <c r="F93" s="444">
        <v>1</v>
      </c>
      <c r="G93" s="444" t="s">
        <v>906</v>
      </c>
      <c r="H93" s="444">
        <v>1</v>
      </c>
      <c r="I93" s="444" t="s">
        <v>906</v>
      </c>
      <c r="J93" s="444" t="s">
        <v>906</v>
      </c>
      <c r="K93" s="444" t="s">
        <v>906</v>
      </c>
      <c r="L93" s="444" t="s">
        <v>906</v>
      </c>
      <c r="M93" s="444" t="s">
        <v>906</v>
      </c>
      <c r="N93" s="444">
        <v>2</v>
      </c>
      <c r="O93" s="444" t="s">
        <v>906</v>
      </c>
      <c r="P93" s="444">
        <v>2</v>
      </c>
    </row>
    <row r="94" spans="1:16">
      <c r="A94" s="449" t="s">
        <v>940</v>
      </c>
      <c r="B94" s="444">
        <v>1</v>
      </c>
      <c r="C94" s="444" t="s">
        <v>906</v>
      </c>
      <c r="D94" s="444" t="s">
        <v>906</v>
      </c>
      <c r="E94" s="444" t="s">
        <v>906</v>
      </c>
      <c r="F94" s="444">
        <v>2</v>
      </c>
      <c r="G94" s="444" t="s">
        <v>906</v>
      </c>
      <c r="H94" s="444" t="s">
        <v>906</v>
      </c>
      <c r="I94" s="444" t="s">
        <v>906</v>
      </c>
      <c r="J94" s="444" t="s">
        <v>906</v>
      </c>
      <c r="K94" s="444" t="s">
        <v>906</v>
      </c>
      <c r="L94" s="444" t="s">
        <v>906</v>
      </c>
      <c r="M94" s="444" t="s">
        <v>906</v>
      </c>
      <c r="N94" s="444">
        <v>3</v>
      </c>
      <c r="O94" s="444" t="s">
        <v>906</v>
      </c>
      <c r="P94" s="444">
        <v>3</v>
      </c>
    </row>
    <row r="95" spans="1:16">
      <c r="A95" s="449" t="s">
        <v>941</v>
      </c>
      <c r="B95" s="444" t="s">
        <v>906</v>
      </c>
      <c r="C95" s="444" t="s">
        <v>906</v>
      </c>
      <c r="D95" s="444" t="s">
        <v>906</v>
      </c>
      <c r="E95" s="444" t="s">
        <v>906</v>
      </c>
      <c r="F95" s="444" t="s">
        <v>906</v>
      </c>
      <c r="G95" s="444" t="s">
        <v>906</v>
      </c>
      <c r="H95" s="444" t="s">
        <v>906</v>
      </c>
      <c r="I95" s="444" t="s">
        <v>906</v>
      </c>
      <c r="J95" s="444" t="s">
        <v>906</v>
      </c>
      <c r="K95" s="444">
        <v>1</v>
      </c>
      <c r="L95" s="444" t="s">
        <v>906</v>
      </c>
      <c r="M95" s="444" t="s">
        <v>906</v>
      </c>
      <c r="N95" s="444">
        <v>1</v>
      </c>
      <c r="O95" s="444" t="s">
        <v>906</v>
      </c>
      <c r="P95" s="444">
        <v>1</v>
      </c>
    </row>
    <row r="96" spans="1:16">
      <c r="A96" s="449" t="s">
        <v>942</v>
      </c>
      <c r="B96" s="444" t="s">
        <v>906</v>
      </c>
      <c r="C96" s="444" t="s">
        <v>906</v>
      </c>
      <c r="D96" s="444" t="s">
        <v>906</v>
      </c>
      <c r="E96" s="444" t="s">
        <v>906</v>
      </c>
      <c r="F96" s="444" t="s">
        <v>906</v>
      </c>
      <c r="G96" s="444" t="s">
        <v>906</v>
      </c>
      <c r="H96" s="444" t="s">
        <v>906</v>
      </c>
      <c r="I96" s="444" t="s">
        <v>906</v>
      </c>
      <c r="J96" s="444" t="s">
        <v>906</v>
      </c>
      <c r="K96" s="444">
        <v>1</v>
      </c>
      <c r="L96" s="444" t="s">
        <v>906</v>
      </c>
      <c r="M96" s="444" t="s">
        <v>906</v>
      </c>
      <c r="N96" s="444">
        <v>1</v>
      </c>
      <c r="O96" s="444" t="s">
        <v>906</v>
      </c>
      <c r="P96" s="444">
        <v>1</v>
      </c>
    </row>
    <row r="97" spans="1:16">
      <c r="A97" s="449" t="s">
        <v>709</v>
      </c>
      <c r="B97" s="444" t="s">
        <v>906</v>
      </c>
      <c r="C97" s="444" t="s">
        <v>906</v>
      </c>
      <c r="D97" s="444">
        <v>1</v>
      </c>
      <c r="E97" s="444" t="s">
        <v>906</v>
      </c>
      <c r="F97" s="444">
        <v>1</v>
      </c>
      <c r="G97" s="444" t="s">
        <v>906</v>
      </c>
      <c r="H97" s="444" t="s">
        <v>906</v>
      </c>
      <c r="I97" s="444" t="s">
        <v>906</v>
      </c>
      <c r="J97" s="444" t="s">
        <v>906</v>
      </c>
      <c r="K97" s="444" t="s">
        <v>906</v>
      </c>
      <c r="L97" s="444" t="s">
        <v>906</v>
      </c>
      <c r="M97" s="444" t="s">
        <v>906</v>
      </c>
      <c r="N97" s="444">
        <v>2</v>
      </c>
      <c r="O97" s="444" t="s">
        <v>906</v>
      </c>
      <c r="P97" s="444">
        <v>2</v>
      </c>
    </row>
    <row r="98" spans="1:16">
      <c r="A98" s="449" t="s">
        <v>714</v>
      </c>
      <c r="B98" s="444" t="s">
        <v>906</v>
      </c>
      <c r="C98" s="444" t="s">
        <v>906</v>
      </c>
      <c r="D98" s="444" t="s">
        <v>906</v>
      </c>
      <c r="E98" s="444" t="s">
        <v>906</v>
      </c>
      <c r="F98" s="444">
        <v>1</v>
      </c>
      <c r="G98" s="444" t="s">
        <v>906</v>
      </c>
      <c r="H98" s="444" t="s">
        <v>906</v>
      </c>
      <c r="I98" s="444" t="s">
        <v>906</v>
      </c>
      <c r="J98" s="444" t="s">
        <v>906</v>
      </c>
      <c r="K98" s="444" t="s">
        <v>906</v>
      </c>
      <c r="L98" s="444" t="s">
        <v>906</v>
      </c>
      <c r="M98" s="444">
        <v>1</v>
      </c>
      <c r="N98" s="444">
        <v>2</v>
      </c>
      <c r="O98" s="444" t="s">
        <v>906</v>
      </c>
      <c r="P98" s="444">
        <v>2</v>
      </c>
    </row>
    <row r="99" spans="1:16">
      <c r="A99" s="449" t="s">
        <v>943</v>
      </c>
      <c r="B99" s="444" t="s">
        <v>906</v>
      </c>
      <c r="C99" s="444" t="s">
        <v>906</v>
      </c>
      <c r="D99" s="444" t="s">
        <v>906</v>
      </c>
      <c r="E99" s="444" t="s">
        <v>906</v>
      </c>
      <c r="F99" s="444">
        <v>1</v>
      </c>
      <c r="G99" s="444" t="s">
        <v>906</v>
      </c>
      <c r="H99" s="444" t="s">
        <v>906</v>
      </c>
      <c r="I99" s="444" t="s">
        <v>906</v>
      </c>
      <c r="J99" s="444" t="s">
        <v>906</v>
      </c>
      <c r="K99" s="444" t="s">
        <v>906</v>
      </c>
      <c r="L99" s="444" t="s">
        <v>906</v>
      </c>
      <c r="M99" s="444" t="s">
        <v>906</v>
      </c>
      <c r="N99" s="444">
        <v>1</v>
      </c>
      <c r="O99" s="444" t="s">
        <v>906</v>
      </c>
      <c r="P99" s="444">
        <v>1</v>
      </c>
    </row>
    <row r="100" spans="1:16">
      <c r="A100" s="449" t="s">
        <v>944</v>
      </c>
      <c r="B100" s="444">
        <v>1</v>
      </c>
      <c r="C100" s="444" t="s">
        <v>906</v>
      </c>
      <c r="D100" s="444" t="s">
        <v>906</v>
      </c>
      <c r="E100" s="444" t="s">
        <v>906</v>
      </c>
      <c r="F100" s="444">
        <v>1</v>
      </c>
      <c r="G100" s="444" t="s">
        <v>906</v>
      </c>
      <c r="H100" s="444" t="s">
        <v>906</v>
      </c>
      <c r="I100" s="444" t="s">
        <v>906</v>
      </c>
      <c r="J100" s="444" t="s">
        <v>906</v>
      </c>
      <c r="K100" s="444" t="s">
        <v>906</v>
      </c>
      <c r="L100" s="444" t="s">
        <v>906</v>
      </c>
      <c r="M100" s="444" t="s">
        <v>906</v>
      </c>
      <c r="N100" s="444">
        <v>2</v>
      </c>
      <c r="O100" s="444" t="s">
        <v>906</v>
      </c>
      <c r="P100" s="444">
        <v>2</v>
      </c>
    </row>
    <row r="101" spans="1:16">
      <c r="A101" s="449" t="s">
        <v>717</v>
      </c>
      <c r="B101" s="444" t="s">
        <v>906</v>
      </c>
      <c r="C101" s="444" t="s">
        <v>906</v>
      </c>
      <c r="D101" s="444" t="s">
        <v>906</v>
      </c>
      <c r="E101" s="444">
        <v>1</v>
      </c>
      <c r="F101" s="444" t="s">
        <v>906</v>
      </c>
      <c r="G101" s="444" t="s">
        <v>906</v>
      </c>
      <c r="H101" s="444" t="s">
        <v>906</v>
      </c>
      <c r="I101" s="444" t="s">
        <v>906</v>
      </c>
      <c r="J101" s="444" t="s">
        <v>906</v>
      </c>
      <c r="K101" s="444" t="s">
        <v>906</v>
      </c>
      <c r="L101" s="444" t="s">
        <v>906</v>
      </c>
      <c r="M101" s="444" t="s">
        <v>906</v>
      </c>
      <c r="N101" s="444">
        <v>1</v>
      </c>
      <c r="O101" s="444" t="s">
        <v>906</v>
      </c>
      <c r="P101" s="444">
        <v>1</v>
      </c>
    </row>
    <row r="102" spans="1:16">
      <c r="A102" s="449" t="s">
        <v>945</v>
      </c>
      <c r="B102" s="444">
        <v>1</v>
      </c>
      <c r="C102" s="444" t="s">
        <v>906</v>
      </c>
      <c r="D102" s="444" t="s">
        <v>906</v>
      </c>
      <c r="E102" s="444" t="s">
        <v>906</v>
      </c>
      <c r="F102" s="444" t="s">
        <v>906</v>
      </c>
      <c r="G102" s="444" t="s">
        <v>906</v>
      </c>
      <c r="H102" s="444" t="s">
        <v>906</v>
      </c>
      <c r="I102" s="444" t="s">
        <v>906</v>
      </c>
      <c r="J102" s="444" t="s">
        <v>906</v>
      </c>
      <c r="K102" s="444" t="s">
        <v>906</v>
      </c>
      <c r="L102" s="444" t="s">
        <v>906</v>
      </c>
      <c r="M102" s="444" t="s">
        <v>906</v>
      </c>
      <c r="N102" s="444">
        <v>1</v>
      </c>
      <c r="O102" s="444" t="s">
        <v>906</v>
      </c>
      <c r="P102" s="444">
        <v>1</v>
      </c>
    </row>
    <row r="103" spans="1:16">
      <c r="A103" s="449" t="s">
        <v>712</v>
      </c>
      <c r="B103" s="444">
        <v>1</v>
      </c>
      <c r="C103" s="444">
        <v>1</v>
      </c>
      <c r="D103" s="444" t="s">
        <v>906</v>
      </c>
      <c r="E103" s="444" t="s">
        <v>906</v>
      </c>
      <c r="F103" s="444">
        <v>9</v>
      </c>
      <c r="G103" s="444" t="s">
        <v>906</v>
      </c>
      <c r="H103" s="444">
        <v>18</v>
      </c>
      <c r="I103" s="444" t="s">
        <v>906</v>
      </c>
      <c r="J103" s="444" t="s">
        <v>906</v>
      </c>
      <c r="K103" s="444">
        <v>2</v>
      </c>
      <c r="L103" s="444" t="s">
        <v>906</v>
      </c>
      <c r="M103" s="444">
        <v>1</v>
      </c>
      <c r="N103" s="444">
        <v>32</v>
      </c>
      <c r="O103" s="444">
        <v>5</v>
      </c>
      <c r="P103" s="444">
        <v>37</v>
      </c>
    </row>
    <row r="104" spans="1:16">
      <c r="A104" s="449" t="s">
        <v>946</v>
      </c>
      <c r="B104" s="444" t="s">
        <v>906</v>
      </c>
      <c r="C104" s="444" t="s">
        <v>906</v>
      </c>
      <c r="D104" s="444" t="s">
        <v>906</v>
      </c>
      <c r="E104" s="444">
        <v>1</v>
      </c>
      <c r="F104" s="444" t="s">
        <v>906</v>
      </c>
      <c r="G104" s="444" t="s">
        <v>906</v>
      </c>
      <c r="H104" s="444" t="s">
        <v>906</v>
      </c>
      <c r="I104" s="444" t="s">
        <v>906</v>
      </c>
      <c r="J104" s="444" t="s">
        <v>906</v>
      </c>
      <c r="K104" s="444" t="s">
        <v>906</v>
      </c>
      <c r="L104" s="444" t="s">
        <v>906</v>
      </c>
      <c r="M104" s="444" t="s">
        <v>906</v>
      </c>
      <c r="N104" s="444">
        <v>1</v>
      </c>
      <c r="O104" s="444" t="s">
        <v>906</v>
      </c>
      <c r="P104" s="444">
        <v>1</v>
      </c>
    </row>
    <row r="105" spans="1:16">
      <c r="A105" s="449" t="s">
        <v>1020</v>
      </c>
      <c r="B105" s="444" t="s">
        <v>906</v>
      </c>
      <c r="C105" s="444" t="s">
        <v>906</v>
      </c>
      <c r="D105" s="444" t="s">
        <v>906</v>
      </c>
      <c r="E105" s="444" t="s">
        <v>906</v>
      </c>
      <c r="F105" s="444" t="s">
        <v>906</v>
      </c>
      <c r="G105" s="444" t="s">
        <v>906</v>
      </c>
      <c r="H105" s="444">
        <v>1</v>
      </c>
      <c r="I105" s="444" t="s">
        <v>906</v>
      </c>
      <c r="J105" s="444" t="s">
        <v>906</v>
      </c>
      <c r="K105" s="444" t="s">
        <v>906</v>
      </c>
      <c r="L105" s="444" t="s">
        <v>906</v>
      </c>
      <c r="M105" s="444" t="s">
        <v>906</v>
      </c>
      <c r="N105" s="444">
        <v>1</v>
      </c>
      <c r="O105" s="444" t="s">
        <v>906</v>
      </c>
      <c r="P105" s="444">
        <v>1</v>
      </c>
    </row>
    <row r="106" spans="1:16">
      <c r="A106" s="449" t="s">
        <v>947</v>
      </c>
      <c r="B106" s="444" t="s">
        <v>906</v>
      </c>
      <c r="C106" s="444" t="s">
        <v>906</v>
      </c>
      <c r="D106" s="444" t="s">
        <v>906</v>
      </c>
      <c r="E106" s="444">
        <v>1</v>
      </c>
      <c r="F106" s="444" t="s">
        <v>906</v>
      </c>
      <c r="G106" s="444" t="s">
        <v>906</v>
      </c>
      <c r="H106" s="444" t="s">
        <v>906</v>
      </c>
      <c r="I106" s="444" t="s">
        <v>906</v>
      </c>
      <c r="J106" s="444" t="s">
        <v>906</v>
      </c>
      <c r="K106" s="444" t="s">
        <v>906</v>
      </c>
      <c r="L106" s="444" t="s">
        <v>906</v>
      </c>
      <c r="M106" s="444" t="s">
        <v>906</v>
      </c>
      <c r="N106" s="444">
        <v>1</v>
      </c>
      <c r="O106" s="444" t="s">
        <v>906</v>
      </c>
      <c r="P106" s="444">
        <v>1</v>
      </c>
    </row>
    <row r="107" spans="1:16">
      <c r="A107" s="447" t="s">
        <v>70</v>
      </c>
      <c r="B107" s="448">
        <v>10</v>
      </c>
      <c r="C107" s="448">
        <v>24</v>
      </c>
      <c r="D107" s="448">
        <v>8</v>
      </c>
      <c r="E107" s="448">
        <v>7</v>
      </c>
      <c r="F107" s="448">
        <v>64</v>
      </c>
      <c r="G107" s="448">
        <v>11</v>
      </c>
      <c r="H107" s="448">
        <v>70</v>
      </c>
      <c r="I107" s="448">
        <v>10</v>
      </c>
      <c r="J107" s="448">
        <v>0</v>
      </c>
      <c r="K107" s="448">
        <v>20</v>
      </c>
      <c r="L107" s="448">
        <v>4</v>
      </c>
      <c r="M107" s="448">
        <v>23</v>
      </c>
      <c r="N107" s="448">
        <v>251</v>
      </c>
      <c r="O107" s="448">
        <v>115</v>
      </c>
      <c r="P107" s="448">
        <v>366</v>
      </c>
    </row>
    <row r="108" spans="1:16">
      <c r="A108" s="449" t="s">
        <v>729</v>
      </c>
      <c r="B108" s="444" t="s">
        <v>906</v>
      </c>
      <c r="C108" s="444">
        <v>1</v>
      </c>
      <c r="D108" s="444" t="s">
        <v>906</v>
      </c>
      <c r="E108" s="444" t="s">
        <v>906</v>
      </c>
      <c r="F108" s="444" t="s">
        <v>906</v>
      </c>
      <c r="G108" s="444" t="s">
        <v>906</v>
      </c>
      <c r="H108" s="444">
        <v>1</v>
      </c>
      <c r="I108" s="444" t="s">
        <v>906</v>
      </c>
      <c r="J108" s="444" t="s">
        <v>906</v>
      </c>
      <c r="K108" s="444">
        <v>1</v>
      </c>
      <c r="L108" s="444" t="s">
        <v>906</v>
      </c>
      <c r="M108" s="444">
        <v>1</v>
      </c>
      <c r="N108" s="444">
        <v>4</v>
      </c>
      <c r="O108" s="444">
        <v>2</v>
      </c>
      <c r="P108" s="444">
        <v>6</v>
      </c>
    </row>
    <row r="109" spans="1:16">
      <c r="A109" s="449" t="s">
        <v>948</v>
      </c>
      <c r="B109" s="444">
        <v>1</v>
      </c>
      <c r="C109" s="444" t="s">
        <v>906</v>
      </c>
      <c r="D109" s="444" t="s">
        <v>906</v>
      </c>
      <c r="E109" s="444" t="s">
        <v>906</v>
      </c>
      <c r="F109" s="444" t="s">
        <v>906</v>
      </c>
      <c r="G109" s="444" t="s">
        <v>906</v>
      </c>
      <c r="H109" s="444" t="s">
        <v>906</v>
      </c>
      <c r="I109" s="444" t="s">
        <v>906</v>
      </c>
      <c r="J109" s="444" t="s">
        <v>906</v>
      </c>
      <c r="K109" s="444" t="s">
        <v>906</v>
      </c>
      <c r="L109" s="444" t="s">
        <v>906</v>
      </c>
      <c r="M109" s="444" t="s">
        <v>906</v>
      </c>
      <c r="N109" s="444">
        <v>1</v>
      </c>
      <c r="O109" s="444" t="s">
        <v>906</v>
      </c>
      <c r="P109" s="444">
        <v>1</v>
      </c>
    </row>
    <row r="110" spans="1:16">
      <c r="A110" s="449" t="s">
        <v>830</v>
      </c>
      <c r="B110" s="444" t="s">
        <v>906</v>
      </c>
      <c r="C110" s="444">
        <v>1</v>
      </c>
      <c r="D110" s="444" t="s">
        <v>906</v>
      </c>
      <c r="E110" s="444" t="s">
        <v>906</v>
      </c>
      <c r="F110" s="444" t="s">
        <v>906</v>
      </c>
      <c r="G110" s="444" t="s">
        <v>906</v>
      </c>
      <c r="H110" s="444" t="s">
        <v>906</v>
      </c>
      <c r="I110" s="444" t="s">
        <v>906</v>
      </c>
      <c r="J110" s="444" t="s">
        <v>906</v>
      </c>
      <c r="K110" s="444" t="s">
        <v>906</v>
      </c>
      <c r="L110" s="444" t="s">
        <v>906</v>
      </c>
      <c r="M110" s="444" t="s">
        <v>906</v>
      </c>
      <c r="N110" s="444">
        <v>1</v>
      </c>
      <c r="O110" s="444" t="s">
        <v>906</v>
      </c>
      <c r="P110" s="444">
        <v>1</v>
      </c>
    </row>
    <row r="111" spans="1:16">
      <c r="A111" s="449" t="s">
        <v>949</v>
      </c>
      <c r="B111" s="444" t="s">
        <v>906</v>
      </c>
      <c r="C111" s="444" t="s">
        <v>906</v>
      </c>
      <c r="D111" s="444">
        <v>1</v>
      </c>
      <c r="E111" s="444" t="s">
        <v>906</v>
      </c>
      <c r="F111" s="444" t="s">
        <v>906</v>
      </c>
      <c r="G111" s="444" t="s">
        <v>906</v>
      </c>
      <c r="H111" s="444" t="s">
        <v>906</v>
      </c>
      <c r="I111" s="444" t="s">
        <v>906</v>
      </c>
      <c r="J111" s="444" t="s">
        <v>906</v>
      </c>
      <c r="K111" s="444" t="s">
        <v>906</v>
      </c>
      <c r="L111" s="444" t="s">
        <v>906</v>
      </c>
      <c r="M111" s="444" t="s">
        <v>906</v>
      </c>
      <c r="N111" s="444">
        <v>1</v>
      </c>
      <c r="O111" s="444" t="s">
        <v>906</v>
      </c>
      <c r="P111" s="444">
        <v>1</v>
      </c>
    </row>
    <row r="112" spans="1:16">
      <c r="A112" s="449" t="s">
        <v>950</v>
      </c>
      <c r="B112" s="444" t="s">
        <v>906</v>
      </c>
      <c r="C112" s="444" t="s">
        <v>906</v>
      </c>
      <c r="D112" s="444" t="s">
        <v>906</v>
      </c>
      <c r="E112" s="444" t="s">
        <v>906</v>
      </c>
      <c r="F112" s="444">
        <v>1</v>
      </c>
      <c r="G112" s="444" t="s">
        <v>906</v>
      </c>
      <c r="H112" s="444" t="s">
        <v>906</v>
      </c>
      <c r="I112" s="444" t="s">
        <v>906</v>
      </c>
      <c r="J112" s="444" t="s">
        <v>906</v>
      </c>
      <c r="K112" s="444" t="s">
        <v>906</v>
      </c>
      <c r="L112" s="444" t="s">
        <v>906</v>
      </c>
      <c r="M112" s="444" t="s">
        <v>906</v>
      </c>
      <c r="N112" s="444">
        <v>1</v>
      </c>
      <c r="O112" s="444" t="s">
        <v>906</v>
      </c>
      <c r="P112" s="444">
        <v>1</v>
      </c>
    </row>
    <row r="113" spans="1:16">
      <c r="A113" s="449" t="s">
        <v>951</v>
      </c>
      <c r="B113" s="444" t="s">
        <v>906</v>
      </c>
      <c r="C113" s="444" t="s">
        <v>906</v>
      </c>
      <c r="D113" s="444" t="s">
        <v>906</v>
      </c>
      <c r="E113" s="444" t="s">
        <v>906</v>
      </c>
      <c r="F113" s="444" t="s">
        <v>906</v>
      </c>
      <c r="G113" s="444" t="s">
        <v>906</v>
      </c>
      <c r="H113" s="444" t="s">
        <v>906</v>
      </c>
      <c r="I113" s="444" t="s">
        <v>906</v>
      </c>
      <c r="J113" s="444" t="s">
        <v>906</v>
      </c>
      <c r="K113" s="444" t="s">
        <v>906</v>
      </c>
      <c r="L113" s="444">
        <v>1</v>
      </c>
      <c r="M113" s="444" t="s">
        <v>906</v>
      </c>
      <c r="N113" s="444">
        <v>1</v>
      </c>
      <c r="O113" s="444" t="s">
        <v>906</v>
      </c>
      <c r="P113" s="444">
        <v>1</v>
      </c>
    </row>
    <row r="114" spans="1:16">
      <c r="A114" s="449" t="s">
        <v>730</v>
      </c>
      <c r="B114" s="444" t="s">
        <v>906</v>
      </c>
      <c r="C114" s="444">
        <v>1</v>
      </c>
      <c r="D114" s="444" t="s">
        <v>906</v>
      </c>
      <c r="E114" s="444" t="s">
        <v>906</v>
      </c>
      <c r="F114" s="444" t="s">
        <v>906</v>
      </c>
      <c r="G114" s="444" t="s">
        <v>906</v>
      </c>
      <c r="H114" s="444" t="s">
        <v>906</v>
      </c>
      <c r="I114" s="444" t="s">
        <v>906</v>
      </c>
      <c r="J114" s="444" t="s">
        <v>906</v>
      </c>
      <c r="K114" s="444" t="s">
        <v>906</v>
      </c>
      <c r="L114" s="444" t="s">
        <v>906</v>
      </c>
      <c r="M114" s="444">
        <v>2</v>
      </c>
      <c r="N114" s="444">
        <v>3</v>
      </c>
      <c r="O114" s="444">
        <v>2</v>
      </c>
      <c r="P114" s="444">
        <v>5</v>
      </c>
    </row>
    <row r="115" spans="1:16">
      <c r="A115" s="449" t="s">
        <v>731</v>
      </c>
      <c r="B115" s="444" t="s">
        <v>906</v>
      </c>
      <c r="C115" s="444">
        <v>1</v>
      </c>
      <c r="D115" s="444" t="s">
        <v>906</v>
      </c>
      <c r="E115" s="444" t="s">
        <v>906</v>
      </c>
      <c r="F115" s="444" t="s">
        <v>906</v>
      </c>
      <c r="G115" s="444" t="s">
        <v>906</v>
      </c>
      <c r="H115" s="444" t="s">
        <v>906</v>
      </c>
      <c r="I115" s="444" t="s">
        <v>906</v>
      </c>
      <c r="J115" s="444" t="s">
        <v>906</v>
      </c>
      <c r="K115" s="444">
        <v>1</v>
      </c>
      <c r="L115" s="444" t="s">
        <v>906</v>
      </c>
      <c r="M115" s="444" t="s">
        <v>906</v>
      </c>
      <c r="N115" s="444">
        <v>2</v>
      </c>
      <c r="O115" s="444">
        <v>3</v>
      </c>
      <c r="P115" s="444">
        <v>5</v>
      </c>
    </row>
    <row r="116" spans="1:16">
      <c r="A116" s="449" t="s">
        <v>738</v>
      </c>
      <c r="B116" s="444" t="s">
        <v>906</v>
      </c>
      <c r="C116" s="444">
        <v>1</v>
      </c>
      <c r="D116" s="444" t="s">
        <v>906</v>
      </c>
      <c r="E116" s="444" t="s">
        <v>906</v>
      </c>
      <c r="F116" s="444">
        <v>1</v>
      </c>
      <c r="G116" s="444" t="s">
        <v>906</v>
      </c>
      <c r="H116" s="444">
        <v>3</v>
      </c>
      <c r="I116" s="444" t="s">
        <v>906</v>
      </c>
      <c r="J116" s="444" t="s">
        <v>906</v>
      </c>
      <c r="K116" s="444" t="s">
        <v>906</v>
      </c>
      <c r="L116" s="444" t="s">
        <v>906</v>
      </c>
      <c r="M116" s="444">
        <v>1</v>
      </c>
      <c r="N116" s="444">
        <v>6</v>
      </c>
      <c r="O116" s="444">
        <v>3</v>
      </c>
      <c r="P116" s="444">
        <v>9</v>
      </c>
    </row>
    <row r="117" spans="1:16">
      <c r="A117" s="449" t="s">
        <v>1041</v>
      </c>
      <c r="B117" s="444" t="s">
        <v>906</v>
      </c>
      <c r="C117" s="444">
        <v>1</v>
      </c>
      <c r="D117" s="444" t="s">
        <v>906</v>
      </c>
      <c r="E117" s="444" t="s">
        <v>906</v>
      </c>
      <c r="F117" s="444" t="s">
        <v>906</v>
      </c>
      <c r="G117" s="444" t="s">
        <v>906</v>
      </c>
      <c r="H117" s="444" t="s">
        <v>906</v>
      </c>
      <c r="I117" s="444" t="s">
        <v>906</v>
      </c>
      <c r="J117" s="444" t="s">
        <v>906</v>
      </c>
      <c r="K117" s="444" t="s">
        <v>906</v>
      </c>
      <c r="L117" s="444" t="s">
        <v>906</v>
      </c>
      <c r="M117" s="444" t="s">
        <v>906</v>
      </c>
      <c r="N117" s="444">
        <v>1</v>
      </c>
      <c r="O117" s="444" t="s">
        <v>906</v>
      </c>
      <c r="P117" s="444">
        <v>1</v>
      </c>
    </row>
    <row r="118" spans="1:16">
      <c r="A118" s="449" t="s">
        <v>741</v>
      </c>
      <c r="B118" s="444">
        <v>1</v>
      </c>
      <c r="C118" s="444">
        <v>1</v>
      </c>
      <c r="D118" s="444" t="s">
        <v>906</v>
      </c>
      <c r="E118" s="444">
        <v>2</v>
      </c>
      <c r="F118" s="444">
        <v>9</v>
      </c>
      <c r="G118" s="444">
        <v>1</v>
      </c>
      <c r="H118" s="444">
        <v>5</v>
      </c>
      <c r="I118" s="444">
        <v>1</v>
      </c>
      <c r="J118" s="444" t="s">
        <v>906</v>
      </c>
      <c r="K118" s="444">
        <v>1</v>
      </c>
      <c r="L118" s="444" t="s">
        <v>906</v>
      </c>
      <c r="M118" s="444">
        <v>1</v>
      </c>
      <c r="N118" s="444">
        <v>22</v>
      </c>
      <c r="O118" s="444">
        <v>8</v>
      </c>
      <c r="P118" s="444">
        <v>30</v>
      </c>
    </row>
    <row r="119" spans="1:16">
      <c r="A119" s="449" t="s">
        <v>734</v>
      </c>
      <c r="B119" s="444" t="s">
        <v>906</v>
      </c>
      <c r="C119" s="444">
        <v>1</v>
      </c>
      <c r="D119" s="444" t="s">
        <v>906</v>
      </c>
      <c r="E119" s="444" t="s">
        <v>906</v>
      </c>
      <c r="F119" s="444">
        <v>1</v>
      </c>
      <c r="G119" s="444" t="s">
        <v>906</v>
      </c>
      <c r="H119" s="444">
        <v>1</v>
      </c>
      <c r="I119" s="444" t="s">
        <v>906</v>
      </c>
      <c r="J119" s="444" t="s">
        <v>906</v>
      </c>
      <c r="K119" s="444" t="s">
        <v>906</v>
      </c>
      <c r="L119" s="444" t="s">
        <v>906</v>
      </c>
      <c r="M119" s="444">
        <v>1</v>
      </c>
      <c r="N119" s="444">
        <v>4</v>
      </c>
      <c r="O119" s="444">
        <v>1</v>
      </c>
      <c r="P119" s="444">
        <v>5</v>
      </c>
    </row>
    <row r="120" spans="1:16">
      <c r="A120" s="449" t="s">
        <v>732</v>
      </c>
      <c r="B120" s="444" t="s">
        <v>906</v>
      </c>
      <c r="C120" s="444">
        <v>1</v>
      </c>
      <c r="D120" s="444" t="s">
        <v>906</v>
      </c>
      <c r="E120" s="444" t="s">
        <v>906</v>
      </c>
      <c r="F120" s="444">
        <v>1</v>
      </c>
      <c r="G120" s="444" t="s">
        <v>906</v>
      </c>
      <c r="H120" s="444" t="s">
        <v>906</v>
      </c>
      <c r="I120" s="444" t="s">
        <v>906</v>
      </c>
      <c r="J120" s="444" t="s">
        <v>906</v>
      </c>
      <c r="K120" s="444">
        <v>2</v>
      </c>
      <c r="L120" s="444" t="s">
        <v>906</v>
      </c>
      <c r="M120" s="444">
        <v>1</v>
      </c>
      <c r="N120" s="444">
        <v>5</v>
      </c>
      <c r="O120" s="444">
        <v>4</v>
      </c>
      <c r="P120" s="444">
        <v>9</v>
      </c>
    </row>
    <row r="121" spans="1:16">
      <c r="A121" s="449" t="s">
        <v>857</v>
      </c>
      <c r="B121" s="444" t="s">
        <v>906</v>
      </c>
      <c r="C121" s="444" t="s">
        <v>906</v>
      </c>
      <c r="D121" s="444" t="s">
        <v>906</v>
      </c>
      <c r="E121" s="444" t="s">
        <v>906</v>
      </c>
      <c r="F121" s="444">
        <v>1</v>
      </c>
      <c r="G121" s="444" t="s">
        <v>906</v>
      </c>
      <c r="H121" s="444" t="s">
        <v>906</v>
      </c>
      <c r="I121" s="444" t="s">
        <v>906</v>
      </c>
      <c r="J121" s="444" t="s">
        <v>906</v>
      </c>
      <c r="K121" s="444" t="s">
        <v>906</v>
      </c>
      <c r="L121" s="444" t="s">
        <v>906</v>
      </c>
      <c r="M121" s="444" t="s">
        <v>906</v>
      </c>
      <c r="N121" s="444">
        <v>1</v>
      </c>
      <c r="O121" s="444" t="s">
        <v>906</v>
      </c>
      <c r="P121" s="444">
        <v>1</v>
      </c>
    </row>
    <row r="122" spans="1:16">
      <c r="A122" s="449" t="s">
        <v>739</v>
      </c>
      <c r="B122" s="444" t="s">
        <v>906</v>
      </c>
      <c r="C122" s="444">
        <v>1</v>
      </c>
      <c r="D122" s="444" t="s">
        <v>906</v>
      </c>
      <c r="E122" s="444" t="s">
        <v>906</v>
      </c>
      <c r="F122" s="444" t="s">
        <v>906</v>
      </c>
      <c r="G122" s="444" t="s">
        <v>906</v>
      </c>
      <c r="H122" s="444" t="s">
        <v>906</v>
      </c>
      <c r="I122" s="444" t="s">
        <v>906</v>
      </c>
      <c r="J122" s="444" t="s">
        <v>906</v>
      </c>
      <c r="K122" s="444" t="s">
        <v>906</v>
      </c>
      <c r="L122" s="444" t="s">
        <v>906</v>
      </c>
      <c r="M122" s="444">
        <v>1</v>
      </c>
      <c r="N122" s="444">
        <v>2</v>
      </c>
      <c r="O122" s="444">
        <v>2</v>
      </c>
      <c r="P122" s="444">
        <v>4</v>
      </c>
    </row>
    <row r="123" spans="1:16">
      <c r="A123" s="449" t="s">
        <v>728</v>
      </c>
      <c r="B123" s="444" t="s">
        <v>906</v>
      </c>
      <c r="C123" s="444" t="s">
        <v>906</v>
      </c>
      <c r="D123" s="444">
        <v>1</v>
      </c>
      <c r="E123" s="444" t="s">
        <v>906</v>
      </c>
      <c r="F123" s="444" t="s">
        <v>906</v>
      </c>
      <c r="G123" s="444" t="s">
        <v>906</v>
      </c>
      <c r="H123" s="444" t="s">
        <v>906</v>
      </c>
      <c r="I123" s="444" t="s">
        <v>906</v>
      </c>
      <c r="J123" s="444" t="s">
        <v>906</v>
      </c>
      <c r="K123" s="444" t="s">
        <v>906</v>
      </c>
      <c r="L123" s="444" t="s">
        <v>906</v>
      </c>
      <c r="M123" s="444" t="s">
        <v>906</v>
      </c>
      <c r="N123" s="444">
        <v>1</v>
      </c>
      <c r="O123" s="444" t="s">
        <v>906</v>
      </c>
      <c r="P123" s="444">
        <v>1</v>
      </c>
    </row>
    <row r="124" spans="1:16">
      <c r="A124" s="449" t="s">
        <v>952</v>
      </c>
      <c r="B124" s="444" t="s">
        <v>906</v>
      </c>
      <c r="C124" s="444" t="s">
        <v>906</v>
      </c>
      <c r="D124" s="444" t="s">
        <v>906</v>
      </c>
      <c r="E124" s="444" t="s">
        <v>906</v>
      </c>
      <c r="F124" s="444" t="s">
        <v>906</v>
      </c>
      <c r="G124" s="444" t="s">
        <v>906</v>
      </c>
      <c r="H124" s="444" t="s">
        <v>906</v>
      </c>
      <c r="I124" s="444" t="s">
        <v>906</v>
      </c>
      <c r="J124" s="444" t="s">
        <v>906</v>
      </c>
      <c r="K124" s="444" t="s">
        <v>906</v>
      </c>
      <c r="L124" s="444" t="s">
        <v>906</v>
      </c>
      <c r="M124" s="444">
        <v>1</v>
      </c>
      <c r="N124" s="444">
        <v>1</v>
      </c>
      <c r="O124" s="444" t="s">
        <v>906</v>
      </c>
      <c r="P124" s="444">
        <v>1</v>
      </c>
    </row>
    <row r="125" spans="1:16">
      <c r="A125" s="449" t="s">
        <v>733</v>
      </c>
      <c r="B125" s="444" t="s">
        <v>906</v>
      </c>
      <c r="C125" s="444">
        <v>1</v>
      </c>
      <c r="D125" s="444" t="s">
        <v>906</v>
      </c>
      <c r="E125" s="444" t="s">
        <v>906</v>
      </c>
      <c r="F125" s="444">
        <v>1</v>
      </c>
      <c r="G125" s="444" t="s">
        <v>906</v>
      </c>
      <c r="H125" s="444" t="s">
        <v>906</v>
      </c>
      <c r="I125" s="444" t="s">
        <v>906</v>
      </c>
      <c r="J125" s="444" t="s">
        <v>906</v>
      </c>
      <c r="K125" s="444">
        <v>2</v>
      </c>
      <c r="L125" s="444" t="s">
        <v>906</v>
      </c>
      <c r="M125" s="444">
        <v>1</v>
      </c>
      <c r="N125" s="444">
        <v>5</v>
      </c>
      <c r="O125" s="444">
        <v>4</v>
      </c>
      <c r="P125" s="444">
        <v>9</v>
      </c>
    </row>
    <row r="126" spans="1:16">
      <c r="A126" s="449" t="s">
        <v>740</v>
      </c>
      <c r="B126" s="444" t="s">
        <v>906</v>
      </c>
      <c r="C126" s="444">
        <v>1</v>
      </c>
      <c r="D126" s="444">
        <v>1</v>
      </c>
      <c r="E126" s="444" t="s">
        <v>906</v>
      </c>
      <c r="F126" s="444">
        <v>1</v>
      </c>
      <c r="G126" s="444" t="s">
        <v>906</v>
      </c>
      <c r="H126" s="444">
        <v>4</v>
      </c>
      <c r="I126" s="444" t="s">
        <v>906</v>
      </c>
      <c r="J126" s="444" t="s">
        <v>906</v>
      </c>
      <c r="K126" s="444">
        <v>2</v>
      </c>
      <c r="L126" s="444" t="s">
        <v>906</v>
      </c>
      <c r="M126" s="444">
        <v>1</v>
      </c>
      <c r="N126" s="444">
        <v>10</v>
      </c>
      <c r="O126" s="444">
        <v>6</v>
      </c>
      <c r="P126" s="444">
        <v>16</v>
      </c>
    </row>
    <row r="127" spans="1:16">
      <c r="A127" s="449" t="s">
        <v>742</v>
      </c>
      <c r="B127" s="444">
        <v>3</v>
      </c>
      <c r="C127" s="444">
        <v>2</v>
      </c>
      <c r="D127" s="444">
        <v>1</v>
      </c>
      <c r="E127" s="444">
        <v>1</v>
      </c>
      <c r="F127" s="444">
        <v>13</v>
      </c>
      <c r="G127" s="444">
        <v>3</v>
      </c>
      <c r="H127" s="444">
        <v>19</v>
      </c>
      <c r="I127" s="444">
        <v>4</v>
      </c>
      <c r="J127" s="444" t="s">
        <v>906</v>
      </c>
      <c r="K127" s="444">
        <v>3</v>
      </c>
      <c r="L127" s="444">
        <v>1</v>
      </c>
      <c r="M127" s="444">
        <v>2</v>
      </c>
      <c r="N127" s="444">
        <v>52</v>
      </c>
      <c r="O127" s="444">
        <v>36</v>
      </c>
      <c r="P127" s="444">
        <v>88</v>
      </c>
    </row>
    <row r="128" spans="1:16">
      <c r="A128" s="449" t="s">
        <v>735</v>
      </c>
      <c r="B128" s="444" t="s">
        <v>906</v>
      </c>
      <c r="C128" s="444">
        <v>3</v>
      </c>
      <c r="D128" s="444">
        <v>1</v>
      </c>
      <c r="E128" s="444">
        <v>1</v>
      </c>
      <c r="F128" s="444">
        <v>16</v>
      </c>
      <c r="G128" s="444">
        <v>4</v>
      </c>
      <c r="H128" s="444">
        <v>22</v>
      </c>
      <c r="I128" s="444">
        <v>4</v>
      </c>
      <c r="J128" s="444" t="s">
        <v>906</v>
      </c>
      <c r="K128" s="444">
        <v>4</v>
      </c>
      <c r="L128" s="444">
        <v>1</v>
      </c>
      <c r="M128" s="444">
        <v>1</v>
      </c>
      <c r="N128" s="444">
        <v>57</v>
      </c>
      <c r="O128" s="444">
        <v>24</v>
      </c>
      <c r="P128" s="444">
        <v>81</v>
      </c>
    </row>
    <row r="129" spans="1:16" ht="14.25" customHeight="1">
      <c r="A129" s="449" t="s">
        <v>953</v>
      </c>
      <c r="B129" s="444" t="s">
        <v>906</v>
      </c>
      <c r="C129" s="444" t="s">
        <v>906</v>
      </c>
      <c r="D129" s="444" t="s">
        <v>906</v>
      </c>
      <c r="E129" s="444" t="s">
        <v>906</v>
      </c>
      <c r="F129" s="444">
        <v>1</v>
      </c>
      <c r="G129" s="444">
        <v>1</v>
      </c>
      <c r="H129" s="444" t="s">
        <v>906</v>
      </c>
      <c r="I129" s="444" t="s">
        <v>906</v>
      </c>
      <c r="J129" s="444" t="s">
        <v>906</v>
      </c>
      <c r="K129" s="444" t="s">
        <v>906</v>
      </c>
      <c r="L129" s="444" t="s">
        <v>906</v>
      </c>
      <c r="M129" s="444" t="s">
        <v>906</v>
      </c>
      <c r="N129" s="444">
        <v>2</v>
      </c>
      <c r="O129" s="444" t="s">
        <v>906</v>
      </c>
      <c r="P129" s="444">
        <v>2</v>
      </c>
    </row>
    <row r="130" spans="1:16">
      <c r="A130" s="449" t="s">
        <v>954</v>
      </c>
      <c r="B130" s="444" t="s">
        <v>906</v>
      </c>
      <c r="C130" s="444">
        <v>2</v>
      </c>
      <c r="D130" s="444" t="s">
        <v>906</v>
      </c>
      <c r="E130" s="444" t="s">
        <v>906</v>
      </c>
      <c r="F130" s="444">
        <v>1</v>
      </c>
      <c r="G130" s="444" t="s">
        <v>906</v>
      </c>
      <c r="H130" s="444">
        <v>1</v>
      </c>
      <c r="I130" s="444" t="s">
        <v>906</v>
      </c>
      <c r="J130" s="444" t="s">
        <v>906</v>
      </c>
      <c r="K130" s="444" t="s">
        <v>906</v>
      </c>
      <c r="L130" s="444" t="s">
        <v>906</v>
      </c>
      <c r="M130" s="444">
        <v>1</v>
      </c>
      <c r="N130" s="444">
        <v>5</v>
      </c>
      <c r="O130" s="444" t="s">
        <v>906</v>
      </c>
      <c r="P130" s="444">
        <v>5</v>
      </c>
    </row>
    <row r="131" spans="1:16">
      <c r="A131" s="449" t="s">
        <v>955</v>
      </c>
      <c r="B131" s="444" t="s">
        <v>906</v>
      </c>
      <c r="C131" s="444" t="s">
        <v>906</v>
      </c>
      <c r="D131" s="444" t="s">
        <v>906</v>
      </c>
      <c r="E131" s="444" t="s">
        <v>906</v>
      </c>
      <c r="F131" s="444">
        <v>1</v>
      </c>
      <c r="G131" s="444" t="s">
        <v>906</v>
      </c>
      <c r="H131" s="444" t="s">
        <v>906</v>
      </c>
      <c r="I131" s="444" t="s">
        <v>906</v>
      </c>
      <c r="J131" s="444" t="s">
        <v>906</v>
      </c>
      <c r="K131" s="444" t="s">
        <v>906</v>
      </c>
      <c r="L131" s="444" t="s">
        <v>906</v>
      </c>
      <c r="M131" s="444" t="s">
        <v>906</v>
      </c>
      <c r="N131" s="444">
        <v>1</v>
      </c>
      <c r="O131" s="444">
        <v>1</v>
      </c>
      <c r="P131" s="444">
        <v>2</v>
      </c>
    </row>
    <row r="132" spans="1:16">
      <c r="A132" s="449" t="s">
        <v>746</v>
      </c>
      <c r="B132" s="444" t="s">
        <v>906</v>
      </c>
      <c r="C132" s="444">
        <v>1</v>
      </c>
      <c r="D132" s="444" t="s">
        <v>906</v>
      </c>
      <c r="E132" s="444" t="s">
        <v>906</v>
      </c>
      <c r="F132" s="444" t="s">
        <v>906</v>
      </c>
      <c r="G132" s="444" t="s">
        <v>906</v>
      </c>
      <c r="H132" s="444" t="s">
        <v>906</v>
      </c>
      <c r="I132" s="444" t="s">
        <v>906</v>
      </c>
      <c r="J132" s="444" t="s">
        <v>906</v>
      </c>
      <c r="K132" s="444">
        <v>1</v>
      </c>
      <c r="L132" s="444" t="s">
        <v>906</v>
      </c>
      <c r="M132" s="444">
        <v>1</v>
      </c>
      <c r="N132" s="444">
        <v>3</v>
      </c>
      <c r="O132" s="444">
        <v>2</v>
      </c>
      <c r="P132" s="444">
        <v>5</v>
      </c>
    </row>
    <row r="133" spans="1:16">
      <c r="A133" s="449" t="s">
        <v>956</v>
      </c>
      <c r="B133" s="444" t="s">
        <v>906</v>
      </c>
      <c r="C133" s="444" t="s">
        <v>906</v>
      </c>
      <c r="D133" s="444" t="s">
        <v>906</v>
      </c>
      <c r="E133" s="444" t="s">
        <v>906</v>
      </c>
      <c r="F133" s="444" t="s">
        <v>906</v>
      </c>
      <c r="G133" s="444" t="s">
        <v>906</v>
      </c>
      <c r="H133" s="444">
        <v>1</v>
      </c>
      <c r="I133" s="444" t="s">
        <v>906</v>
      </c>
      <c r="J133" s="444" t="s">
        <v>906</v>
      </c>
      <c r="K133" s="444" t="s">
        <v>906</v>
      </c>
      <c r="L133" s="444" t="s">
        <v>906</v>
      </c>
      <c r="M133" s="444" t="s">
        <v>906</v>
      </c>
      <c r="N133" s="444">
        <v>1</v>
      </c>
      <c r="O133" s="444" t="s">
        <v>906</v>
      </c>
      <c r="P133" s="444">
        <v>1</v>
      </c>
    </row>
    <row r="134" spans="1:16">
      <c r="A134" s="449" t="s">
        <v>743</v>
      </c>
      <c r="B134" s="444" t="s">
        <v>906</v>
      </c>
      <c r="C134" s="444">
        <v>1</v>
      </c>
      <c r="D134" s="444">
        <v>1</v>
      </c>
      <c r="E134" s="444">
        <v>1</v>
      </c>
      <c r="F134" s="444">
        <v>4</v>
      </c>
      <c r="G134" s="444" t="s">
        <v>906</v>
      </c>
      <c r="H134" s="444">
        <v>3</v>
      </c>
      <c r="I134" s="444" t="s">
        <v>906</v>
      </c>
      <c r="J134" s="444" t="s">
        <v>906</v>
      </c>
      <c r="K134" s="444" t="s">
        <v>906</v>
      </c>
      <c r="L134" s="444" t="s">
        <v>906</v>
      </c>
      <c r="M134" s="444">
        <v>1</v>
      </c>
      <c r="N134" s="444">
        <v>11</v>
      </c>
      <c r="O134" s="444" t="s">
        <v>906</v>
      </c>
      <c r="P134" s="444">
        <v>11</v>
      </c>
    </row>
    <row r="135" spans="1:16">
      <c r="A135" s="449" t="s">
        <v>957</v>
      </c>
      <c r="B135" s="444" t="s">
        <v>906</v>
      </c>
      <c r="C135" s="444" t="s">
        <v>906</v>
      </c>
      <c r="D135" s="444" t="s">
        <v>906</v>
      </c>
      <c r="E135" s="444" t="s">
        <v>906</v>
      </c>
      <c r="F135" s="444" t="s">
        <v>906</v>
      </c>
      <c r="G135" s="444" t="s">
        <v>906</v>
      </c>
      <c r="H135" s="444" t="s">
        <v>906</v>
      </c>
      <c r="I135" s="444" t="s">
        <v>906</v>
      </c>
      <c r="J135" s="444" t="s">
        <v>906</v>
      </c>
      <c r="K135" s="444" t="s">
        <v>906</v>
      </c>
      <c r="L135" s="444">
        <v>1</v>
      </c>
      <c r="M135" s="444" t="s">
        <v>906</v>
      </c>
      <c r="N135" s="444">
        <v>1</v>
      </c>
      <c r="O135" s="444" t="s">
        <v>906</v>
      </c>
      <c r="P135" s="444">
        <v>1</v>
      </c>
    </row>
    <row r="136" spans="1:16">
      <c r="A136" s="449" t="s">
        <v>958</v>
      </c>
      <c r="B136" s="444" t="s">
        <v>906</v>
      </c>
      <c r="C136" s="444" t="s">
        <v>906</v>
      </c>
      <c r="D136" s="444" t="s">
        <v>906</v>
      </c>
      <c r="E136" s="444">
        <v>1</v>
      </c>
      <c r="F136" s="444" t="s">
        <v>906</v>
      </c>
      <c r="G136" s="444" t="s">
        <v>906</v>
      </c>
      <c r="H136" s="444" t="s">
        <v>906</v>
      </c>
      <c r="I136" s="444" t="s">
        <v>906</v>
      </c>
      <c r="J136" s="444" t="s">
        <v>906</v>
      </c>
      <c r="K136" s="444" t="s">
        <v>906</v>
      </c>
      <c r="L136" s="444" t="s">
        <v>906</v>
      </c>
      <c r="M136" s="444" t="s">
        <v>906</v>
      </c>
      <c r="N136" s="444">
        <v>1</v>
      </c>
      <c r="O136" s="444" t="s">
        <v>906</v>
      </c>
      <c r="P136" s="444">
        <v>1</v>
      </c>
    </row>
    <row r="137" spans="1:16">
      <c r="A137" s="449" t="s">
        <v>737</v>
      </c>
      <c r="B137" s="444">
        <v>1</v>
      </c>
      <c r="C137" s="444" t="s">
        <v>906</v>
      </c>
      <c r="D137" s="444" t="s">
        <v>906</v>
      </c>
      <c r="E137" s="444" t="s">
        <v>906</v>
      </c>
      <c r="F137" s="444">
        <v>1</v>
      </c>
      <c r="G137" s="444" t="s">
        <v>906</v>
      </c>
      <c r="H137" s="444">
        <v>1</v>
      </c>
      <c r="I137" s="444" t="s">
        <v>906</v>
      </c>
      <c r="J137" s="444" t="s">
        <v>906</v>
      </c>
      <c r="K137" s="444" t="s">
        <v>906</v>
      </c>
      <c r="L137" s="444" t="s">
        <v>906</v>
      </c>
      <c r="M137" s="444">
        <v>1</v>
      </c>
      <c r="N137" s="444">
        <v>4</v>
      </c>
      <c r="O137" s="444" t="s">
        <v>906</v>
      </c>
      <c r="P137" s="444">
        <v>4</v>
      </c>
    </row>
    <row r="138" spans="1:16">
      <c r="A138" s="449" t="s">
        <v>744</v>
      </c>
      <c r="B138" s="444">
        <v>2</v>
      </c>
      <c r="C138" s="444">
        <v>1</v>
      </c>
      <c r="D138" s="444">
        <v>1</v>
      </c>
      <c r="E138" s="444">
        <v>1</v>
      </c>
      <c r="F138" s="444">
        <v>6</v>
      </c>
      <c r="G138" s="444" t="s">
        <v>906</v>
      </c>
      <c r="H138" s="444">
        <v>4</v>
      </c>
      <c r="I138" s="444">
        <v>1</v>
      </c>
      <c r="J138" s="444" t="s">
        <v>906</v>
      </c>
      <c r="K138" s="444">
        <v>1</v>
      </c>
      <c r="L138" s="444" t="s">
        <v>906</v>
      </c>
      <c r="M138" s="444">
        <v>1</v>
      </c>
      <c r="N138" s="444">
        <v>18</v>
      </c>
      <c r="O138" s="444">
        <v>7</v>
      </c>
      <c r="P138" s="444">
        <v>25</v>
      </c>
    </row>
    <row r="139" spans="1:16">
      <c r="A139" s="449" t="s">
        <v>835</v>
      </c>
      <c r="B139" s="444" t="s">
        <v>906</v>
      </c>
      <c r="C139" s="444" t="s">
        <v>906</v>
      </c>
      <c r="D139" s="444" t="s">
        <v>906</v>
      </c>
      <c r="E139" s="444" t="s">
        <v>906</v>
      </c>
      <c r="F139" s="444" t="s">
        <v>906</v>
      </c>
      <c r="G139" s="444" t="s">
        <v>906</v>
      </c>
      <c r="H139" s="444" t="s">
        <v>906</v>
      </c>
      <c r="I139" s="444" t="s">
        <v>906</v>
      </c>
      <c r="J139" s="444" t="s">
        <v>906</v>
      </c>
      <c r="K139" s="444" t="s">
        <v>906</v>
      </c>
      <c r="L139" s="444" t="s">
        <v>906</v>
      </c>
      <c r="M139" s="444">
        <v>1</v>
      </c>
      <c r="N139" s="444">
        <v>1</v>
      </c>
      <c r="O139" s="444" t="s">
        <v>906</v>
      </c>
      <c r="P139" s="444">
        <v>1</v>
      </c>
    </row>
    <row r="140" spans="1:16">
      <c r="A140" s="449" t="s">
        <v>959</v>
      </c>
      <c r="B140" s="444" t="s">
        <v>906</v>
      </c>
      <c r="C140" s="444" t="s">
        <v>906</v>
      </c>
      <c r="D140" s="444" t="s">
        <v>906</v>
      </c>
      <c r="E140" s="444" t="s">
        <v>906</v>
      </c>
      <c r="F140" s="444" t="s">
        <v>906</v>
      </c>
      <c r="G140" s="444">
        <v>1</v>
      </c>
      <c r="H140" s="444" t="s">
        <v>906</v>
      </c>
      <c r="I140" s="444" t="s">
        <v>906</v>
      </c>
      <c r="J140" s="444" t="s">
        <v>906</v>
      </c>
      <c r="K140" s="444" t="s">
        <v>906</v>
      </c>
      <c r="L140" s="444" t="s">
        <v>906</v>
      </c>
      <c r="M140" s="444" t="s">
        <v>906</v>
      </c>
      <c r="N140" s="444">
        <v>1</v>
      </c>
      <c r="O140" s="444" t="s">
        <v>906</v>
      </c>
      <c r="P140" s="444">
        <v>1</v>
      </c>
    </row>
    <row r="141" spans="1:16">
      <c r="A141" s="449" t="s">
        <v>960</v>
      </c>
      <c r="B141" s="444" t="s">
        <v>906</v>
      </c>
      <c r="C141" s="444" t="s">
        <v>906</v>
      </c>
      <c r="D141" s="444" t="s">
        <v>906</v>
      </c>
      <c r="E141" s="444" t="s">
        <v>906</v>
      </c>
      <c r="F141" s="444" t="s">
        <v>906</v>
      </c>
      <c r="G141" s="444">
        <v>1</v>
      </c>
      <c r="H141" s="444" t="s">
        <v>906</v>
      </c>
      <c r="I141" s="444" t="s">
        <v>906</v>
      </c>
      <c r="J141" s="444" t="s">
        <v>906</v>
      </c>
      <c r="K141" s="444" t="s">
        <v>906</v>
      </c>
      <c r="L141" s="444" t="s">
        <v>906</v>
      </c>
      <c r="M141" s="444" t="s">
        <v>906</v>
      </c>
      <c r="N141" s="444">
        <v>1</v>
      </c>
      <c r="O141" s="444" t="s">
        <v>906</v>
      </c>
      <c r="P141" s="444">
        <v>1</v>
      </c>
    </row>
    <row r="142" spans="1:16">
      <c r="A142" s="449" t="s">
        <v>833</v>
      </c>
      <c r="B142" s="444" t="s">
        <v>906</v>
      </c>
      <c r="C142" s="444" t="s">
        <v>906</v>
      </c>
      <c r="D142" s="444">
        <v>1</v>
      </c>
      <c r="E142" s="444" t="s">
        <v>906</v>
      </c>
      <c r="F142" s="444" t="s">
        <v>906</v>
      </c>
      <c r="G142" s="444" t="s">
        <v>906</v>
      </c>
      <c r="H142" s="444" t="s">
        <v>906</v>
      </c>
      <c r="I142" s="444" t="s">
        <v>906</v>
      </c>
      <c r="J142" s="444" t="s">
        <v>906</v>
      </c>
      <c r="K142" s="444" t="s">
        <v>906</v>
      </c>
      <c r="L142" s="444" t="s">
        <v>906</v>
      </c>
      <c r="M142" s="444" t="s">
        <v>906</v>
      </c>
      <c r="N142" s="444">
        <v>1</v>
      </c>
      <c r="O142" s="444" t="s">
        <v>906</v>
      </c>
      <c r="P142" s="444">
        <v>1</v>
      </c>
    </row>
    <row r="143" spans="1:16">
      <c r="A143" s="449" t="s">
        <v>1146</v>
      </c>
      <c r="B143" s="444" t="s">
        <v>906</v>
      </c>
      <c r="C143" s="444" t="s">
        <v>906</v>
      </c>
      <c r="D143" s="444" t="s">
        <v>906</v>
      </c>
      <c r="E143" s="444" t="s">
        <v>906</v>
      </c>
      <c r="F143" s="444" t="s">
        <v>906</v>
      </c>
      <c r="G143" s="444" t="s">
        <v>906</v>
      </c>
      <c r="H143" s="444">
        <v>1</v>
      </c>
      <c r="I143" s="444" t="s">
        <v>906</v>
      </c>
      <c r="J143" s="444" t="s">
        <v>906</v>
      </c>
      <c r="K143" s="444" t="s">
        <v>906</v>
      </c>
      <c r="L143" s="444" t="s">
        <v>906</v>
      </c>
      <c r="M143" s="444" t="s">
        <v>906</v>
      </c>
      <c r="N143" s="444">
        <v>1</v>
      </c>
      <c r="O143" s="444" t="s">
        <v>906</v>
      </c>
      <c r="P143" s="444">
        <v>1</v>
      </c>
    </row>
    <row r="144" spans="1:16">
      <c r="A144" s="449" t="s">
        <v>961</v>
      </c>
      <c r="B144" s="444" t="s">
        <v>906</v>
      </c>
      <c r="C144" s="444" t="s">
        <v>906</v>
      </c>
      <c r="D144" s="444" t="s">
        <v>906</v>
      </c>
      <c r="E144" s="444" t="s">
        <v>906</v>
      </c>
      <c r="F144" s="444">
        <v>1</v>
      </c>
      <c r="G144" s="444" t="s">
        <v>906</v>
      </c>
      <c r="H144" s="444" t="s">
        <v>906</v>
      </c>
      <c r="I144" s="444" t="s">
        <v>906</v>
      </c>
      <c r="J144" s="444" t="s">
        <v>906</v>
      </c>
      <c r="K144" s="444" t="s">
        <v>906</v>
      </c>
      <c r="L144" s="444" t="s">
        <v>906</v>
      </c>
      <c r="M144" s="444" t="s">
        <v>906</v>
      </c>
      <c r="N144" s="444">
        <v>1</v>
      </c>
      <c r="O144" s="444" t="s">
        <v>906</v>
      </c>
      <c r="P144" s="444">
        <v>1</v>
      </c>
    </row>
    <row r="145" spans="1:16">
      <c r="A145" s="449" t="s">
        <v>736</v>
      </c>
      <c r="B145" s="444" t="s">
        <v>906</v>
      </c>
      <c r="C145" s="444">
        <v>1</v>
      </c>
      <c r="D145" s="444" t="s">
        <v>906</v>
      </c>
      <c r="E145" s="444" t="s">
        <v>906</v>
      </c>
      <c r="F145" s="444">
        <v>1</v>
      </c>
      <c r="G145" s="444" t="s">
        <v>906</v>
      </c>
      <c r="H145" s="444" t="s">
        <v>906</v>
      </c>
      <c r="I145" s="444" t="s">
        <v>906</v>
      </c>
      <c r="J145" s="444" t="s">
        <v>906</v>
      </c>
      <c r="K145" s="444">
        <v>1</v>
      </c>
      <c r="L145" s="444" t="s">
        <v>906</v>
      </c>
      <c r="M145" s="444">
        <v>2</v>
      </c>
      <c r="N145" s="444">
        <v>5</v>
      </c>
      <c r="O145" s="444">
        <v>4</v>
      </c>
      <c r="P145" s="444">
        <v>9</v>
      </c>
    </row>
    <row r="146" spans="1:16">
      <c r="A146" s="449" t="s">
        <v>745</v>
      </c>
      <c r="B146" s="444">
        <v>2</v>
      </c>
      <c r="C146" s="444">
        <v>1</v>
      </c>
      <c r="D146" s="444" t="s">
        <v>906</v>
      </c>
      <c r="E146" s="444" t="s">
        <v>906</v>
      </c>
      <c r="F146" s="444">
        <v>3</v>
      </c>
      <c r="G146" s="444" t="s">
        <v>906</v>
      </c>
      <c r="H146" s="444">
        <v>4</v>
      </c>
      <c r="I146" s="444" t="s">
        <v>906</v>
      </c>
      <c r="J146" s="444" t="s">
        <v>906</v>
      </c>
      <c r="K146" s="444">
        <v>1</v>
      </c>
      <c r="L146" s="444" t="s">
        <v>906</v>
      </c>
      <c r="M146" s="444">
        <v>1</v>
      </c>
      <c r="N146" s="444">
        <v>12</v>
      </c>
      <c r="O146" s="444">
        <v>6</v>
      </c>
      <c r="P146" s="444">
        <v>18</v>
      </c>
    </row>
    <row r="147" spans="1:16">
      <c r="A147" s="447" t="s">
        <v>71</v>
      </c>
      <c r="B147" s="448">
        <v>2</v>
      </c>
      <c r="C147" s="448">
        <v>6</v>
      </c>
      <c r="D147" s="448">
        <v>3</v>
      </c>
      <c r="E147" s="448">
        <v>2</v>
      </c>
      <c r="F147" s="448">
        <v>3</v>
      </c>
      <c r="G147" s="448">
        <v>1</v>
      </c>
      <c r="H147" s="448">
        <v>1</v>
      </c>
      <c r="I147" s="448">
        <v>0</v>
      </c>
      <c r="J147" s="448">
        <v>0</v>
      </c>
      <c r="K147" s="448">
        <v>6</v>
      </c>
      <c r="L147" s="448">
        <v>1</v>
      </c>
      <c r="M147" s="448">
        <v>1</v>
      </c>
      <c r="N147" s="448">
        <v>26</v>
      </c>
      <c r="O147" s="448">
        <v>4</v>
      </c>
      <c r="P147" s="448">
        <v>30</v>
      </c>
    </row>
    <row r="148" spans="1:16">
      <c r="A148" s="449" t="s">
        <v>962</v>
      </c>
      <c r="B148" s="444" t="s">
        <v>906</v>
      </c>
      <c r="C148" s="444" t="s">
        <v>906</v>
      </c>
      <c r="D148" s="444" t="s">
        <v>906</v>
      </c>
      <c r="E148" s="444">
        <v>1</v>
      </c>
      <c r="F148" s="444" t="s">
        <v>906</v>
      </c>
      <c r="G148" s="444" t="s">
        <v>906</v>
      </c>
      <c r="H148" s="444" t="s">
        <v>906</v>
      </c>
      <c r="I148" s="444" t="s">
        <v>906</v>
      </c>
      <c r="J148" s="444" t="s">
        <v>906</v>
      </c>
      <c r="K148" s="444" t="s">
        <v>906</v>
      </c>
      <c r="L148" s="444" t="s">
        <v>906</v>
      </c>
      <c r="M148" s="444" t="s">
        <v>906</v>
      </c>
      <c r="N148" s="444">
        <v>1</v>
      </c>
      <c r="O148" s="444" t="s">
        <v>906</v>
      </c>
      <c r="P148" s="444">
        <v>1</v>
      </c>
    </row>
    <row r="149" spans="1:16">
      <c r="A149" s="449" t="s">
        <v>748</v>
      </c>
      <c r="B149" s="444" t="s">
        <v>906</v>
      </c>
      <c r="C149" s="444">
        <v>1</v>
      </c>
      <c r="D149" s="444" t="s">
        <v>906</v>
      </c>
      <c r="E149" s="444" t="s">
        <v>906</v>
      </c>
      <c r="F149" s="444" t="s">
        <v>906</v>
      </c>
      <c r="G149" s="444" t="s">
        <v>906</v>
      </c>
      <c r="H149" s="444" t="s">
        <v>906</v>
      </c>
      <c r="I149" s="444" t="s">
        <v>906</v>
      </c>
      <c r="J149" s="444" t="s">
        <v>906</v>
      </c>
      <c r="K149" s="444" t="s">
        <v>906</v>
      </c>
      <c r="L149" s="444" t="s">
        <v>906</v>
      </c>
      <c r="M149" s="444">
        <v>1</v>
      </c>
      <c r="N149" s="444">
        <v>2</v>
      </c>
      <c r="O149" s="444">
        <v>1</v>
      </c>
      <c r="P149" s="444">
        <v>3</v>
      </c>
    </row>
    <row r="150" spans="1:16">
      <c r="A150" s="449" t="s">
        <v>747</v>
      </c>
      <c r="B150" s="444" t="s">
        <v>906</v>
      </c>
      <c r="C150" s="444">
        <v>1</v>
      </c>
      <c r="D150" s="444" t="s">
        <v>906</v>
      </c>
      <c r="E150" s="444" t="s">
        <v>906</v>
      </c>
      <c r="F150" s="444" t="s">
        <v>906</v>
      </c>
      <c r="G150" s="444" t="s">
        <v>906</v>
      </c>
      <c r="H150" s="444" t="s">
        <v>906</v>
      </c>
      <c r="I150" s="444" t="s">
        <v>906</v>
      </c>
      <c r="J150" s="444" t="s">
        <v>906</v>
      </c>
      <c r="K150" s="444">
        <v>2</v>
      </c>
      <c r="L150" s="444" t="s">
        <v>906</v>
      </c>
      <c r="M150" s="444" t="s">
        <v>906</v>
      </c>
      <c r="N150" s="444">
        <v>3</v>
      </c>
      <c r="O150" s="444">
        <v>2</v>
      </c>
      <c r="P150" s="444">
        <v>5</v>
      </c>
    </row>
    <row r="151" spans="1:16">
      <c r="A151" s="449" t="s">
        <v>1042</v>
      </c>
      <c r="B151" s="444" t="s">
        <v>906</v>
      </c>
      <c r="C151" s="444" t="s">
        <v>906</v>
      </c>
      <c r="D151" s="444" t="s">
        <v>906</v>
      </c>
      <c r="E151" s="444" t="s">
        <v>906</v>
      </c>
      <c r="F151" s="444" t="s">
        <v>906</v>
      </c>
      <c r="G151" s="444">
        <v>1</v>
      </c>
      <c r="H151" s="444" t="s">
        <v>906</v>
      </c>
      <c r="I151" s="444" t="s">
        <v>906</v>
      </c>
      <c r="J151" s="444" t="s">
        <v>906</v>
      </c>
      <c r="K151" s="444" t="s">
        <v>906</v>
      </c>
      <c r="L151" s="444" t="s">
        <v>906</v>
      </c>
      <c r="M151" s="444" t="s">
        <v>906</v>
      </c>
      <c r="N151" s="444">
        <v>1</v>
      </c>
      <c r="O151" s="444" t="s">
        <v>906</v>
      </c>
      <c r="P151" s="444">
        <v>1</v>
      </c>
    </row>
    <row r="152" spans="1:16">
      <c r="A152" s="449" t="s">
        <v>963</v>
      </c>
      <c r="B152" s="444" t="s">
        <v>906</v>
      </c>
      <c r="C152" s="444">
        <v>1</v>
      </c>
      <c r="D152" s="444" t="s">
        <v>906</v>
      </c>
      <c r="E152" s="444" t="s">
        <v>906</v>
      </c>
      <c r="F152" s="444">
        <v>1</v>
      </c>
      <c r="G152" s="444" t="s">
        <v>906</v>
      </c>
      <c r="H152" s="444" t="s">
        <v>906</v>
      </c>
      <c r="I152" s="444" t="s">
        <v>906</v>
      </c>
      <c r="J152" s="444" t="s">
        <v>906</v>
      </c>
      <c r="K152" s="444" t="s">
        <v>906</v>
      </c>
      <c r="L152" s="444" t="s">
        <v>906</v>
      </c>
      <c r="M152" s="444" t="s">
        <v>906</v>
      </c>
      <c r="N152" s="444">
        <v>2</v>
      </c>
      <c r="O152" s="444" t="s">
        <v>906</v>
      </c>
      <c r="P152" s="444">
        <v>2</v>
      </c>
    </row>
    <row r="153" spans="1:16">
      <c r="A153" s="449" t="s">
        <v>964</v>
      </c>
      <c r="B153" s="444" t="s">
        <v>906</v>
      </c>
      <c r="C153" s="444" t="s">
        <v>906</v>
      </c>
      <c r="D153" s="444" t="s">
        <v>906</v>
      </c>
      <c r="E153" s="444" t="s">
        <v>906</v>
      </c>
      <c r="F153" s="444" t="s">
        <v>906</v>
      </c>
      <c r="G153" s="444" t="s">
        <v>906</v>
      </c>
      <c r="H153" s="444">
        <v>1</v>
      </c>
      <c r="I153" s="444" t="s">
        <v>906</v>
      </c>
      <c r="J153" s="444" t="s">
        <v>906</v>
      </c>
      <c r="K153" s="444" t="s">
        <v>906</v>
      </c>
      <c r="L153" s="444" t="s">
        <v>906</v>
      </c>
      <c r="M153" s="444" t="s">
        <v>906</v>
      </c>
      <c r="N153" s="444">
        <v>1</v>
      </c>
      <c r="O153" s="444" t="s">
        <v>906</v>
      </c>
      <c r="P153" s="444">
        <v>1</v>
      </c>
    </row>
    <row r="154" spans="1:16">
      <c r="A154" s="449" t="s">
        <v>1043</v>
      </c>
      <c r="B154" s="444" t="s">
        <v>906</v>
      </c>
      <c r="C154" s="444" t="s">
        <v>906</v>
      </c>
      <c r="D154" s="444" t="s">
        <v>906</v>
      </c>
      <c r="E154" s="444" t="s">
        <v>906</v>
      </c>
      <c r="F154" s="444" t="s">
        <v>906</v>
      </c>
      <c r="G154" s="444" t="s">
        <v>906</v>
      </c>
      <c r="H154" s="444" t="s">
        <v>906</v>
      </c>
      <c r="I154" s="444" t="s">
        <v>906</v>
      </c>
      <c r="J154" s="444" t="s">
        <v>906</v>
      </c>
      <c r="K154" s="444" t="s">
        <v>906</v>
      </c>
      <c r="L154" s="444">
        <v>1</v>
      </c>
      <c r="M154" s="444" t="s">
        <v>906</v>
      </c>
      <c r="N154" s="444">
        <v>1</v>
      </c>
      <c r="O154" s="444" t="s">
        <v>906</v>
      </c>
      <c r="P154" s="444">
        <v>1</v>
      </c>
    </row>
    <row r="155" spans="1:16">
      <c r="A155" s="449" t="s">
        <v>965</v>
      </c>
      <c r="B155" s="444" t="s">
        <v>906</v>
      </c>
      <c r="C155" s="444" t="s">
        <v>906</v>
      </c>
      <c r="D155" s="444" t="s">
        <v>906</v>
      </c>
      <c r="E155" s="444" t="s">
        <v>906</v>
      </c>
      <c r="F155" s="444" t="s">
        <v>906</v>
      </c>
      <c r="G155" s="444" t="s">
        <v>906</v>
      </c>
      <c r="H155" s="444" t="s">
        <v>906</v>
      </c>
      <c r="I155" s="444" t="s">
        <v>906</v>
      </c>
      <c r="J155" s="444" t="s">
        <v>906</v>
      </c>
      <c r="K155" s="444">
        <v>1</v>
      </c>
      <c r="L155" s="444" t="s">
        <v>906</v>
      </c>
      <c r="M155" s="444" t="s">
        <v>906</v>
      </c>
      <c r="N155" s="444">
        <v>1</v>
      </c>
      <c r="O155" s="444" t="s">
        <v>906</v>
      </c>
      <c r="P155" s="444">
        <v>1</v>
      </c>
    </row>
    <row r="156" spans="1:16">
      <c r="A156" s="449" t="s">
        <v>966</v>
      </c>
      <c r="B156" s="444" t="s">
        <v>906</v>
      </c>
      <c r="C156" s="444" t="s">
        <v>906</v>
      </c>
      <c r="D156" s="444" t="s">
        <v>906</v>
      </c>
      <c r="E156" s="444" t="s">
        <v>906</v>
      </c>
      <c r="F156" s="444" t="s">
        <v>906</v>
      </c>
      <c r="G156" s="444" t="s">
        <v>906</v>
      </c>
      <c r="H156" s="444" t="s">
        <v>906</v>
      </c>
      <c r="I156" s="444" t="s">
        <v>906</v>
      </c>
      <c r="J156" s="444" t="s">
        <v>906</v>
      </c>
      <c r="K156" s="444">
        <v>1</v>
      </c>
      <c r="L156" s="444" t="s">
        <v>906</v>
      </c>
      <c r="M156" s="444" t="s">
        <v>906</v>
      </c>
      <c r="N156" s="444">
        <v>1</v>
      </c>
      <c r="O156" s="444" t="s">
        <v>906</v>
      </c>
      <c r="P156" s="444">
        <v>1</v>
      </c>
    </row>
    <row r="157" spans="1:16">
      <c r="A157" s="449" t="s">
        <v>750</v>
      </c>
      <c r="B157" s="444">
        <v>1</v>
      </c>
      <c r="C157" s="444">
        <v>1</v>
      </c>
      <c r="D157" s="444" t="s">
        <v>906</v>
      </c>
      <c r="E157" s="444" t="s">
        <v>906</v>
      </c>
      <c r="F157" s="444">
        <v>1</v>
      </c>
      <c r="G157" s="444" t="s">
        <v>906</v>
      </c>
      <c r="H157" s="444" t="s">
        <v>906</v>
      </c>
      <c r="I157" s="444" t="s">
        <v>906</v>
      </c>
      <c r="J157" s="444" t="s">
        <v>906</v>
      </c>
      <c r="K157" s="444">
        <v>1</v>
      </c>
      <c r="L157" s="444" t="s">
        <v>906</v>
      </c>
      <c r="M157" s="444" t="s">
        <v>906</v>
      </c>
      <c r="N157" s="444">
        <v>4</v>
      </c>
      <c r="O157" s="444">
        <v>1</v>
      </c>
      <c r="P157" s="444">
        <v>5</v>
      </c>
    </row>
    <row r="158" spans="1:16">
      <c r="A158" s="449" t="s">
        <v>967</v>
      </c>
      <c r="B158" s="444">
        <v>1</v>
      </c>
      <c r="C158" s="444">
        <v>1</v>
      </c>
      <c r="D158" s="444" t="s">
        <v>906</v>
      </c>
      <c r="E158" s="444" t="s">
        <v>906</v>
      </c>
      <c r="F158" s="444">
        <v>1</v>
      </c>
      <c r="G158" s="444" t="s">
        <v>906</v>
      </c>
      <c r="H158" s="444" t="s">
        <v>906</v>
      </c>
      <c r="I158" s="444" t="s">
        <v>906</v>
      </c>
      <c r="J158" s="444" t="s">
        <v>906</v>
      </c>
      <c r="K158" s="444" t="s">
        <v>906</v>
      </c>
      <c r="L158" s="444" t="s">
        <v>906</v>
      </c>
      <c r="M158" s="444" t="s">
        <v>906</v>
      </c>
      <c r="N158" s="444">
        <v>3</v>
      </c>
      <c r="O158" s="444" t="s">
        <v>906</v>
      </c>
      <c r="P158" s="444">
        <v>3</v>
      </c>
    </row>
    <row r="159" spans="1:16">
      <c r="A159" s="449" t="s">
        <v>1147</v>
      </c>
      <c r="B159" s="444" t="s">
        <v>906</v>
      </c>
      <c r="C159" s="444" t="s">
        <v>906</v>
      </c>
      <c r="D159" s="444" t="s">
        <v>906</v>
      </c>
      <c r="E159" s="444">
        <v>1</v>
      </c>
      <c r="F159" s="444" t="s">
        <v>906</v>
      </c>
      <c r="G159" s="444" t="s">
        <v>906</v>
      </c>
      <c r="H159" s="444" t="s">
        <v>906</v>
      </c>
      <c r="I159" s="444" t="s">
        <v>906</v>
      </c>
      <c r="J159" s="444" t="s">
        <v>906</v>
      </c>
      <c r="K159" s="444" t="s">
        <v>906</v>
      </c>
      <c r="L159" s="444" t="s">
        <v>906</v>
      </c>
      <c r="M159" s="444" t="s">
        <v>906</v>
      </c>
      <c r="N159" s="444">
        <v>1</v>
      </c>
      <c r="O159" s="444" t="s">
        <v>906</v>
      </c>
      <c r="P159" s="444">
        <v>1</v>
      </c>
    </row>
    <row r="160" spans="1:16">
      <c r="A160" s="449" t="s">
        <v>751</v>
      </c>
      <c r="B160" s="444" t="s">
        <v>906</v>
      </c>
      <c r="C160" s="444" t="s">
        <v>906</v>
      </c>
      <c r="D160" s="444">
        <v>1</v>
      </c>
      <c r="E160" s="444" t="s">
        <v>906</v>
      </c>
      <c r="F160" s="444" t="s">
        <v>906</v>
      </c>
      <c r="G160" s="444" t="s">
        <v>906</v>
      </c>
      <c r="H160" s="444" t="s">
        <v>906</v>
      </c>
      <c r="I160" s="444" t="s">
        <v>906</v>
      </c>
      <c r="J160" s="444" t="s">
        <v>906</v>
      </c>
      <c r="K160" s="444" t="s">
        <v>906</v>
      </c>
      <c r="L160" s="444" t="s">
        <v>906</v>
      </c>
      <c r="M160" s="444" t="s">
        <v>906</v>
      </c>
      <c r="N160" s="444">
        <v>1</v>
      </c>
      <c r="O160" s="444" t="s">
        <v>906</v>
      </c>
      <c r="P160" s="444">
        <v>1</v>
      </c>
    </row>
    <row r="161" spans="1:16">
      <c r="A161" s="449" t="s">
        <v>749</v>
      </c>
      <c r="B161" s="444" t="s">
        <v>906</v>
      </c>
      <c r="C161" s="444" t="s">
        <v>906</v>
      </c>
      <c r="D161" s="444">
        <v>1</v>
      </c>
      <c r="E161" s="444" t="s">
        <v>906</v>
      </c>
      <c r="F161" s="444" t="s">
        <v>906</v>
      </c>
      <c r="G161" s="444" t="s">
        <v>906</v>
      </c>
      <c r="H161" s="444" t="s">
        <v>906</v>
      </c>
      <c r="I161" s="444" t="s">
        <v>906</v>
      </c>
      <c r="J161" s="444" t="s">
        <v>906</v>
      </c>
      <c r="K161" s="444" t="s">
        <v>906</v>
      </c>
      <c r="L161" s="444" t="s">
        <v>906</v>
      </c>
      <c r="M161" s="444" t="s">
        <v>906</v>
      </c>
      <c r="N161" s="444">
        <v>1</v>
      </c>
      <c r="O161" s="444" t="s">
        <v>906</v>
      </c>
      <c r="P161" s="444">
        <v>1</v>
      </c>
    </row>
    <row r="162" spans="1:16">
      <c r="A162" s="449" t="s">
        <v>752</v>
      </c>
      <c r="B162" s="444" t="s">
        <v>906</v>
      </c>
      <c r="C162" s="444" t="s">
        <v>906</v>
      </c>
      <c r="D162" s="444">
        <v>1</v>
      </c>
      <c r="E162" s="444" t="s">
        <v>906</v>
      </c>
      <c r="F162" s="444" t="s">
        <v>906</v>
      </c>
      <c r="G162" s="444" t="s">
        <v>906</v>
      </c>
      <c r="H162" s="444" t="s">
        <v>906</v>
      </c>
      <c r="I162" s="444" t="s">
        <v>906</v>
      </c>
      <c r="J162" s="444" t="s">
        <v>906</v>
      </c>
      <c r="K162" s="444" t="s">
        <v>906</v>
      </c>
      <c r="L162" s="444" t="s">
        <v>906</v>
      </c>
      <c r="M162" s="444" t="s">
        <v>906</v>
      </c>
      <c r="N162" s="444">
        <v>1</v>
      </c>
      <c r="O162" s="444" t="s">
        <v>906</v>
      </c>
      <c r="P162" s="444">
        <v>1</v>
      </c>
    </row>
    <row r="163" spans="1:16">
      <c r="A163" s="449" t="s">
        <v>968</v>
      </c>
      <c r="B163" s="444" t="s">
        <v>906</v>
      </c>
      <c r="C163" s="444" t="s">
        <v>906</v>
      </c>
      <c r="D163" s="444" t="s">
        <v>906</v>
      </c>
      <c r="E163" s="444" t="s">
        <v>906</v>
      </c>
      <c r="F163" s="444" t="s">
        <v>906</v>
      </c>
      <c r="G163" s="444" t="s">
        <v>906</v>
      </c>
      <c r="H163" s="444" t="s">
        <v>906</v>
      </c>
      <c r="I163" s="444" t="s">
        <v>906</v>
      </c>
      <c r="J163" s="444" t="s">
        <v>906</v>
      </c>
      <c r="K163" s="444">
        <v>1</v>
      </c>
      <c r="L163" s="444" t="s">
        <v>906</v>
      </c>
      <c r="M163" s="444" t="s">
        <v>906</v>
      </c>
      <c r="N163" s="444">
        <v>1</v>
      </c>
      <c r="O163" s="444" t="s">
        <v>906</v>
      </c>
      <c r="P163" s="444">
        <v>1</v>
      </c>
    </row>
    <row r="164" spans="1:16">
      <c r="A164" s="449" t="s">
        <v>969</v>
      </c>
      <c r="B164" s="444" t="s">
        <v>906</v>
      </c>
      <c r="C164" s="444">
        <v>1</v>
      </c>
      <c r="D164" s="444" t="s">
        <v>906</v>
      </c>
      <c r="E164" s="444" t="s">
        <v>906</v>
      </c>
      <c r="F164" s="444" t="s">
        <v>906</v>
      </c>
      <c r="G164" s="444" t="s">
        <v>906</v>
      </c>
      <c r="H164" s="444" t="s">
        <v>906</v>
      </c>
      <c r="I164" s="444" t="s">
        <v>906</v>
      </c>
      <c r="J164" s="444" t="s">
        <v>906</v>
      </c>
      <c r="K164" s="444" t="s">
        <v>906</v>
      </c>
      <c r="L164" s="444" t="s">
        <v>906</v>
      </c>
      <c r="M164" s="444" t="s">
        <v>906</v>
      </c>
      <c r="N164" s="444">
        <v>1</v>
      </c>
      <c r="O164" s="444" t="s">
        <v>906</v>
      </c>
      <c r="P164" s="444">
        <v>1</v>
      </c>
    </row>
    <row r="165" spans="1:16">
      <c r="A165" s="447" t="s">
        <v>75</v>
      </c>
      <c r="B165" s="448">
        <v>2</v>
      </c>
      <c r="C165" s="448">
        <v>18</v>
      </c>
      <c r="D165" s="448">
        <v>5</v>
      </c>
      <c r="E165" s="448">
        <v>3</v>
      </c>
      <c r="F165" s="448">
        <v>5</v>
      </c>
      <c r="G165" s="448">
        <v>0</v>
      </c>
      <c r="H165" s="448">
        <v>0</v>
      </c>
      <c r="I165" s="448">
        <v>1</v>
      </c>
      <c r="J165" s="448">
        <v>0</v>
      </c>
      <c r="K165" s="448">
        <v>12</v>
      </c>
      <c r="L165" s="448">
        <v>0</v>
      </c>
      <c r="M165" s="448">
        <v>11</v>
      </c>
      <c r="N165" s="448">
        <v>57</v>
      </c>
      <c r="O165" s="448">
        <v>28</v>
      </c>
      <c r="P165" s="448">
        <v>85</v>
      </c>
    </row>
    <row r="166" spans="1:16">
      <c r="A166" s="449" t="s">
        <v>1021</v>
      </c>
      <c r="B166" s="444">
        <v>1</v>
      </c>
      <c r="C166" s="444" t="s">
        <v>906</v>
      </c>
      <c r="D166" s="444" t="s">
        <v>906</v>
      </c>
      <c r="E166" s="444" t="s">
        <v>906</v>
      </c>
      <c r="F166" s="444" t="s">
        <v>906</v>
      </c>
      <c r="G166" s="444" t="s">
        <v>906</v>
      </c>
      <c r="H166" s="444" t="s">
        <v>906</v>
      </c>
      <c r="I166" s="444" t="s">
        <v>906</v>
      </c>
      <c r="J166" s="444" t="s">
        <v>906</v>
      </c>
      <c r="K166" s="444" t="s">
        <v>906</v>
      </c>
      <c r="L166" s="444" t="s">
        <v>906</v>
      </c>
      <c r="M166" s="444" t="s">
        <v>906</v>
      </c>
      <c r="N166" s="444">
        <v>1</v>
      </c>
      <c r="O166" s="444" t="s">
        <v>906</v>
      </c>
      <c r="P166" s="444">
        <v>1</v>
      </c>
    </row>
    <row r="167" spans="1:16">
      <c r="A167" s="449" t="s">
        <v>764</v>
      </c>
      <c r="B167" s="444" t="s">
        <v>906</v>
      </c>
      <c r="C167" s="444">
        <v>1</v>
      </c>
      <c r="D167" s="444">
        <v>1</v>
      </c>
      <c r="E167" s="444" t="s">
        <v>906</v>
      </c>
      <c r="F167" s="444" t="s">
        <v>906</v>
      </c>
      <c r="G167" s="444" t="s">
        <v>906</v>
      </c>
      <c r="H167" s="444" t="s">
        <v>906</v>
      </c>
      <c r="I167" s="444" t="s">
        <v>906</v>
      </c>
      <c r="J167" s="444" t="s">
        <v>906</v>
      </c>
      <c r="K167" s="444" t="s">
        <v>906</v>
      </c>
      <c r="L167" s="444" t="s">
        <v>906</v>
      </c>
      <c r="M167" s="444" t="s">
        <v>906</v>
      </c>
      <c r="N167" s="444">
        <v>2</v>
      </c>
      <c r="O167" s="444">
        <v>1</v>
      </c>
      <c r="P167" s="444">
        <v>3</v>
      </c>
    </row>
    <row r="168" spans="1:16">
      <c r="A168" s="449" t="s">
        <v>757</v>
      </c>
      <c r="B168" s="444" t="s">
        <v>906</v>
      </c>
      <c r="C168" s="444">
        <v>1</v>
      </c>
      <c r="D168" s="444" t="s">
        <v>906</v>
      </c>
      <c r="E168" s="444" t="s">
        <v>906</v>
      </c>
      <c r="F168" s="444">
        <v>1</v>
      </c>
      <c r="G168" s="444" t="s">
        <v>906</v>
      </c>
      <c r="H168" s="444" t="s">
        <v>906</v>
      </c>
      <c r="I168" s="444" t="s">
        <v>906</v>
      </c>
      <c r="J168" s="444" t="s">
        <v>906</v>
      </c>
      <c r="K168" s="444">
        <v>1</v>
      </c>
      <c r="L168" s="444" t="s">
        <v>906</v>
      </c>
      <c r="M168" s="444">
        <v>1</v>
      </c>
      <c r="N168" s="444">
        <v>4</v>
      </c>
      <c r="O168" s="444">
        <v>1</v>
      </c>
      <c r="P168" s="444">
        <v>5</v>
      </c>
    </row>
    <row r="169" spans="1:16">
      <c r="A169" s="449" t="s">
        <v>1022</v>
      </c>
      <c r="B169" s="444" t="s">
        <v>906</v>
      </c>
      <c r="C169" s="444">
        <v>1</v>
      </c>
      <c r="D169" s="444" t="s">
        <v>906</v>
      </c>
      <c r="E169" s="444" t="s">
        <v>906</v>
      </c>
      <c r="F169" s="444" t="s">
        <v>906</v>
      </c>
      <c r="G169" s="444" t="s">
        <v>906</v>
      </c>
      <c r="H169" s="444" t="s">
        <v>906</v>
      </c>
      <c r="I169" s="444" t="s">
        <v>906</v>
      </c>
      <c r="J169" s="444" t="s">
        <v>906</v>
      </c>
      <c r="K169" s="444">
        <v>1</v>
      </c>
      <c r="L169" s="444" t="s">
        <v>906</v>
      </c>
      <c r="M169" s="444" t="s">
        <v>906</v>
      </c>
      <c r="N169" s="444">
        <v>2</v>
      </c>
      <c r="O169" s="444" t="s">
        <v>906</v>
      </c>
      <c r="P169" s="444">
        <v>2</v>
      </c>
    </row>
    <row r="170" spans="1:16">
      <c r="A170" s="449" t="s">
        <v>1148</v>
      </c>
      <c r="B170" s="444" t="s">
        <v>906</v>
      </c>
      <c r="C170" s="444" t="s">
        <v>906</v>
      </c>
      <c r="D170" s="444" t="s">
        <v>906</v>
      </c>
      <c r="E170" s="444" t="s">
        <v>906</v>
      </c>
      <c r="F170" s="444" t="s">
        <v>906</v>
      </c>
      <c r="G170" s="444" t="s">
        <v>906</v>
      </c>
      <c r="H170" s="444" t="s">
        <v>906</v>
      </c>
      <c r="I170" s="444" t="s">
        <v>906</v>
      </c>
      <c r="J170" s="444" t="s">
        <v>906</v>
      </c>
      <c r="K170" s="444">
        <v>1</v>
      </c>
      <c r="L170" s="444" t="s">
        <v>906</v>
      </c>
      <c r="M170" s="444" t="s">
        <v>906</v>
      </c>
      <c r="N170" s="444">
        <v>1</v>
      </c>
      <c r="O170" s="444" t="s">
        <v>906</v>
      </c>
      <c r="P170" s="444">
        <v>1</v>
      </c>
    </row>
    <row r="171" spans="1:16">
      <c r="A171" s="449" t="s">
        <v>758</v>
      </c>
      <c r="B171" s="444" t="s">
        <v>906</v>
      </c>
      <c r="C171" s="444" t="s">
        <v>906</v>
      </c>
      <c r="D171" s="444" t="s">
        <v>906</v>
      </c>
      <c r="E171" s="444">
        <v>1</v>
      </c>
      <c r="F171" s="444" t="s">
        <v>906</v>
      </c>
      <c r="G171" s="444" t="s">
        <v>906</v>
      </c>
      <c r="H171" s="444" t="s">
        <v>906</v>
      </c>
      <c r="I171" s="444" t="s">
        <v>906</v>
      </c>
      <c r="J171" s="444" t="s">
        <v>906</v>
      </c>
      <c r="K171" s="444" t="s">
        <v>906</v>
      </c>
      <c r="L171" s="444" t="s">
        <v>906</v>
      </c>
      <c r="M171" s="444" t="s">
        <v>906</v>
      </c>
      <c r="N171" s="444">
        <v>1</v>
      </c>
      <c r="O171" s="444" t="s">
        <v>906</v>
      </c>
      <c r="P171" s="444">
        <v>1</v>
      </c>
    </row>
    <row r="172" spans="1:16">
      <c r="A172" s="449" t="s">
        <v>1133</v>
      </c>
      <c r="B172" s="444" t="s">
        <v>906</v>
      </c>
      <c r="C172" s="444" t="s">
        <v>906</v>
      </c>
      <c r="D172" s="444" t="s">
        <v>906</v>
      </c>
      <c r="E172" s="444" t="s">
        <v>906</v>
      </c>
      <c r="F172" s="444" t="s">
        <v>906</v>
      </c>
      <c r="G172" s="444" t="s">
        <v>906</v>
      </c>
      <c r="H172" s="444" t="s">
        <v>906</v>
      </c>
      <c r="I172" s="444">
        <v>1</v>
      </c>
      <c r="J172" s="444" t="s">
        <v>906</v>
      </c>
      <c r="K172" s="444" t="s">
        <v>906</v>
      </c>
      <c r="L172" s="444" t="s">
        <v>906</v>
      </c>
      <c r="M172" s="444" t="s">
        <v>906</v>
      </c>
      <c r="N172" s="444">
        <v>1</v>
      </c>
      <c r="O172" s="444" t="s">
        <v>906</v>
      </c>
      <c r="P172" s="444">
        <v>1</v>
      </c>
    </row>
    <row r="173" spans="1:16">
      <c r="A173" s="449" t="s">
        <v>1023</v>
      </c>
      <c r="B173" s="444" t="s">
        <v>906</v>
      </c>
      <c r="C173" s="444" t="s">
        <v>906</v>
      </c>
      <c r="D173" s="444" t="s">
        <v>906</v>
      </c>
      <c r="E173" s="444">
        <v>2</v>
      </c>
      <c r="F173" s="444" t="s">
        <v>906</v>
      </c>
      <c r="G173" s="444" t="s">
        <v>906</v>
      </c>
      <c r="H173" s="444" t="s">
        <v>906</v>
      </c>
      <c r="I173" s="444" t="s">
        <v>906</v>
      </c>
      <c r="J173" s="444" t="s">
        <v>906</v>
      </c>
      <c r="K173" s="444" t="s">
        <v>906</v>
      </c>
      <c r="L173" s="444" t="s">
        <v>906</v>
      </c>
      <c r="M173" s="444">
        <v>2</v>
      </c>
      <c r="N173" s="444">
        <v>4</v>
      </c>
      <c r="O173" s="444">
        <v>3</v>
      </c>
      <c r="P173" s="444">
        <v>7</v>
      </c>
    </row>
    <row r="174" spans="1:16">
      <c r="A174" s="449" t="s">
        <v>755</v>
      </c>
      <c r="B174" s="444" t="s">
        <v>906</v>
      </c>
      <c r="C174" s="444">
        <v>1</v>
      </c>
      <c r="D174" s="444" t="s">
        <v>906</v>
      </c>
      <c r="E174" s="444" t="s">
        <v>906</v>
      </c>
      <c r="F174" s="444" t="s">
        <v>906</v>
      </c>
      <c r="G174" s="444" t="s">
        <v>906</v>
      </c>
      <c r="H174" s="444" t="s">
        <v>906</v>
      </c>
      <c r="I174" s="444" t="s">
        <v>906</v>
      </c>
      <c r="J174" s="444" t="s">
        <v>906</v>
      </c>
      <c r="K174" s="444" t="s">
        <v>906</v>
      </c>
      <c r="L174" s="444" t="s">
        <v>906</v>
      </c>
      <c r="M174" s="444" t="s">
        <v>906</v>
      </c>
      <c r="N174" s="444">
        <v>1</v>
      </c>
      <c r="O174" s="444" t="s">
        <v>906</v>
      </c>
      <c r="P174" s="444">
        <v>1</v>
      </c>
    </row>
    <row r="175" spans="1:16">
      <c r="A175" s="449" t="s">
        <v>761</v>
      </c>
      <c r="B175" s="444" t="s">
        <v>906</v>
      </c>
      <c r="C175" s="444">
        <v>2</v>
      </c>
      <c r="D175" s="444" t="s">
        <v>906</v>
      </c>
      <c r="E175" s="444" t="s">
        <v>906</v>
      </c>
      <c r="F175" s="444" t="s">
        <v>906</v>
      </c>
      <c r="G175" s="444" t="s">
        <v>906</v>
      </c>
      <c r="H175" s="444" t="s">
        <v>906</v>
      </c>
      <c r="I175" s="444" t="s">
        <v>906</v>
      </c>
      <c r="J175" s="444" t="s">
        <v>906</v>
      </c>
      <c r="K175" s="444">
        <v>1</v>
      </c>
      <c r="L175" s="444" t="s">
        <v>906</v>
      </c>
      <c r="M175" s="444" t="s">
        <v>906</v>
      </c>
      <c r="N175" s="444">
        <v>3</v>
      </c>
      <c r="O175" s="444" t="s">
        <v>906</v>
      </c>
      <c r="P175" s="444">
        <v>3</v>
      </c>
    </row>
    <row r="176" spans="1:16">
      <c r="A176" s="449" t="s">
        <v>762</v>
      </c>
      <c r="B176" s="444" t="s">
        <v>906</v>
      </c>
      <c r="C176" s="444">
        <v>1</v>
      </c>
      <c r="D176" s="444" t="s">
        <v>906</v>
      </c>
      <c r="E176" s="444" t="s">
        <v>906</v>
      </c>
      <c r="F176" s="444" t="s">
        <v>906</v>
      </c>
      <c r="G176" s="444" t="s">
        <v>906</v>
      </c>
      <c r="H176" s="444" t="s">
        <v>906</v>
      </c>
      <c r="I176" s="444" t="s">
        <v>906</v>
      </c>
      <c r="J176" s="444" t="s">
        <v>906</v>
      </c>
      <c r="K176" s="444">
        <v>2</v>
      </c>
      <c r="L176" s="444" t="s">
        <v>906</v>
      </c>
      <c r="M176" s="444">
        <v>2</v>
      </c>
      <c r="N176" s="444">
        <v>5</v>
      </c>
      <c r="O176" s="444">
        <v>4</v>
      </c>
      <c r="P176" s="444">
        <v>9</v>
      </c>
    </row>
    <row r="177" spans="1:16">
      <c r="A177" s="449" t="s">
        <v>756</v>
      </c>
      <c r="B177" s="444" t="s">
        <v>906</v>
      </c>
      <c r="C177" s="444" t="s">
        <v>906</v>
      </c>
      <c r="D177" s="444">
        <v>1</v>
      </c>
      <c r="E177" s="444" t="s">
        <v>906</v>
      </c>
      <c r="F177" s="444" t="s">
        <v>906</v>
      </c>
      <c r="G177" s="444" t="s">
        <v>906</v>
      </c>
      <c r="H177" s="444" t="s">
        <v>906</v>
      </c>
      <c r="I177" s="444" t="s">
        <v>906</v>
      </c>
      <c r="J177" s="444" t="s">
        <v>906</v>
      </c>
      <c r="K177" s="444" t="s">
        <v>906</v>
      </c>
      <c r="L177" s="444" t="s">
        <v>906</v>
      </c>
      <c r="M177" s="444" t="s">
        <v>906</v>
      </c>
      <c r="N177" s="444">
        <v>1</v>
      </c>
      <c r="O177" s="444" t="s">
        <v>906</v>
      </c>
      <c r="P177" s="444">
        <v>1</v>
      </c>
    </row>
    <row r="178" spans="1:16">
      <c r="A178" s="449" t="s">
        <v>753</v>
      </c>
      <c r="B178" s="444" t="s">
        <v>906</v>
      </c>
      <c r="C178" s="444">
        <v>1</v>
      </c>
      <c r="D178" s="444" t="s">
        <v>906</v>
      </c>
      <c r="E178" s="444" t="s">
        <v>906</v>
      </c>
      <c r="F178" s="444">
        <v>1</v>
      </c>
      <c r="G178" s="444" t="s">
        <v>906</v>
      </c>
      <c r="H178" s="444" t="s">
        <v>906</v>
      </c>
      <c r="I178" s="444" t="s">
        <v>906</v>
      </c>
      <c r="J178" s="444" t="s">
        <v>906</v>
      </c>
      <c r="K178" s="444" t="s">
        <v>906</v>
      </c>
      <c r="L178" s="444" t="s">
        <v>906</v>
      </c>
      <c r="M178" s="444">
        <v>2</v>
      </c>
      <c r="N178" s="444">
        <v>4</v>
      </c>
      <c r="O178" s="444">
        <v>1</v>
      </c>
      <c r="P178" s="444">
        <v>5</v>
      </c>
    </row>
    <row r="179" spans="1:16">
      <c r="A179" s="449" t="s">
        <v>759</v>
      </c>
      <c r="B179" s="444" t="s">
        <v>906</v>
      </c>
      <c r="C179" s="444">
        <v>1</v>
      </c>
      <c r="D179" s="444" t="s">
        <v>906</v>
      </c>
      <c r="E179" s="444" t="s">
        <v>906</v>
      </c>
      <c r="F179" s="444" t="s">
        <v>906</v>
      </c>
      <c r="G179" s="444" t="s">
        <v>906</v>
      </c>
      <c r="H179" s="444" t="s">
        <v>906</v>
      </c>
      <c r="I179" s="444" t="s">
        <v>906</v>
      </c>
      <c r="J179" s="444" t="s">
        <v>906</v>
      </c>
      <c r="K179" s="444" t="s">
        <v>906</v>
      </c>
      <c r="L179" s="444" t="s">
        <v>906</v>
      </c>
      <c r="M179" s="444" t="s">
        <v>906</v>
      </c>
      <c r="N179" s="444">
        <v>1</v>
      </c>
      <c r="O179" s="444" t="s">
        <v>906</v>
      </c>
      <c r="P179" s="444">
        <v>1</v>
      </c>
    </row>
    <row r="180" spans="1:16">
      <c r="A180" s="449" t="s">
        <v>970</v>
      </c>
      <c r="B180" s="444" t="s">
        <v>906</v>
      </c>
      <c r="C180" s="444">
        <v>1</v>
      </c>
      <c r="D180" s="444" t="s">
        <v>906</v>
      </c>
      <c r="E180" s="444" t="s">
        <v>906</v>
      </c>
      <c r="F180" s="444" t="s">
        <v>906</v>
      </c>
      <c r="G180" s="444" t="s">
        <v>906</v>
      </c>
      <c r="H180" s="444" t="s">
        <v>906</v>
      </c>
      <c r="I180" s="444" t="s">
        <v>906</v>
      </c>
      <c r="J180" s="444" t="s">
        <v>906</v>
      </c>
      <c r="K180" s="444" t="s">
        <v>906</v>
      </c>
      <c r="L180" s="444" t="s">
        <v>906</v>
      </c>
      <c r="M180" s="444" t="s">
        <v>906</v>
      </c>
      <c r="N180" s="444">
        <v>1</v>
      </c>
      <c r="O180" s="444" t="s">
        <v>906</v>
      </c>
      <c r="P180" s="444">
        <v>1</v>
      </c>
    </row>
    <row r="181" spans="1:16">
      <c r="A181" s="449" t="s">
        <v>766</v>
      </c>
      <c r="B181" s="444" t="s">
        <v>906</v>
      </c>
      <c r="C181" s="444" t="s">
        <v>906</v>
      </c>
      <c r="D181" s="444">
        <v>1</v>
      </c>
      <c r="E181" s="444" t="s">
        <v>906</v>
      </c>
      <c r="F181" s="444" t="s">
        <v>906</v>
      </c>
      <c r="G181" s="444" t="s">
        <v>906</v>
      </c>
      <c r="H181" s="444" t="s">
        <v>906</v>
      </c>
      <c r="I181" s="444" t="s">
        <v>906</v>
      </c>
      <c r="J181" s="444" t="s">
        <v>906</v>
      </c>
      <c r="K181" s="444" t="s">
        <v>906</v>
      </c>
      <c r="L181" s="444" t="s">
        <v>906</v>
      </c>
      <c r="M181" s="444" t="s">
        <v>906</v>
      </c>
      <c r="N181" s="444">
        <v>1</v>
      </c>
      <c r="O181" s="444" t="s">
        <v>906</v>
      </c>
      <c r="P181" s="444">
        <v>1</v>
      </c>
    </row>
    <row r="182" spans="1:16">
      <c r="A182" s="449" t="s">
        <v>971</v>
      </c>
      <c r="B182" s="444" t="s">
        <v>906</v>
      </c>
      <c r="C182" s="444">
        <v>1</v>
      </c>
      <c r="D182" s="444" t="s">
        <v>906</v>
      </c>
      <c r="E182" s="444" t="s">
        <v>906</v>
      </c>
      <c r="F182" s="444" t="s">
        <v>906</v>
      </c>
      <c r="G182" s="444" t="s">
        <v>906</v>
      </c>
      <c r="H182" s="444" t="s">
        <v>906</v>
      </c>
      <c r="I182" s="444" t="s">
        <v>906</v>
      </c>
      <c r="J182" s="444" t="s">
        <v>906</v>
      </c>
      <c r="K182" s="444" t="s">
        <v>906</v>
      </c>
      <c r="L182" s="444" t="s">
        <v>906</v>
      </c>
      <c r="M182" s="444" t="s">
        <v>906</v>
      </c>
      <c r="N182" s="444">
        <v>1</v>
      </c>
      <c r="O182" s="444">
        <v>1</v>
      </c>
      <c r="P182" s="444">
        <v>2</v>
      </c>
    </row>
    <row r="183" spans="1:16">
      <c r="A183" s="449" t="s">
        <v>765</v>
      </c>
      <c r="B183" s="444" t="s">
        <v>906</v>
      </c>
      <c r="C183" s="444">
        <v>2</v>
      </c>
      <c r="D183" s="444" t="s">
        <v>906</v>
      </c>
      <c r="E183" s="444" t="s">
        <v>906</v>
      </c>
      <c r="F183" s="444" t="s">
        <v>906</v>
      </c>
      <c r="G183" s="444" t="s">
        <v>906</v>
      </c>
      <c r="H183" s="444" t="s">
        <v>906</v>
      </c>
      <c r="I183" s="444" t="s">
        <v>906</v>
      </c>
      <c r="J183" s="444" t="s">
        <v>906</v>
      </c>
      <c r="K183" s="444">
        <v>2</v>
      </c>
      <c r="L183" s="444" t="s">
        <v>906</v>
      </c>
      <c r="M183" s="444">
        <v>1</v>
      </c>
      <c r="N183" s="444">
        <v>5</v>
      </c>
      <c r="O183" s="444">
        <v>4</v>
      </c>
      <c r="P183" s="444">
        <v>9</v>
      </c>
    </row>
    <row r="184" spans="1:16">
      <c r="A184" s="449" t="s">
        <v>763</v>
      </c>
      <c r="B184" s="444" t="s">
        <v>906</v>
      </c>
      <c r="C184" s="444">
        <v>1</v>
      </c>
      <c r="D184" s="444" t="s">
        <v>906</v>
      </c>
      <c r="E184" s="444" t="s">
        <v>906</v>
      </c>
      <c r="F184" s="444" t="s">
        <v>906</v>
      </c>
      <c r="G184" s="444" t="s">
        <v>906</v>
      </c>
      <c r="H184" s="444" t="s">
        <v>906</v>
      </c>
      <c r="I184" s="444" t="s">
        <v>906</v>
      </c>
      <c r="J184" s="444" t="s">
        <v>906</v>
      </c>
      <c r="K184" s="444" t="s">
        <v>906</v>
      </c>
      <c r="L184" s="444" t="s">
        <v>906</v>
      </c>
      <c r="M184" s="444" t="s">
        <v>906</v>
      </c>
      <c r="N184" s="444">
        <v>1</v>
      </c>
      <c r="O184" s="444">
        <v>1</v>
      </c>
      <c r="P184" s="444">
        <v>2</v>
      </c>
    </row>
    <row r="185" spans="1:16">
      <c r="A185" s="449" t="s">
        <v>754</v>
      </c>
      <c r="B185" s="444">
        <v>1</v>
      </c>
      <c r="C185" s="444">
        <v>1</v>
      </c>
      <c r="D185" s="444">
        <v>1</v>
      </c>
      <c r="E185" s="444" t="s">
        <v>906</v>
      </c>
      <c r="F185" s="444">
        <v>2</v>
      </c>
      <c r="G185" s="444" t="s">
        <v>906</v>
      </c>
      <c r="H185" s="444" t="s">
        <v>906</v>
      </c>
      <c r="I185" s="444" t="s">
        <v>906</v>
      </c>
      <c r="J185" s="444" t="s">
        <v>906</v>
      </c>
      <c r="K185" s="444">
        <v>2</v>
      </c>
      <c r="L185" s="444" t="s">
        <v>906</v>
      </c>
      <c r="M185" s="444">
        <v>1</v>
      </c>
      <c r="N185" s="444">
        <v>8</v>
      </c>
      <c r="O185" s="444">
        <v>8</v>
      </c>
      <c r="P185" s="444">
        <v>16</v>
      </c>
    </row>
    <row r="186" spans="1:16">
      <c r="A186" s="449" t="s">
        <v>1149</v>
      </c>
      <c r="B186" s="444" t="s">
        <v>906</v>
      </c>
      <c r="C186" s="444">
        <v>1</v>
      </c>
      <c r="D186" s="444" t="s">
        <v>906</v>
      </c>
      <c r="E186" s="444" t="s">
        <v>906</v>
      </c>
      <c r="F186" s="444" t="s">
        <v>906</v>
      </c>
      <c r="G186" s="444" t="s">
        <v>906</v>
      </c>
      <c r="H186" s="444" t="s">
        <v>906</v>
      </c>
      <c r="I186" s="444" t="s">
        <v>906</v>
      </c>
      <c r="J186" s="444" t="s">
        <v>906</v>
      </c>
      <c r="K186" s="444" t="s">
        <v>906</v>
      </c>
      <c r="L186" s="444" t="s">
        <v>906</v>
      </c>
      <c r="M186" s="444" t="s">
        <v>906</v>
      </c>
      <c r="N186" s="444">
        <v>1</v>
      </c>
      <c r="O186" s="444" t="s">
        <v>906</v>
      </c>
      <c r="P186" s="444">
        <v>1</v>
      </c>
    </row>
    <row r="187" spans="1:16">
      <c r="A187" s="449" t="s">
        <v>760</v>
      </c>
      <c r="B187" s="444" t="s">
        <v>906</v>
      </c>
      <c r="C187" s="444">
        <v>2</v>
      </c>
      <c r="D187" s="444">
        <v>1</v>
      </c>
      <c r="E187" s="444" t="s">
        <v>906</v>
      </c>
      <c r="F187" s="444">
        <v>1</v>
      </c>
      <c r="G187" s="444" t="s">
        <v>906</v>
      </c>
      <c r="H187" s="444" t="s">
        <v>906</v>
      </c>
      <c r="I187" s="444" t="s">
        <v>906</v>
      </c>
      <c r="J187" s="444" t="s">
        <v>906</v>
      </c>
      <c r="K187" s="444">
        <v>2</v>
      </c>
      <c r="L187" s="444" t="s">
        <v>906</v>
      </c>
      <c r="M187" s="444">
        <v>1</v>
      </c>
      <c r="N187" s="444">
        <v>7</v>
      </c>
      <c r="O187" s="444">
        <v>4</v>
      </c>
      <c r="P187" s="444">
        <v>11</v>
      </c>
    </row>
    <row r="188" spans="1:16">
      <c r="A188" s="449" t="s">
        <v>972</v>
      </c>
      <c r="B188" s="444" t="s">
        <v>906</v>
      </c>
      <c r="C188" s="444" t="s">
        <v>906</v>
      </c>
      <c r="D188" s="444" t="s">
        <v>906</v>
      </c>
      <c r="E188" s="444" t="s">
        <v>906</v>
      </c>
      <c r="F188" s="444" t="s">
        <v>906</v>
      </c>
      <c r="G188" s="444" t="s">
        <v>906</v>
      </c>
      <c r="H188" s="444" t="s">
        <v>906</v>
      </c>
      <c r="I188" s="444" t="s">
        <v>906</v>
      </c>
      <c r="J188" s="444" t="s">
        <v>906</v>
      </c>
      <c r="K188" s="444" t="s">
        <v>906</v>
      </c>
      <c r="L188" s="444" t="s">
        <v>906</v>
      </c>
      <c r="M188" s="444">
        <v>1</v>
      </c>
      <c r="N188" s="444">
        <v>1</v>
      </c>
      <c r="O188" s="444" t="s">
        <v>906</v>
      </c>
      <c r="P188" s="444">
        <v>1</v>
      </c>
    </row>
    <row r="189" spans="1:16">
      <c r="A189" s="447" t="s">
        <v>76</v>
      </c>
      <c r="B189" s="448">
        <v>1</v>
      </c>
      <c r="C189" s="448">
        <v>9</v>
      </c>
      <c r="D189" s="448">
        <v>4</v>
      </c>
      <c r="E189" s="448">
        <v>2</v>
      </c>
      <c r="F189" s="448">
        <v>8</v>
      </c>
      <c r="G189" s="448">
        <v>2</v>
      </c>
      <c r="H189" s="448">
        <v>4</v>
      </c>
      <c r="I189" s="448">
        <v>1</v>
      </c>
      <c r="J189" s="448">
        <v>0</v>
      </c>
      <c r="K189" s="448">
        <v>10</v>
      </c>
      <c r="L189" s="448">
        <v>2</v>
      </c>
      <c r="M189" s="448">
        <v>6</v>
      </c>
      <c r="N189" s="448">
        <v>49</v>
      </c>
      <c r="O189" s="448">
        <v>34</v>
      </c>
      <c r="P189" s="448">
        <v>83</v>
      </c>
    </row>
    <row r="190" spans="1:16">
      <c r="A190" s="449" t="s">
        <v>767</v>
      </c>
      <c r="B190" s="444">
        <v>1</v>
      </c>
      <c r="C190" s="444">
        <v>1</v>
      </c>
      <c r="D190" s="444">
        <v>1</v>
      </c>
      <c r="E190" s="444" t="s">
        <v>906</v>
      </c>
      <c r="F190" s="444">
        <v>1</v>
      </c>
      <c r="G190" s="444" t="s">
        <v>906</v>
      </c>
      <c r="H190" s="444" t="s">
        <v>906</v>
      </c>
      <c r="I190" s="444" t="s">
        <v>906</v>
      </c>
      <c r="J190" s="444" t="s">
        <v>906</v>
      </c>
      <c r="K190" s="444">
        <v>2</v>
      </c>
      <c r="L190" s="444">
        <v>1</v>
      </c>
      <c r="M190" s="444">
        <v>1</v>
      </c>
      <c r="N190" s="444">
        <v>8</v>
      </c>
      <c r="O190" s="444">
        <v>7</v>
      </c>
      <c r="P190" s="444">
        <v>15</v>
      </c>
    </row>
    <row r="191" spans="1:16">
      <c r="A191" s="449" t="s">
        <v>769</v>
      </c>
      <c r="B191" s="444" t="s">
        <v>906</v>
      </c>
      <c r="C191" s="444">
        <v>1</v>
      </c>
      <c r="D191" s="444" t="s">
        <v>906</v>
      </c>
      <c r="E191" s="444" t="s">
        <v>906</v>
      </c>
      <c r="F191" s="444" t="s">
        <v>906</v>
      </c>
      <c r="G191" s="444" t="s">
        <v>906</v>
      </c>
      <c r="H191" s="444" t="s">
        <v>906</v>
      </c>
      <c r="I191" s="444" t="s">
        <v>906</v>
      </c>
      <c r="J191" s="444" t="s">
        <v>906</v>
      </c>
      <c r="K191" s="444" t="s">
        <v>906</v>
      </c>
      <c r="L191" s="444" t="s">
        <v>906</v>
      </c>
      <c r="M191" s="444" t="s">
        <v>906</v>
      </c>
      <c r="N191" s="444">
        <v>1</v>
      </c>
      <c r="O191" s="444">
        <v>1</v>
      </c>
      <c r="P191" s="444">
        <v>2</v>
      </c>
    </row>
    <row r="192" spans="1:16">
      <c r="A192" s="449" t="s">
        <v>790</v>
      </c>
      <c r="B192" s="444" t="s">
        <v>906</v>
      </c>
      <c r="C192" s="444">
        <v>1</v>
      </c>
      <c r="D192" s="444" t="s">
        <v>906</v>
      </c>
      <c r="E192" s="444" t="s">
        <v>906</v>
      </c>
      <c r="F192" s="444">
        <v>1</v>
      </c>
      <c r="G192" s="444" t="s">
        <v>906</v>
      </c>
      <c r="H192" s="444" t="s">
        <v>906</v>
      </c>
      <c r="I192" s="444" t="s">
        <v>906</v>
      </c>
      <c r="J192" s="444" t="s">
        <v>906</v>
      </c>
      <c r="K192" s="444" t="s">
        <v>906</v>
      </c>
      <c r="L192" s="444" t="s">
        <v>906</v>
      </c>
      <c r="M192" s="444" t="s">
        <v>906</v>
      </c>
      <c r="N192" s="444">
        <v>2</v>
      </c>
      <c r="O192" s="444" t="s">
        <v>906</v>
      </c>
      <c r="P192" s="444">
        <v>2</v>
      </c>
    </row>
    <row r="193" spans="1:16">
      <c r="A193" s="449" t="s">
        <v>732</v>
      </c>
      <c r="B193" s="444" t="s">
        <v>906</v>
      </c>
      <c r="C193" s="444">
        <v>1</v>
      </c>
      <c r="D193" s="444" t="s">
        <v>906</v>
      </c>
      <c r="E193" s="444" t="s">
        <v>906</v>
      </c>
      <c r="F193" s="444">
        <v>1</v>
      </c>
      <c r="G193" s="444" t="s">
        <v>906</v>
      </c>
      <c r="H193" s="444" t="s">
        <v>906</v>
      </c>
      <c r="I193" s="444" t="s">
        <v>906</v>
      </c>
      <c r="J193" s="444" t="s">
        <v>906</v>
      </c>
      <c r="K193" s="444">
        <v>2</v>
      </c>
      <c r="L193" s="444" t="s">
        <v>906</v>
      </c>
      <c r="M193" s="444">
        <v>1</v>
      </c>
      <c r="N193" s="444">
        <v>5</v>
      </c>
      <c r="O193" s="444">
        <v>2</v>
      </c>
      <c r="P193" s="444">
        <v>7</v>
      </c>
    </row>
    <row r="194" spans="1:16">
      <c r="A194" s="449" t="s">
        <v>837</v>
      </c>
      <c r="B194" s="444" t="s">
        <v>906</v>
      </c>
      <c r="C194" s="444" t="s">
        <v>906</v>
      </c>
      <c r="D194" s="444" t="s">
        <v>906</v>
      </c>
      <c r="E194" s="444" t="s">
        <v>906</v>
      </c>
      <c r="F194" s="444">
        <v>1</v>
      </c>
      <c r="G194" s="444" t="s">
        <v>906</v>
      </c>
      <c r="H194" s="444" t="s">
        <v>906</v>
      </c>
      <c r="I194" s="444" t="s">
        <v>906</v>
      </c>
      <c r="J194" s="444" t="s">
        <v>906</v>
      </c>
      <c r="K194" s="444" t="s">
        <v>906</v>
      </c>
      <c r="L194" s="444" t="s">
        <v>906</v>
      </c>
      <c r="M194" s="444">
        <v>1</v>
      </c>
      <c r="N194" s="444">
        <v>2</v>
      </c>
      <c r="O194" s="444" t="s">
        <v>906</v>
      </c>
      <c r="P194" s="444">
        <v>2</v>
      </c>
    </row>
    <row r="195" spans="1:16">
      <c r="A195" s="449" t="s">
        <v>768</v>
      </c>
      <c r="B195" s="444" t="s">
        <v>906</v>
      </c>
      <c r="C195" s="444" t="s">
        <v>906</v>
      </c>
      <c r="D195" s="444" t="s">
        <v>906</v>
      </c>
      <c r="E195" s="444" t="s">
        <v>906</v>
      </c>
      <c r="F195" s="444" t="s">
        <v>906</v>
      </c>
      <c r="G195" s="444" t="s">
        <v>906</v>
      </c>
      <c r="H195" s="444" t="s">
        <v>906</v>
      </c>
      <c r="I195" s="444" t="s">
        <v>906</v>
      </c>
      <c r="J195" s="444" t="s">
        <v>906</v>
      </c>
      <c r="K195" s="444">
        <v>1</v>
      </c>
      <c r="L195" s="444" t="s">
        <v>906</v>
      </c>
      <c r="M195" s="444" t="s">
        <v>906</v>
      </c>
      <c r="N195" s="444">
        <v>1</v>
      </c>
      <c r="O195" s="444">
        <v>1</v>
      </c>
      <c r="P195" s="444">
        <v>2</v>
      </c>
    </row>
    <row r="196" spans="1:16">
      <c r="A196" s="449" t="s">
        <v>772</v>
      </c>
      <c r="B196" s="444" t="s">
        <v>906</v>
      </c>
      <c r="C196" s="444">
        <v>1</v>
      </c>
      <c r="D196" s="444" t="s">
        <v>906</v>
      </c>
      <c r="E196" s="444" t="s">
        <v>906</v>
      </c>
      <c r="F196" s="444" t="s">
        <v>906</v>
      </c>
      <c r="G196" s="444" t="s">
        <v>906</v>
      </c>
      <c r="H196" s="444">
        <v>1</v>
      </c>
      <c r="I196" s="444" t="s">
        <v>906</v>
      </c>
      <c r="J196" s="444" t="s">
        <v>906</v>
      </c>
      <c r="K196" s="444" t="s">
        <v>906</v>
      </c>
      <c r="L196" s="444" t="s">
        <v>906</v>
      </c>
      <c r="M196" s="444" t="s">
        <v>906</v>
      </c>
      <c r="N196" s="444">
        <v>2</v>
      </c>
      <c r="O196" s="444">
        <v>1</v>
      </c>
      <c r="P196" s="444">
        <v>3</v>
      </c>
    </row>
    <row r="197" spans="1:16">
      <c r="A197" s="449" t="s">
        <v>770</v>
      </c>
      <c r="B197" s="444" t="s">
        <v>906</v>
      </c>
      <c r="C197" s="444">
        <v>1</v>
      </c>
      <c r="D197" s="444" t="s">
        <v>906</v>
      </c>
      <c r="E197" s="444">
        <v>1</v>
      </c>
      <c r="F197" s="444">
        <v>1</v>
      </c>
      <c r="G197" s="444" t="s">
        <v>906</v>
      </c>
      <c r="H197" s="444" t="s">
        <v>906</v>
      </c>
      <c r="I197" s="444" t="s">
        <v>906</v>
      </c>
      <c r="J197" s="444" t="s">
        <v>906</v>
      </c>
      <c r="K197" s="444">
        <v>2</v>
      </c>
      <c r="L197" s="444" t="s">
        <v>906</v>
      </c>
      <c r="M197" s="444">
        <v>1</v>
      </c>
      <c r="N197" s="444">
        <v>6</v>
      </c>
      <c r="O197" s="444">
        <v>7</v>
      </c>
      <c r="P197" s="444">
        <v>13</v>
      </c>
    </row>
    <row r="198" spans="1:16">
      <c r="A198" s="449" t="s">
        <v>771</v>
      </c>
      <c r="B198" s="444" t="s">
        <v>906</v>
      </c>
      <c r="C198" s="444">
        <v>3</v>
      </c>
      <c r="D198" s="444">
        <v>2</v>
      </c>
      <c r="E198" s="444">
        <v>1</v>
      </c>
      <c r="F198" s="444">
        <v>3</v>
      </c>
      <c r="G198" s="444">
        <v>2</v>
      </c>
      <c r="H198" s="444">
        <v>3</v>
      </c>
      <c r="I198" s="444">
        <v>1</v>
      </c>
      <c r="J198" s="444" t="s">
        <v>906</v>
      </c>
      <c r="K198" s="444">
        <v>3</v>
      </c>
      <c r="L198" s="444">
        <v>1</v>
      </c>
      <c r="M198" s="444">
        <v>2</v>
      </c>
      <c r="N198" s="444">
        <v>21</v>
      </c>
      <c r="O198" s="444">
        <v>15</v>
      </c>
      <c r="P198" s="444">
        <v>36</v>
      </c>
    </row>
    <row r="199" spans="1:16">
      <c r="A199" s="449" t="s">
        <v>1024</v>
      </c>
      <c r="B199" s="444" t="s">
        <v>906</v>
      </c>
      <c r="C199" s="444" t="s">
        <v>906</v>
      </c>
      <c r="D199" s="444">
        <v>1</v>
      </c>
      <c r="E199" s="444" t="s">
        <v>906</v>
      </c>
      <c r="F199" s="444" t="s">
        <v>906</v>
      </c>
      <c r="G199" s="444" t="s">
        <v>906</v>
      </c>
      <c r="H199" s="444" t="s">
        <v>906</v>
      </c>
      <c r="I199" s="444" t="s">
        <v>906</v>
      </c>
      <c r="J199" s="444" t="s">
        <v>906</v>
      </c>
      <c r="K199" s="444" t="s">
        <v>906</v>
      </c>
      <c r="L199" s="444" t="s">
        <v>906</v>
      </c>
      <c r="M199" s="444" t="s">
        <v>906</v>
      </c>
      <c r="N199" s="444">
        <v>1</v>
      </c>
      <c r="O199" s="444" t="s">
        <v>906</v>
      </c>
      <c r="P199" s="444">
        <v>1</v>
      </c>
    </row>
    <row r="200" spans="1:16">
      <c r="A200" s="447" t="s">
        <v>77</v>
      </c>
      <c r="B200" s="448">
        <v>13</v>
      </c>
      <c r="C200" s="448">
        <v>43</v>
      </c>
      <c r="D200" s="448">
        <v>13</v>
      </c>
      <c r="E200" s="448">
        <v>7</v>
      </c>
      <c r="F200" s="448">
        <v>75</v>
      </c>
      <c r="G200" s="448">
        <v>14</v>
      </c>
      <c r="H200" s="448">
        <v>54</v>
      </c>
      <c r="I200" s="448">
        <v>32</v>
      </c>
      <c r="J200" s="448">
        <v>0</v>
      </c>
      <c r="K200" s="448">
        <v>25</v>
      </c>
      <c r="L200" s="448">
        <v>1</v>
      </c>
      <c r="M200" s="448">
        <v>20</v>
      </c>
      <c r="N200" s="448">
        <v>297</v>
      </c>
      <c r="O200" s="448">
        <v>146</v>
      </c>
      <c r="P200" s="448">
        <v>443</v>
      </c>
    </row>
    <row r="201" spans="1:16">
      <c r="A201" s="449" t="s">
        <v>789</v>
      </c>
      <c r="B201" s="444" t="s">
        <v>906</v>
      </c>
      <c r="C201" s="444">
        <v>1</v>
      </c>
      <c r="D201" s="444" t="s">
        <v>906</v>
      </c>
      <c r="E201" s="444" t="s">
        <v>906</v>
      </c>
      <c r="F201" s="444">
        <v>1</v>
      </c>
      <c r="G201" s="444" t="s">
        <v>906</v>
      </c>
      <c r="H201" s="444" t="s">
        <v>906</v>
      </c>
      <c r="I201" s="444" t="s">
        <v>906</v>
      </c>
      <c r="J201" s="444" t="s">
        <v>906</v>
      </c>
      <c r="K201" s="444">
        <v>2</v>
      </c>
      <c r="L201" s="444" t="s">
        <v>906</v>
      </c>
      <c r="M201" s="444">
        <v>1</v>
      </c>
      <c r="N201" s="444">
        <v>5</v>
      </c>
      <c r="O201" s="444">
        <v>3</v>
      </c>
      <c r="P201" s="444">
        <v>8</v>
      </c>
    </row>
    <row r="202" spans="1:16">
      <c r="A202" s="449" t="s">
        <v>838</v>
      </c>
      <c r="B202" s="444" t="s">
        <v>906</v>
      </c>
      <c r="C202" s="444" t="s">
        <v>906</v>
      </c>
      <c r="D202" s="444" t="s">
        <v>906</v>
      </c>
      <c r="E202" s="444" t="s">
        <v>906</v>
      </c>
      <c r="F202" s="444" t="s">
        <v>906</v>
      </c>
      <c r="G202" s="444" t="s">
        <v>906</v>
      </c>
      <c r="H202" s="444" t="s">
        <v>906</v>
      </c>
      <c r="I202" s="444" t="s">
        <v>906</v>
      </c>
      <c r="J202" s="444" t="s">
        <v>906</v>
      </c>
      <c r="K202" s="444" t="s">
        <v>906</v>
      </c>
      <c r="L202" s="444" t="s">
        <v>906</v>
      </c>
      <c r="M202" s="444">
        <v>1</v>
      </c>
      <c r="N202" s="444">
        <v>1</v>
      </c>
      <c r="O202" s="444" t="s">
        <v>906</v>
      </c>
      <c r="P202" s="444">
        <v>1</v>
      </c>
    </row>
    <row r="203" spans="1:16">
      <c r="A203" s="449" t="s">
        <v>791</v>
      </c>
      <c r="B203" s="444" t="s">
        <v>906</v>
      </c>
      <c r="C203" s="444">
        <v>1</v>
      </c>
      <c r="D203" s="444" t="s">
        <v>906</v>
      </c>
      <c r="E203" s="444" t="s">
        <v>906</v>
      </c>
      <c r="F203" s="444" t="s">
        <v>906</v>
      </c>
      <c r="G203" s="444" t="s">
        <v>906</v>
      </c>
      <c r="H203" s="444" t="s">
        <v>906</v>
      </c>
      <c r="I203" s="444" t="s">
        <v>906</v>
      </c>
      <c r="J203" s="444" t="s">
        <v>906</v>
      </c>
      <c r="K203" s="444" t="s">
        <v>906</v>
      </c>
      <c r="L203" s="444" t="s">
        <v>906</v>
      </c>
      <c r="M203" s="444" t="s">
        <v>906</v>
      </c>
      <c r="N203" s="444">
        <v>1</v>
      </c>
      <c r="O203" s="444">
        <v>1</v>
      </c>
      <c r="P203" s="444">
        <v>2</v>
      </c>
    </row>
    <row r="204" spans="1:16">
      <c r="A204" s="449" t="s">
        <v>839</v>
      </c>
      <c r="B204" s="444" t="s">
        <v>906</v>
      </c>
      <c r="C204" s="444" t="s">
        <v>906</v>
      </c>
      <c r="D204" s="444" t="s">
        <v>906</v>
      </c>
      <c r="E204" s="444" t="s">
        <v>906</v>
      </c>
      <c r="F204" s="444" t="s">
        <v>906</v>
      </c>
      <c r="G204" s="444" t="s">
        <v>906</v>
      </c>
      <c r="H204" s="444" t="s">
        <v>906</v>
      </c>
      <c r="I204" s="444">
        <v>1</v>
      </c>
      <c r="J204" s="444" t="s">
        <v>906</v>
      </c>
      <c r="K204" s="444" t="s">
        <v>906</v>
      </c>
      <c r="L204" s="444" t="s">
        <v>906</v>
      </c>
      <c r="M204" s="444" t="s">
        <v>906</v>
      </c>
      <c r="N204" s="444">
        <v>1</v>
      </c>
      <c r="O204" s="444" t="s">
        <v>906</v>
      </c>
      <c r="P204" s="444">
        <v>1</v>
      </c>
    </row>
    <row r="205" spans="1:16">
      <c r="A205" s="449" t="s">
        <v>781</v>
      </c>
      <c r="B205" s="444" t="s">
        <v>906</v>
      </c>
      <c r="C205" s="444">
        <v>2</v>
      </c>
      <c r="D205" s="444" t="s">
        <v>906</v>
      </c>
      <c r="E205" s="444">
        <v>1</v>
      </c>
      <c r="F205" s="444">
        <v>3</v>
      </c>
      <c r="G205" s="444" t="s">
        <v>906</v>
      </c>
      <c r="H205" s="444" t="s">
        <v>906</v>
      </c>
      <c r="I205" s="444">
        <v>1</v>
      </c>
      <c r="J205" s="444" t="s">
        <v>906</v>
      </c>
      <c r="K205" s="444">
        <v>2</v>
      </c>
      <c r="L205" s="444" t="s">
        <v>906</v>
      </c>
      <c r="M205" s="444">
        <v>1</v>
      </c>
      <c r="N205" s="444">
        <v>10</v>
      </c>
      <c r="O205" s="444">
        <v>6</v>
      </c>
      <c r="P205" s="444">
        <v>16</v>
      </c>
    </row>
    <row r="206" spans="1:16">
      <c r="A206" s="449" t="s">
        <v>973</v>
      </c>
      <c r="B206" s="444" t="s">
        <v>906</v>
      </c>
      <c r="C206" s="444">
        <v>1</v>
      </c>
      <c r="D206" s="444" t="s">
        <v>906</v>
      </c>
      <c r="E206" s="444" t="s">
        <v>906</v>
      </c>
      <c r="F206" s="444" t="s">
        <v>906</v>
      </c>
      <c r="G206" s="444" t="s">
        <v>906</v>
      </c>
      <c r="H206" s="444" t="s">
        <v>906</v>
      </c>
      <c r="I206" s="444" t="s">
        <v>906</v>
      </c>
      <c r="J206" s="444" t="s">
        <v>906</v>
      </c>
      <c r="K206" s="444" t="s">
        <v>906</v>
      </c>
      <c r="L206" s="444" t="s">
        <v>906</v>
      </c>
      <c r="M206" s="444" t="s">
        <v>906</v>
      </c>
      <c r="N206" s="444">
        <v>1</v>
      </c>
      <c r="O206" s="444" t="s">
        <v>906</v>
      </c>
      <c r="P206" s="444">
        <v>1</v>
      </c>
    </row>
    <row r="207" spans="1:16">
      <c r="A207" s="449" t="s">
        <v>782</v>
      </c>
      <c r="B207" s="444" t="s">
        <v>906</v>
      </c>
      <c r="C207" s="444">
        <v>1</v>
      </c>
      <c r="D207" s="444" t="s">
        <v>906</v>
      </c>
      <c r="E207" s="444" t="s">
        <v>906</v>
      </c>
      <c r="F207" s="444" t="s">
        <v>906</v>
      </c>
      <c r="G207" s="444" t="s">
        <v>906</v>
      </c>
      <c r="H207" s="444" t="s">
        <v>906</v>
      </c>
      <c r="I207" s="444" t="s">
        <v>906</v>
      </c>
      <c r="J207" s="444" t="s">
        <v>906</v>
      </c>
      <c r="K207" s="444" t="s">
        <v>906</v>
      </c>
      <c r="L207" s="444" t="s">
        <v>906</v>
      </c>
      <c r="M207" s="444" t="s">
        <v>906</v>
      </c>
      <c r="N207" s="444">
        <v>1</v>
      </c>
      <c r="O207" s="444">
        <v>1</v>
      </c>
      <c r="P207" s="444">
        <v>2</v>
      </c>
    </row>
    <row r="208" spans="1:16">
      <c r="A208" s="449" t="s">
        <v>803</v>
      </c>
      <c r="B208" s="444" t="s">
        <v>906</v>
      </c>
      <c r="C208" s="444" t="s">
        <v>906</v>
      </c>
      <c r="D208" s="444" t="s">
        <v>906</v>
      </c>
      <c r="E208" s="444" t="s">
        <v>906</v>
      </c>
      <c r="F208" s="444" t="s">
        <v>906</v>
      </c>
      <c r="G208" s="444" t="s">
        <v>906</v>
      </c>
      <c r="H208" s="444" t="s">
        <v>906</v>
      </c>
      <c r="I208" s="444">
        <v>1</v>
      </c>
      <c r="J208" s="444" t="s">
        <v>906</v>
      </c>
      <c r="K208" s="444" t="s">
        <v>906</v>
      </c>
      <c r="L208" s="444" t="s">
        <v>906</v>
      </c>
      <c r="M208" s="444" t="s">
        <v>906</v>
      </c>
      <c r="N208" s="444">
        <v>1</v>
      </c>
      <c r="O208" s="444">
        <v>1</v>
      </c>
      <c r="P208" s="444">
        <v>2</v>
      </c>
    </row>
    <row r="209" spans="1:16">
      <c r="A209" s="449" t="s">
        <v>795</v>
      </c>
      <c r="B209" s="444" t="s">
        <v>906</v>
      </c>
      <c r="C209" s="444">
        <v>1</v>
      </c>
      <c r="D209" s="444" t="s">
        <v>906</v>
      </c>
      <c r="E209" s="444" t="s">
        <v>906</v>
      </c>
      <c r="F209" s="444">
        <v>1</v>
      </c>
      <c r="G209" s="444" t="s">
        <v>906</v>
      </c>
      <c r="H209" s="444" t="s">
        <v>906</v>
      </c>
      <c r="I209" s="444" t="s">
        <v>906</v>
      </c>
      <c r="J209" s="444" t="s">
        <v>906</v>
      </c>
      <c r="K209" s="444">
        <v>1</v>
      </c>
      <c r="L209" s="444" t="s">
        <v>906</v>
      </c>
      <c r="M209" s="444" t="s">
        <v>906</v>
      </c>
      <c r="N209" s="444">
        <v>3</v>
      </c>
      <c r="O209" s="444">
        <v>1</v>
      </c>
      <c r="P209" s="444">
        <v>4</v>
      </c>
    </row>
    <row r="210" spans="1:16">
      <c r="A210" s="449" t="s">
        <v>826</v>
      </c>
      <c r="B210" s="444" t="s">
        <v>906</v>
      </c>
      <c r="C210" s="444">
        <v>1</v>
      </c>
      <c r="D210" s="444" t="s">
        <v>906</v>
      </c>
      <c r="E210" s="444" t="s">
        <v>906</v>
      </c>
      <c r="F210" s="444" t="s">
        <v>906</v>
      </c>
      <c r="G210" s="444" t="s">
        <v>906</v>
      </c>
      <c r="H210" s="444" t="s">
        <v>906</v>
      </c>
      <c r="I210" s="444" t="s">
        <v>906</v>
      </c>
      <c r="J210" s="444" t="s">
        <v>906</v>
      </c>
      <c r="K210" s="444" t="s">
        <v>906</v>
      </c>
      <c r="L210" s="444" t="s">
        <v>906</v>
      </c>
      <c r="M210" s="444" t="s">
        <v>906</v>
      </c>
      <c r="N210" s="444">
        <v>1</v>
      </c>
      <c r="O210" s="444">
        <v>1</v>
      </c>
      <c r="P210" s="444">
        <v>2</v>
      </c>
    </row>
    <row r="211" spans="1:16">
      <c r="A211" s="449" t="s">
        <v>773</v>
      </c>
      <c r="B211" s="444">
        <v>2</v>
      </c>
      <c r="C211" s="444">
        <v>1</v>
      </c>
      <c r="D211" s="444">
        <v>1</v>
      </c>
      <c r="E211" s="444" t="s">
        <v>906</v>
      </c>
      <c r="F211" s="444">
        <v>12</v>
      </c>
      <c r="G211" s="444" t="s">
        <v>906</v>
      </c>
      <c r="H211" s="444">
        <v>6</v>
      </c>
      <c r="I211" s="444">
        <v>1</v>
      </c>
      <c r="J211" s="444" t="s">
        <v>906</v>
      </c>
      <c r="K211" s="444">
        <v>2</v>
      </c>
      <c r="L211" s="444" t="s">
        <v>906</v>
      </c>
      <c r="M211" s="444">
        <v>1</v>
      </c>
      <c r="N211" s="444">
        <v>26</v>
      </c>
      <c r="O211" s="444">
        <v>8</v>
      </c>
      <c r="P211" s="444">
        <v>34</v>
      </c>
    </row>
    <row r="212" spans="1:16">
      <c r="A212" s="449" t="s">
        <v>796</v>
      </c>
      <c r="B212" s="444" t="s">
        <v>906</v>
      </c>
      <c r="C212" s="444">
        <v>1</v>
      </c>
      <c r="D212" s="444">
        <v>1</v>
      </c>
      <c r="E212" s="444" t="s">
        <v>906</v>
      </c>
      <c r="F212" s="444">
        <v>2</v>
      </c>
      <c r="G212" s="444">
        <v>1</v>
      </c>
      <c r="H212" s="444">
        <v>1</v>
      </c>
      <c r="I212" s="444" t="s">
        <v>906</v>
      </c>
      <c r="J212" s="444" t="s">
        <v>906</v>
      </c>
      <c r="K212" s="444" t="s">
        <v>906</v>
      </c>
      <c r="L212" s="444" t="s">
        <v>906</v>
      </c>
      <c r="M212" s="444">
        <v>1</v>
      </c>
      <c r="N212" s="444">
        <v>7</v>
      </c>
      <c r="O212" s="444">
        <v>1</v>
      </c>
      <c r="P212" s="444">
        <v>8</v>
      </c>
    </row>
    <row r="213" spans="1:16">
      <c r="A213" s="449" t="s">
        <v>783</v>
      </c>
      <c r="B213" s="444" t="s">
        <v>906</v>
      </c>
      <c r="C213" s="444" t="s">
        <v>906</v>
      </c>
      <c r="D213" s="444" t="s">
        <v>906</v>
      </c>
      <c r="E213" s="444">
        <v>1</v>
      </c>
      <c r="F213" s="444" t="s">
        <v>906</v>
      </c>
      <c r="G213" s="444" t="s">
        <v>906</v>
      </c>
      <c r="H213" s="444" t="s">
        <v>906</v>
      </c>
      <c r="I213" s="444" t="s">
        <v>906</v>
      </c>
      <c r="J213" s="444" t="s">
        <v>906</v>
      </c>
      <c r="K213" s="444" t="s">
        <v>906</v>
      </c>
      <c r="L213" s="444" t="s">
        <v>906</v>
      </c>
      <c r="M213" s="444" t="s">
        <v>906</v>
      </c>
      <c r="N213" s="444">
        <v>1</v>
      </c>
      <c r="O213" s="444" t="s">
        <v>906</v>
      </c>
      <c r="P213" s="444">
        <v>1</v>
      </c>
    </row>
    <row r="214" spans="1:16">
      <c r="A214" s="449" t="s">
        <v>774</v>
      </c>
      <c r="B214" s="444">
        <v>1</v>
      </c>
      <c r="C214" s="444">
        <v>1</v>
      </c>
      <c r="D214" s="444">
        <v>2</v>
      </c>
      <c r="E214" s="444" t="s">
        <v>906</v>
      </c>
      <c r="F214" s="444">
        <v>1</v>
      </c>
      <c r="G214" s="444">
        <v>1</v>
      </c>
      <c r="H214" s="444">
        <v>2</v>
      </c>
      <c r="I214" s="444">
        <v>1</v>
      </c>
      <c r="J214" s="444" t="s">
        <v>906</v>
      </c>
      <c r="K214" s="444">
        <v>1</v>
      </c>
      <c r="L214" s="444" t="s">
        <v>906</v>
      </c>
      <c r="M214" s="444">
        <v>1</v>
      </c>
      <c r="N214" s="444">
        <v>11</v>
      </c>
      <c r="O214" s="444">
        <v>5</v>
      </c>
      <c r="P214" s="444">
        <v>16</v>
      </c>
    </row>
    <row r="215" spans="1:16">
      <c r="A215" s="449" t="s">
        <v>799</v>
      </c>
      <c r="B215" s="444" t="s">
        <v>906</v>
      </c>
      <c r="C215" s="444" t="s">
        <v>906</v>
      </c>
      <c r="D215" s="444" t="s">
        <v>906</v>
      </c>
      <c r="E215" s="444" t="s">
        <v>906</v>
      </c>
      <c r="F215" s="444" t="s">
        <v>906</v>
      </c>
      <c r="G215" s="444" t="s">
        <v>906</v>
      </c>
      <c r="H215" s="444">
        <v>1</v>
      </c>
      <c r="I215" s="444" t="s">
        <v>906</v>
      </c>
      <c r="J215" s="444" t="s">
        <v>906</v>
      </c>
      <c r="K215" s="444" t="s">
        <v>906</v>
      </c>
      <c r="L215" s="444" t="s">
        <v>906</v>
      </c>
      <c r="M215" s="444" t="s">
        <v>906</v>
      </c>
      <c r="N215" s="444">
        <v>1</v>
      </c>
      <c r="O215" s="444" t="s">
        <v>906</v>
      </c>
      <c r="P215" s="444">
        <v>1</v>
      </c>
    </row>
    <row r="216" spans="1:16">
      <c r="A216" s="449" t="s">
        <v>1150</v>
      </c>
      <c r="B216" s="444" t="s">
        <v>906</v>
      </c>
      <c r="C216" s="444" t="s">
        <v>906</v>
      </c>
      <c r="D216" s="444" t="s">
        <v>906</v>
      </c>
      <c r="E216" s="444" t="s">
        <v>906</v>
      </c>
      <c r="F216" s="444" t="s">
        <v>906</v>
      </c>
      <c r="G216" s="444">
        <v>1</v>
      </c>
      <c r="H216" s="444" t="s">
        <v>906</v>
      </c>
      <c r="I216" s="444" t="s">
        <v>906</v>
      </c>
      <c r="J216" s="444" t="s">
        <v>906</v>
      </c>
      <c r="K216" s="444" t="s">
        <v>906</v>
      </c>
      <c r="L216" s="444" t="s">
        <v>906</v>
      </c>
      <c r="M216" s="444" t="s">
        <v>906</v>
      </c>
      <c r="N216" s="444">
        <v>1</v>
      </c>
      <c r="O216" s="444" t="s">
        <v>906</v>
      </c>
      <c r="P216" s="444">
        <v>1</v>
      </c>
    </row>
    <row r="217" spans="1:16">
      <c r="A217" s="449" t="s">
        <v>974</v>
      </c>
      <c r="B217" s="444" t="s">
        <v>906</v>
      </c>
      <c r="C217" s="444" t="s">
        <v>906</v>
      </c>
      <c r="D217" s="444" t="s">
        <v>906</v>
      </c>
      <c r="E217" s="444" t="s">
        <v>906</v>
      </c>
      <c r="F217" s="444" t="s">
        <v>906</v>
      </c>
      <c r="G217" s="444" t="s">
        <v>906</v>
      </c>
      <c r="H217" s="444" t="s">
        <v>906</v>
      </c>
      <c r="I217" s="444">
        <v>1</v>
      </c>
      <c r="J217" s="444" t="s">
        <v>906</v>
      </c>
      <c r="K217" s="444" t="s">
        <v>906</v>
      </c>
      <c r="L217" s="444" t="s">
        <v>906</v>
      </c>
      <c r="M217" s="444" t="s">
        <v>906</v>
      </c>
      <c r="N217" s="444">
        <v>1</v>
      </c>
      <c r="O217" s="444" t="s">
        <v>906</v>
      </c>
      <c r="P217" s="444">
        <v>1</v>
      </c>
    </row>
    <row r="218" spans="1:16">
      <c r="A218" s="449" t="s">
        <v>775</v>
      </c>
      <c r="B218" s="444">
        <v>4</v>
      </c>
      <c r="C218" s="444">
        <v>1</v>
      </c>
      <c r="D218" s="444">
        <v>1</v>
      </c>
      <c r="E218" s="444">
        <v>1</v>
      </c>
      <c r="F218" s="444">
        <v>6</v>
      </c>
      <c r="G218" s="444">
        <v>1</v>
      </c>
      <c r="H218" s="444">
        <v>7</v>
      </c>
      <c r="I218" s="444">
        <v>1</v>
      </c>
      <c r="J218" s="444" t="s">
        <v>906</v>
      </c>
      <c r="K218" s="444" t="s">
        <v>906</v>
      </c>
      <c r="L218" s="444" t="s">
        <v>906</v>
      </c>
      <c r="M218" s="444" t="s">
        <v>906</v>
      </c>
      <c r="N218" s="444">
        <v>22</v>
      </c>
      <c r="O218" s="444">
        <v>11</v>
      </c>
      <c r="P218" s="444">
        <v>33</v>
      </c>
    </row>
    <row r="219" spans="1:16">
      <c r="A219" s="449" t="s">
        <v>784</v>
      </c>
      <c r="B219" s="444" t="s">
        <v>906</v>
      </c>
      <c r="C219" s="444" t="s">
        <v>906</v>
      </c>
      <c r="D219" s="444" t="s">
        <v>906</v>
      </c>
      <c r="E219" s="444">
        <v>1</v>
      </c>
      <c r="F219" s="444" t="s">
        <v>906</v>
      </c>
      <c r="G219" s="444" t="s">
        <v>906</v>
      </c>
      <c r="H219" s="444" t="s">
        <v>906</v>
      </c>
      <c r="I219" s="444" t="s">
        <v>906</v>
      </c>
      <c r="J219" s="444" t="s">
        <v>906</v>
      </c>
      <c r="K219" s="444" t="s">
        <v>906</v>
      </c>
      <c r="L219" s="444" t="s">
        <v>906</v>
      </c>
      <c r="M219" s="444" t="s">
        <v>906</v>
      </c>
      <c r="N219" s="444">
        <v>1</v>
      </c>
      <c r="O219" s="444" t="s">
        <v>906</v>
      </c>
      <c r="P219" s="444">
        <v>1</v>
      </c>
    </row>
    <row r="220" spans="1:16">
      <c r="A220" s="449" t="s">
        <v>785</v>
      </c>
      <c r="B220" s="444" t="s">
        <v>906</v>
      </c>
      <c r="C220" s="444">
        <v>1</v>
      </c>
      <c r="D220" s="444" t="s">
        <v>906</v>
      </c>
      <c r="E220" s="444" t="s">
        <v>906</v>
      </c>
      <c r="F220" s="444">
        <v>1</v>
      </c>
      <c r="G220" s="444" t="s">
        <v>906</v>
      </c>
      <c r="H220" s="444" t="s">
        <v>906</v>
      </c>
      <c r="I220" s="444" t="s">
        <v>906</v>
      </c>
      <c r="J220" s="444" t="s">
        <v>906</v>
      </c>
      <c r="K220" s="444">
        <v>1</v>
      </c>
      <c r="L220" s="444" t="s">
        <v>906</v>
      </c>
      <c r="M220" s="444">
        <v>1</v>
      </c>
      <c r="N220" s="444">
        <v>4</v>
      </c>
      <c r="O220" s="444">
        <v>1</v>
      </c>
      <c r="P220" s="444">
        <v>5</v>
      </c>
    </row>
    <row r="221" spans="1:16">
      <c r="A221" s="449" t="s">
        <v>800</v>
      </c>
      <c r="B221" s="444" t="s">
        <v>906</v>
      </c>
      <c r="C221" s="444">
        <v>1</v>
      </c>
      <c r="D221" s="444" t="s">
        <v>906</v>
      </c>
      <c r="E221" s="444" t="s">
        <v>906</v>
      </c>
      <c r="F221" s="444">
        <v>1</v>
      </c>
      <c r="G221" s="444" t="s">
        <v>906</v>
      </c>
      <c r="H221" s="444">
        <v>1</v>
      </c>
      <c r="I221" s="444">
        <v>1</v>
      </c>
      <c r="J221" s="444" t="s">
        <v>906</v>
      </c>
      <c r="K221" s="444" t="s">
        <v>906</v>
      </c>
      <c r="L221" s="444" t="s">
        <v>906</v>
      </c>
      <c r="M221" s="444">
        <v>1</v>
      </c>
      <c r="N221" s="444">
        <v>5</v>
      </c>
      <c r="O221" s="444">
        <v>6</v>
      </c>
      <c r="P221" s="444">
        <v>11</v>
      </c>
    </row>
    <row r="222" spans="1:16">
      <c r="A222" s="449" t="s">
        <v>801</v>
      </c>
      <c r="B222" s="444">
        <v>3</v>
      </c>
      <c r="C222" s="444">
        <v>3</v>
      </c>
      <c r="D222" s="444">
        <v>1</v>
      </c>
      <c r="E222" s="444">
        <v>1</v>
      </c>
      <c r="F222" s="444">
        <v>7</v>
      </c>
      <c r="G222" s="444">
        <v>5</v>
      </c>
      <c r="H222" s="444">
        <v>6</v>
      </c>
      <c r="I222" s="444">
        <v>11</v>
      </c>
      <c r="J222" s="444" t="s">
        <v>906</v>
      </c>
      <c r="K222" s="444">
        <v>2</v>
      </c>
      <c r="L222" s="444">
        <v>1</v>
      </c>
      <c r="M222" s="444">
        <v>1</v>
      </c>
      <c r="N222" s="444">
        <v>41</v>
      </c>
      <c r="O222" s="444">
        <v>32</v>
      </c>
      <c r="P222" s="444">
        <v>73</v>
      </c>
    </row>
    <row r="223" spans="1:16">
      <c r="A223" s="449" t="s">
        <v>975</v>
      </c>
      <c r="B223" s="444">
        <v>1</v>
      </c>
      <c r="C223" s="444" t="s">
        <v>906</v>
      </c>
      <c r="D223" s="444" t="s">
        <v>906</v>
      </c>
      <c r="E223" s="444" t="s">
        <v>906</v>
      </c>
      <c r="F223" s="444">
        <v>1</v>
      </c>
      <c r="G223" s="444" t="s">
        <v>906</v>
      </c>
      <c r="H223" s="444" t="s">
        <v>906</v>
      </c>
      <c r="I223" s="444" t="s">
        <v>906</v>
      </c>
      <c r="J223" s="444" t="s">
        <v>906</v>
      </c>
      <c r="K223" s="444" t="s">
        <v>906</v>
      </c>
      <c r="L223" s="444" t="s">
        <v>906</v>
      </c>
      <c r="M223" s="444" t="s">
        <v>906</v>
      </c>
      <c r="N223" s="444">
        <v>2</v>
      </c>
      <c r="O223" s="444" t="s">
        <v>906</v>
      </c>
      <c r="P223" s="444">
        <v>2</v>
      </c>
    </row>
    <row r="224" spans="1:16">
      <c r="A224" s="449" t="s">
        <v>809</v>
      </c>
      <c r="B224" s="444" t="s">
        <v>906</v>
      </c>
      <c r="C224" s="444">
        <v>1</v>
      </c>
      <c r="D224" s="444" t="s">
        <v>906</v>
      </c>
      <c r="E224" s="444" t="s">
        <v>906</v>
      </c>
      <c r="F224" s="444" t="s">
        <v>906</v>
      </c>
      <c r="G224" s="444" t="s">
        <v>906</v>
      </c>
      <c r="H224" s="444" t="s">
        <v>906</v>
      </c>
      <c r="I224" s="444">
        <v>1</v>
      </c>
      <c r="J224" s="444" t="s">
        <v>906</v>
      </c>
      <c r="K224" s="444" t="s">
        <v>906</v>
      </c>
      <c r="L224" s="444" t="s">
        <v>906</v>
      </c>
      <c r="M224" s="444" t="s">
        <v>906</v>
      </c>
      <c r="N224" s="444">
        <v>2</v>
      </c>
      <c r="O224" s="444">
        <v>1</v>
      </c>
      <c r="P224" s="444">
        <v>3</v>
      </c>
    </row>
    <row r="225" spans="1:16">
      <c r="A225" s="449" t="s">
        <v>778</v>
      </c>
      <c r="B225" s="444" t="s">
        <v>906</v>
      </c>
      <c r="C225" s="444">
        <v>1</v>
      </c>
      <c r="D225" s="444" t="s">
        <v>906</v>
      </c>
      <c r="E225" s="444" t="s">
        <v>906</v>
      </c>
      <c r="F225" s="444" t="s">
        <v>906</v>
      </c>
      <c r="G225" s="444" t="s">
        <v>906</v>
      </c>
      <c r="H225" s="444" t="s">
        <v>906</v>
      </c>
      <c r="I225" s="444">
        <v>2</v>
      </c>
      <c r="J225" s="444" t="s">
        <v>906</v>
      </c>
      <c r="K225" s="444">
        <v>1</v>
      </c>
      <c r="L225" s="444" t="s">
        <v>906</v>
      </c>
      <c r="M225" s="444">
        <v>1</v>
      </c>
      <c r="N225" s="444">
        <v>5</v>
      </c>
      <c r="O225" s="444">
        <v>3</v>
      </c>
      <c r="P225" s="444">
        <v>8</v>
      </c>
    </row>
    <row r="226" spans="1:16">
      <c r="A226" s="449" t="s">
        <v>840</v>
      </c>
      <c r="B226" s="444" t="s">
        <v>906</v>
      </c>
      <c r="C226" s="444" t="s">
        <v>906</v>
      </c>
      <c r="D226" s="444" t="s">
        <v>906</v>
      </c>
      <c r="E226" s="444" t="s">
        <v>906</v>
      </c>
      <c r="F226" s="444" t="s">
        <v>906</v>
      </c>
      <c r="G226" s="444" t="s">
        <v>906</v>
      </c>
      <c r="H226" s="444" t="s">
        <v>906</v>
      </c>
      <c r="I226" s="444" t="s">
        <v>906</v>
      </c>
      <c r="J226" s="444" t="s">
        <v>906</v>
      </c>
      <c r="K226" s="444" t="s">
        <v>906</v>
      </c>
      <c r="L226" s="444" t="s">
        <v>906</v>
      </c>
      <c r="M226" s="444">
        <v>1</v>
      </c>
      <c r="N226" s="444">
        <v>1</v>
      </c>
      <c r="O226" s="444" t="s">
        <v>906</v>
      </c>
      <c r="P226" s="444">
        <v>1</v>
      </c>
    </row>
    <row r="227" spans="1:16">
      <c r="A227" s="449" t="s">
        <v>776</v>
      </c>
      <c r="B227" s="444" t="s">
        <v>906</v>
      </c>
      <c r="C227" s="444">
        <v>1</v>
      </c>
      <c r="D227" s="444" t="s">
        <v>906</v>
      </c>
      <c r="E227" s="444" t="s">
        <v>906</v>
      </c>
      <c r="F227" s="444" t="s">
        <v>906</v>
      </c>
      <c r="G227" s="444" t="s">
        <v>906</v>
      </c>
      <c r="H227" s="444">
        <v>1</v>
      </c>
      <c r="I227" s="444">
        <v>2</v>
      </c>
      <c r="J227" s="444" t="s">
        <v>906</v>
      </c>
      <c r="K227" s="444" t="s">
        <v>906</v>
      </c>
      <c r="L227" s="444" t="s">
        <v>906</v>
      </c>
      <c r="M227" s="444" t="s">
        <v>906</v>
      </c>
      <c r="N227" s="444">
        <v>4</v>
      </c>
      <c r="O227" s="444">
        <v>3</v>
      </c>
      <c r="P227" s="444">
        <v>7</v>
      </c>
    </row>
    <row r="228" spans="1:16">
      <c r="A228" s="449" t="s">
        <v>804</v>
      </c>
      <c r="B228" s="444" t="s">
        <v>906</v>
      </c>
      <c r="C228" s="444">
        <v>1</v>
      </c>
      <c r="D228" s="444" t="s">
        <v>906</v>
      </c>
      <c r="E228" s="444" t="s">
        <v>906</v>
      </c>
      <c r="F228" s="444">
        <v>1</v>
      </c>
      <c r="G228" s="444" t="s">
        <v>906</v>
      </c>
      <c r="H228" s="444">
        <v>2</v>
      </c>
      <c r="I228" s="444" t="s">
        <v>906</v>
      </c>
      <c r="J228" s="444" t="s">
        <v>906</v>
      </c>
      <c r="K228" s="444" t="s">
        <v>906</v>
      </c>
      <c r="L228" s="444" t="s">
        <v>906</v>
      </c>
      <c r="M228" s="444" t="s">
        <v>906</v>
      </c>
      <c r="N228" s="444">
        <v>4</v>
      </c>
      <c r="O228" s="444">
        <v>1</v>
      </c>
      <c r="P228" s="444">
        <v>5</v>
      </c>
    </row>
    <row r="229" spans="1:16">
      <c r="A229" s="449" t="s">
        <v>806</v>
      </c>
      <c r="B229" s="444" t="s">
        <v>906</v>
      </c>
      <c r="C229" s="444" t="s">
        <v>906</v>
      </c>
      <c r="D229" s="444" t="s">
        <v>906</v>
      </c>
      <c r="E229" s="444" t="s">
        <v>906</v>
      </c>
      <c r="F229" s="444">
        <v>1</v>
      </c>
      <c r="G229" s="444" t="s">
        <v>906</v>
      </c>
      <c r="H229" s="444" t="s">
        <v>906</v>
      </c>
      <c r="I229" s="444" t="s">
        <v>906</v>
      </c>
      <c r="J229" s="444" t="s">
        <v>906</v>
      </c>
      <c r="K229" s="444" t="s">
        <v>906</v>
      </c>
      <c r="L229" s="444" t="s">
        <v>906</v>
      </c>
      <c r="M229" s="444" t="s">
        <v>906</v>
      </c>
      <c r="N229" s="444">
        <v>1</v>
      </c>
      <c r="O229" s="444" t="s">
        <v>906</v>
      </c>
      <c r="P229" s="444">
        <v>1</v>
      </c>
    </row>
    <row r="230" spans="1:16">
      <c r="A230" s="449" t="s">
        <v>976</v>
      </c>
      <c r="B230" s="444" t="s">
        <v>906</v>
      </c>
      <c r="C230" s="444" t="s">
        <v>906</v>
      </c>
      <c r="D230" s="444" t="s">
        <v>906</v>
      </c>
      <c r="E230" s="444" t="s">
        <v>906</v>
      </c>
      <c r="F230" s="444" t="s">
        <v>906</v>
      </c>
      <c r="G230" s="444" t="s">
        <v>906</v>
      </c>
      <c r="H230" s="444" t="s">
        <v>906</v>
      </c>
      <c r="I230" s="444">
        <v>1</v>
      </c>
      <c r="J230" s="444" t="s">
        <v>906</v>
      </c>
      <c r="K230" s="444" t="s">
        <v>906</v>
      </c>
      <c r="L230" s="444" t="s">
        <v>906</v>
      </c>
      <c r="M230" s="444" t="s">
        <v>906</v>
      </c>
      <c r="N230" s="444">
        <v>1</v>
      </c>
      <c r="O230" s="444" t="s">
        <v>906</v>
      </c>
      <c r="P230" s="444">
        <v>1</v>
      </c>
    </row>
    <row r="231" spans="1:16">
      <c r="A231" s="449" t="s">
        <v>787</v>
      </c>
      <c r="B231" s="444" t="s">
        <v>906</v>
      </c>
      <c r="C231" s="444">
        <v>1</v>
      </c>
      <c r="D231" s="444">
        <v>1</v>
      </c>
      <c r="E231" s="444">
        <v>1</v>
      </c>
      <c r="F231" s="444">
        <v>2</v>
      </c>
      <c r="G231" s="444" t="s">
        <v>906</v>
      </c>
      <c r="H231" s="444">
        <v>1</v>
      </c>
      <c r="I231" s="444" t="s">
        <v>906</v>
      </c>
      <c r="J231" s="444" t="s">
        <v>906</v>
      </c>
      <c r="K231" s="444" t="s">
        <v>906</v>
      </c>
      <c r="L231" s="444" t="s">
        <v>906</v>
      </c>
      <c r="M231" s="444">
        <v>1</v>
      </c>
      <c r="N231" s="444">
        <v>7</v>
      </c>
      <c r="O231" s="444">
        <v>3</v>
      </c>
      <c r="P231" s="444">
        <v>10</v>
      </c>
    </row>
    <row r="232" spans="1:16">
      <c r="A232" s="449" t="s">
        <v>788</v>
      </c>
      <c r="B232" s="444" t="s">
        <v>906</v>
      </c>
      <c r="C232" s="444">
        <v>1</v>
      </c>
      <c r="D232" s="444" t="s">
        <v>906</v>
      </c>
      <c r="E232" s="444" t="s">
        <v>906</v>
      </c>
      <c r="F232" s="444">
        <v>1</v>
      </c>
      <c r="G232" s="444" t="s">
        <v>906</v>
      </c>
      <c r="H232" s="444">
        <v>1</v>
      </c>
      <c r="I232" s="444" t="s">
        <v>906</v>
      </c>
      <c r="J232" s="444" t="s">
        <v>906</v>
      </c>
      <c r="K232" s="444">
        <v>2</v>
      </c>
      <c r="L232" s="444" t="s">
        <v>906</v>
      </c>
      <c r="M232" s="444">
        <v>1</v>
      </c>
      <c r="N232" s="444">
        <v>6</v>
      </c>
      <c r="O232" s="444">
        <v>2</v>
      </c>
      <c r="P232" s="444">
        <v>8</v>
      </c>
    </row>
    <row r="233" spans="1:16">
      <c r="A233" s="449" t="s">
        <v>779</v>
      </c>
      <c r="B233" s="444" t="s">
        <v>906</v>
      </c>
      <c r="C233" s="444">
        <v>1</v>
      </c>
      <c r="D233" s="444" t="s">
        <v>906</v>
      </c>
      <c r="E233" s="444" t="s">
        <v>906</v>
      </c>
      <c r="F233" s="444" t="s">
        <v>906</v>
      </c>
      <c r="G233" s="444" t="s">
        <v>906</v>
      </c>
      <c r="H233" s="444" t="s">
        <v>906</v>
      </c>
      <c r="I233" s="444" t="s">
        <v>906</v>
      </c>
      <c r="J233" s="444" t="s">
        <v>906</v>
      </c>
      <c r="K233" s="444">
        <v>1</v>
      </c>
      <c r="L233" s="444" t="s">
        <v>906</v>
      </c>
      <c r="M233" s="444" t="s">
        <v>906</v>
      </c>
      <c r="N233" s="444">
        <v>2</v>
      </c>
      <c r="O233" s="444">
        <v>1</v>
      </c>
      <c r="P233" s="444">
        <v>3</v>
      </c>
    </row>
    <row r="234" spans="1:16">
      <c r="A234" s="449" t="s">
        <v>786</v>
      </c>
      <c r="B234" s="444" t="s">
        <v>906</v>
      </c>
      <c r="C234" s="444">
        <v>1</v>
      </c>
      <c r="D234" s="444" t="s">
        <v>906</v>
      </c>
      <c r="E234" s="444" t="s">
        <v>906</v>
      </c>
      <c r="F234" s="444">
        <v>1</v>
      </c>
      <c r="G234" s="444" t="s">
        <v>906</v>
      </c>
      <c r="H234" s="444">
        <v>1</v>
      </c>
      <c r="I234" s="444" t="s">
        <v>906</v>
      </c>
      <c r="J234" s="444" t="s">
        <v>906</v>
      </c>
      <c r="K234" s="444" t="s">
        <v>906</v>
      </c>
      <c r="L234" s="444" t="s">
        <v>906</v>
      </c>
      <c r="M234" s="444" t="s">
        <v>906</v>
      </c>
      <c r="N234" s="444">
        <v>3</v>
      </c>
      <c r="O234" s="444">
        <v>1</v>
      </c>
      <c r="P234" s="444">
        <v>4</v>
      </c>
    </row>
    <row r="235" spans="1:16">
      <c r="A235" s="449" t="s">
        <v>792</v>
      </c>
      <c r="B235" s="444" t="s">
        <v>906</v>
      </c>
      <c r="C235" s="444">
        <v>1</v>
      </c>
      <c r="D235" s="444">
        <v>2</v>
      </c>
      <c r="E235" s="444" t="s">
        <v>906</v>
      </c>
      <c r="F235" s="444">
        <v>2</v>
      </c>
      <c r="G235" s="444" t="s">
        <v>906</v>
      </c>
      <c r="H235" s="444">
        <v>2</v>
      </c>
      <c r="I235" s="444" t="s">
        <v>906</v>
      </c>
      <c r="J235" s="444" t="s">
        <v>906</v>
      </c>
      <c r="K235" s="444" t="s">
        <v>906</v>
      </c>
      <c r="L235" s="444" t="s">
        <v>906</v>
      </c>
      <c r="M235" s="444" t="s">
        <v>906</v>
      </c>
      <c r="N235" s="444">
        <v>7</v>
      </c>
      <c r="O235" s="444">
        <v>1</v>
      </c>
      <c r="P235" s="444">
        <v>8</v>
      </c>
    </row>
    <row r="236" spans="1:16">
      <c r="A236" s="449" t="s">
        <v>808</v>
      </c>
      <c r="B236" s="444">
        <v>1</v>
      </c>
      <c r="C236" s="444">
        <v>1</v>
      </c>
      <c r="D236" s="444" t="s">
        <v>906</v>
      </c>
      <c r="E236" s="444" t="s">
        <v>906</v>
      </c>
      <c r="F236" s="444">
        <v>3</v>
      </c>
      <c r="G236" s="444">
        <v>1</v>
      </c>
      <c r="H236" s="444" t="s">
        <v>906</v>
      </c>
      <c r="I236" s="444">
        <v>2</v>
      </c>
      <c r="J236" s="444" t="s">
        <v>906</v>
      </c>
      <c r="K236" s="444">
        <v>2</v>
      </c>
      <c r="L236" s="444" t="s">
        <v>906</v>
      </c>
      <c r="M236" s="444">
        <v>1</v>
      </c>
      <c r="N236" s="444">
        <v>11</v>
      </c>
      <c r="O236" s="444">
        <v>5</v>
      </c>
      <c r="P236" s="444">
        <v>16</v>
      </c>
    </row>
    <row r="237" spans="1:16">
      <c r="A237" s="449" t="s">
        <v>797</v>
      </c>
      <c r="B237" s="444" t="s">
        <v>906</v>
      </c>
      <c r="C237" s="444">
        <v>1</v>
      </c>
      <c r="D237" s="444" t="s">
        <v>906</v>
      </c>
      <c r="E237" s="444" t="s">
        <v>906</v>
      </c>
      <c r="F237" s="444" t="s">
        <v>906</v>
      </c>
      <c r="G237" s="444" t="s">
        <v>906</v>
      </c>
      <c r="H237" s="444" t="s">
        <v>906</v>
      </c>
      <c r="I237" s="444" t="s">
        <v>906</v>
      </c>
      <c r="J237" s="444" t="s">
        <v>906</v>
      </c>
      <c r="K237" s="444" t="s">
        <v>906</v>
      </c>
      <c r="L237" s="444" t="s">
        <v>906</v>
      </c>
      <c r="M237" s="444" t="s">
        <v>906</v>
      </c>
      <c r="N237" s="444">
        <v>1</v>
      </c>
      <c r="O237" s="444">
        <v>1</v>
      </c>
      <c r="P237" s="444">
        <v>2</v>
      </c>
    </row>
    <row r="238" spans="1:16">
      <c r="A238" s="449" t="s">
        <v>780</v>
      </c>
      <c r="B238" s="444" t="s">
        <v>906</v>
      </c>
      <c r="C238" s="444">
        <v>2</v>
      </c>
      <c r="D238" s="444" t="s">
        <v>906</v>
      </c>
      <c r="E238" s="444" t="s">
        <v>906</v>
      </c>
      <c r="F238" s="444">
        <v>1</v>
      </c>
      <c r="G238" s="444" t="s">
        <v>906</v>
      </c>
      <c r="H238" s="444" t="s">
        <v>906</v>
      </c>
      <c r="I238" s="444" t="s">
        <v>906</v>
      </c>
      <c r="J238" s="444" t="s">
        <v>906</v>
      </c>
      <c r="K238" s="444">
        <v>1</v>
      </c>
      <c r="L238" s="444" t="s">
        <v>906</v>
      </c>
      <c r="M238" s="444">
        <v>1</v>
      </c>
      <c r="N238" s="444">
        <v>5</v>
      </c>
      <c r="O238" s="444">
        <v>2</v>
      </c>
      <c r="P238" s="444">
        <v>7</v>
      </c>
    </row>
    <row r="239" spans="1:16">
      <c r="A239" s="449" t="s">
        <v>793</v>
      </c>
      <c r="B239" s="444" t="s">
        <v>906</v>
      </c>
      <c r="C239" s="444" t="s">
        <v>906</v>
      </c>
      <c r="D239" s="444">
        <v>1</v>
      </c>
      <c r="E239" s="444" t="s">
        <v>906</v>
      </c>
      <c r="F239" s="444" t="s">
        <v>906</v>
      </c>
      <c r="G239" s="444" t="s">
        <v>906</v>
      </c>
      <c r="H239" s="444">
        <v>1</v>
      </c>
      <c r="I239" s="444" t="s">
        <v>906</v>
      </c>
      <c r="J239" s="444" t="s">
        <v>906</v>
      </c>
      <c r="K239" s="444" t="s">
        <v>906</v>
      </c>
      <c r="L239" s="444" t="s">
        <v>906</v>
      </c>
      <c r="M239" s="444" t="s">
        <v>906</v>
      </c>
      <c r="N239" s="444">
        <v>2</v>
      </c>
      <c r="O239" s="444">
        <v>1</v>
      </c>
      <c r="P239" s="444">
        <v>3</v>
      </c>
    </row>
    <row r="240" spans="1:16">
      <c r="A240" s="449" t="s">
        <v>798</v>
      </c>
      <c r="B240" s="444" t="s">
        <v>906</v>
      </c>
      <c r="C240" s="444">
        <v>1</v>
      </c>
      <c r="D240" s="444" t="s">
        <v>906</v>
      </c>
      <c r="E240" s="444" t="s">
        <v>906</v>
      </c>
      <c r="F240" s="444">
        <v>4</v>
      </c>
      <c r="G240" s="444" t="s">
        <v>906</v>
      </c>
      <c r="H240" s="444">
        <v>1</v>
      </c>
      <c r="I240" s="444" t="s">
        <v>906</v>
      </c>
      <c r="J240" s="444" t="s">
        <v>906</v>
      </c>
      <c r="K240" s="444">
        <v>2</v>
      </c>
      <c r="L240" s="444" t="s">
        <v>906</v>
      </c>
      <c r="M240" s="444">
        <v>1</v>
      </c>
      <c r="N240" s="444">
        <v>9</v>
      </c>
      <c r="O240" s="444">
        <v>5</v>
      </c>
      <c r="P240" s="444">
        <v>14</v>
      </c>
    </row>
    <row r="241" spans="1:16">
      <c r="A241" s="449" t="s">
        <v>777</v>
      </c>
      <c r="B241" s="444" t="s">
        <v>906</v>
      </c>
      <c r="C241" s="444">
        <v>1</v>
      </c>
      <c r="D241" s="444" t="s">
        <v>906</v>
      </c>
      <c r="E241" s="444" t="s">
        <v>906</v>
      </c>
      <c r="F241" s="444" t="s">
        <v>906</v>
      </c>
      <c r="G241" s="444" t="s">
        <v>906</v>
      </c>
      <c r="H241" s="444" t="s">
        <v>906</v>
      </c>
      <c r="I241" s="444" t="s">
        <v>906</v>
      </c>
      <c r="J241" s="444" t="s">
        <v>906</v>
      </c>
      <c r="K241" s="444" t="s">
        <v>906</v>
      </c>
      <c r="L241" s="444" t="s">
        <v>906</v>
      </c>
      <c r="M241" s="444" t="s">
        <v>906</v>
      </c>
      <c r="N241" s="444">
        <v>1</v>
      </c>
      <c r="O241" s="444">
        <v>1</v>
      </c>
      <c r="P241" s="444">
        <v>2</v>
      </c>
    </row>
    <row r="242" spans="1:16">
      <c r="A242" s="449" t="s">
        <v>802</v>
      </c>
      <c r="B242" s="444" t="s">
        <v>906</v>
      </c>
      <c r="C242" s="444">
        <v>1</v>
      </c>
      <c r="D242" s="444">
        <v>1</v>
      </c>
      <c r="E242" s="444" t="s">
        <v>906</v>
      </c>
      <c r="F242" s="444" t="s">
        <v>906</v>
      </c>
      <c r="G242" s="444" t="s">
        <v>906</v>
      </c>
      <c r="H242" s="444" t="s">
        <v>906</v>
      </c>
      <c r="I242" s="444" t="s">
        <v>906</v>
      </c>
      <c r="J242" s="444" t="s">
        <v>906</v>
      </c>
      <c r="K242" s="444" t="s">
        <v>906</v>
      </c>
      <c r="L242" s="444" t="s">
        <v>906</v>
      </c>
      <c r="M242" s="444">
        <v>2</v>
      </c>
      <c r="N242" s="444">
        <v>4</v>
      </c>
      <c r="O242" s="444">
        <v>1</v>
      </c>
      <c r="P242" s="444">
        <v>5</v>
      </c>
    </row>
    <row r="243" spans="1:16">
      <c r="A243" s="449" t="s">
        <v>977</v>
      </c>
      <c r="B243" s="444" t="s">
        <v>906</v>
      </c>
      <c r="C243" s="444" t="s">
        <v>906</v>
      </c>
      <c r="D243" s="444" t="s">
        <v>906</v>
      </c>
      <c r="E243" s="444" t="s">
        <v>906</v>
      </c>
      <c r="F243" s="444" t="s">
        <v>906</v>
      </c>
      <c r="G243" s="444" t="s">
        <v>906</v>
      </c>
      <c r="H243" s="444" t="s">
        <v>906</v>
      </c>
      <c r="I243" s="444">
        <v>1</v>
      </c>
      <c r="J243" s="444" t="s">
        <v>906</v>
      </c>
      <c r="K243" s="444" t="s">
        <v>906</v>
      </c>
      <c r="L243" s="444" t="s">
        <v>906</v>
      </c>
      <c r="M243" s="444" t="s">
        <v>906</v>
      </c>
      <c r="N243" s="444">
        <v>1</v>
      </c>
      <c r="O243" s="444">
        <v>1</v>
      </c>
      <c r="P243" s="444">
        <v>2</v>
      </c>
    </row>
    <row r="244" spans="1:16">
      <c r="A244" s="449" t="s">
        <v>855</v>
      </c>
      <c r="B244" s="444" t="s">
        <v>906</v>
      </c>
      <c r="C244" s="444">
        <v>1</v>
      </c>
      <c r="D244" s="444" t="s">
        <v>906</v>
      </c>
      <c r="E244" s="444" t="s">
        <v>906</v>
      </c>
      <c r="F244" s="444" t="s">
        <v>906</v>
      </c>
      <c r="G244" s="444" t="s">
        <v>906</v>
      </c>
      <c r="H244" s="444">
        <v>1</v>
      </c>
      <c r="I244" s="444" t="s">
        <v>906</v>
      </c>
      <c r="J244" s="444" t="s">
        <v>906</v>
      </c>
      <c r="K244" s="444" t="s">
        <v>906</v>
      </c>
      <c r="L244" s="444" t="s">
        <v>906</v>
      </c>
      <c r="M244" s="444" t="s">
        <v>906</v>
      </c>
      <c r="N244" s="444">
        <v>2</v>
      </c>
      <c r="O244" s="444" t="s">
        <v>906</v>
      </c>
      <c r="P244" s="444">
        <v>2</v>
      </c>
    </row>
    <row r="245" spans="1:16">
      <c r="A245" s="449" t="s">
        <v>805</v>
      </c>
      <c r="B245" s="444" t="s">
        <v>906</v>
      </c>
      <c r="C245" s="444">
        <v>1</v>
      </c>
      <c r="D245" s="444">
        <v>1</v>
      </c>
      <c r="E245" s="444" t="s">
        <v>906</v>
      </c>
      <c r="F245" s="444">
        <v>1</v>
      </c>
      <c r="G245" s="444" t="s">
        <v>906</v>
      </c>
      <c r="H245" s="444" t="s">
        <v>906</v>
      </c>
      <c r="I245" s="444" t="s">
        <v>906</v>
      </c>
      <c r="J245" s="444" t="s">
        <v>906</v>
      </c>
      <c r="K245" s="444" t="s">
        <v>906</v>
      </c>
      <c r="L245" s="444" t="s">
        <v>906</v>
      </c>
      <c r="M245" s="444" t="s">
        <v>906</v>
      </c>
      <c r="N245" s="444">
        <v>3</v>
      </c>
      <c r="O245" s="444" t="s">
        <v>906</v>
      </c>
      <c r="P245" s="444">
        <v>3</v>
      </c>
    </row>
    <row r="246" spans="1:16">
      <c r="A246" s="449" t="s">
        <v>978</v>
      </c>
      <c r="B246" s="444" t="s">
        <v>906</v>
      </c>
      <c r="C246" s="444" t="s">
        <v>906</v>
      </c>
      <c r="D246" s="444" t="s">
        <v>906</v>
      </c>
      <c r="E246" s="444" t="s">
        <v>906</v>
      </c>
      <c r="F246" s="444" t="s">
        <v>906</v>
      </c>
      <c r="G246" s="444">
        <v>1</v>
      </c>
      <c r="H246" s="444" t="s">
        <v>906</v>
      </c>
      <c r="I246" s="444" t="s">
        <v>906</v>
      </c>
      <c r="J246" s="444" t="s">
        <v>906</v>
      </c>
      <c r="K246" s="444" t="s">
        <v>906</v>
      </c>
      <c r="L246" s="444" t="s">
        <v>906</v>
      </c>
      <c r="M246" s="444" t="s">
        <v>906</v>
      </c>
      <c r="N246" s="444">
        <v>1</v>
      </c>
      <c r="O246" s="444" t="s">
        <v>906</v>
      </c>
      <c r="P246" s="444">
        <v>1</v>
      </c>
    </row>
    <row r="247" spans="1:16">
      <c r="A247" s="449" t="s">
        <v>1151</v>
      </c>
      <c r="B247" s="444" t="s">
        <v>906</v>
      </c>
      <c r="C247" s="444" t="s">
        <v>906</v>
      </c>
      <c r="D247" s="444" t="s">
        <v>906</v>
      </c>
      <c r="E247" s="444" t="s">
        <v>906</v>
      </c>
      <c r="F247" s="444">
        <v>1</v>
      </c>
      <c r="G247" s="444" t="s">
        <v>906</v>
      </c>
      <c r="H247" s="444" t="s">
        <v>906</v>
      </c>
      <c r="I247" s="444" t="s">
        <v>906</v>
      </c>
      <c r="J247" s="444" t="s">
        <v>906</v>
      </c>
      <c r="K247" s="444" t="s">
        <v>906</v>
      </c>
      <c r="L247" s="444" t="s">
        <v>906</v>
      </c>
      <c r="M247" s="444" t="s">
        <v>906</v>
      </c>
      <c r="N247" s="444">
        <v>1</v>
      </c>
      <c r="O247" s="444" t="s">
        <v>906</v>
      </c>
      <c r="P247" s="444">
        <v>1</v>
      </c>
    </row>
    <row r="248" spans="1:16">
      <c r="A248" s="449" t="s">
        <v>807</v>
      </c>
      <c r="B248" s="444" t="s">
        <v>906</v>
      </c>
      <c r="C248" s="444">
        <v>1</v>
      </c>
      <c r="D248" s="444" t="s">
        <v>906</v>
      </c>
      <c r="E248" s="444" t="s">
        <v>906</v>
      </c>
      <c r="F248" s="444" t="s">
        <v>906</v>
      </c>
      <c r="G248" s="444" t="s">
        <v>906</v>
      </c>
      <c r="H248" s="444" t="s">
        <v>906</v>
      </c>
      <c r="I248" s="444" t="s">
        <v>906</v>
      </c>
      <c r="J248" s="444" t="s">
        <v>906</v>
      </c>
      <c r="K248" s="444">
        <v>1</v>
      </c>
      <c r="L248" s="444" t="s">
        <v>906</v>
      </c>
      <c r="M248" s="444">
        <v>1</v>
      </c>
      <c r="N248" s="444">
        <v>3</v>
      </c>
      <c r="O248" s="444">
        <v>2</v>
      </c>
      <c r="P248" s="444">
        <v>5</v>
      </c>
    </row>
    <row r="249" spans="1:16">
      <c r="A249" s="449" t="s">
        <v>810</v>
      </c>
      <c r="B249" s="444">
        <v>1</v>
      </c>
      <c r="C249" s="444">
        <v>4</v>
      </c>
      <c r="D249" s="444">
        <v>1</v>
      </c>
      <c r="E249" s="444" t="s">
        <v>906</v>
      </c>
      <c r="F249" s="444">
        <v>17</v>
      </c>
      <c r="G249" s="444">
        <v>2</v>
      </c>
      <c r="H249" s="444">
        <v>13</v>
      </c>
      <c r="I249" s="444">
        <v>4</v>
      </c>
      <c r="J249" s="444" t="s">
        <v>906</v>
      </c>
      <c r="K249" s="444">
        <v>2</v>
      </c>
      <c r="L249" s="444" t="s">
        <v>906</v>
      </c>
      <c r="M249" s="444" t="s">
        <v>906</v>
      </c>
      <c r="N249" s="444">
        <v>44</v>
      </c>
      <c r="O249" s="444">
        <v>26</v>
      </c>
      <c r="P249" s="444">
        <v>70</v>
      </c>
    </row>
    <row r="250" spans="1:16">
      <c r="A250" s="449" t="s">
        <v>794</v>
      </c>
      <c r="B250" s="444" t="s">
        <v>906</v>
      </c>
      <c r="C250" s="444">
        <v>3</v>
      </c>
      <c r="D250" s="444" t="s">
        <v>906</v>
      </c>
      <c r="E250" s="444">
        <v>1</v>
      </c>
      <c r="F250" s="444">
        <v>4</v>
      </c>
      <c r="G250" s="444">
        <v>1</v>
      </c>
      <c r="H250" s="444">
        <v>6</v>
      </c>
      <c r="I250" s="444" t="s">
        <v>906</v>
      </c>
      <c r="J250" s="444" t="s">
        <v>906</v>
      </c>
      <c r="K250" s="444">
        <v>2</v>
      </c>
      <c r="L250" s="444" t="s">
        <v>906</v>
      </c>
      <c r="M250" s="444">
        <v>1</v>
      </c>
      <c r="N250" s="444">
        <v>18</v>
      </c>
      <c r="O250" s="444">
        <v>7</v>
      </c>
      <c r="P250" s="444">
        <v>25</v>
      </c>
    </row>
    <row r="251" spans="1:16">
      <c r="A251" s="447" t="s">
        <v>78</v>
      </c>
      <c r="B251" s="448">
        <v>1</v>
      </c>
      <c r="C251" s="448">
        <v>14</v>
      </c>
      <c r="D251" s="448">
        <v>1</v>
      </c>
      <c r="E251" s="448">
        <v>1</v>
      </c>
      <c r="F251" s="448">
        <v>8</v>
      </c>
      <c r="G251" s="448">
        <v>1</v>
      </c>
      <c r="H251" s="448">
        <v>2</v>
      </c>
      <c r="I251" s="448">
        <v>4</v>
      </c>
      <c r="J251" s="448">
        <v>0</v>
      </c>
      <c r="K251" s="448">
        <v>8</v>
      </c>
      <c r="L251" s="448">
        <v>0</v>
      </c>
      <c r="M251" s="448">
        <v>13</v>
      </c>
      <c r="N251" s="448">
        <v>53</v>
      </c>
      <c r="O251" s="448">
        <v>35</v>
      </c>
      <c r="P251" s="448">
        <v>88</v>
      </c>
    </row>
    <row r="252" spans="1:16">
      <c r="A252" s="449" t="s">
        <v>979</v>
      </c>
      <c r="B252" s="444" t="s">
        <v>906</v>
      </c>
      <c r="C252" s="444">
        <v>1</v>
      </c>
      <c r="D252" s="444" t="s">
        <v>906</v>
      </c>
      <c r="E252" s="444" t="s">
        <v>906</v>
      </c>
      <c r="F252" s="444" t="s">
        <v>906</v>
      </c>
      <c r="G252" s="444" t="s">
        <v>906</v>
      </c>
      <c r="H252" s="444" t="s">
        <v>906</v>
      </c>
      <c r="I252" s="444" t="s">
        <v>906</v>
      </c>
      <c r="J252" s="444" t="s">
        <v>906</v>
      </c>
      <c r="K252" s="444" t="s">
        <v>906</v>
      </c>
      <c r="L252" s="444" t="s">
        <v>906</v>
      </c>
      <c r="M252" s="444" t="s">
        <v>906</v>
      </c>
      <c r="N252" s="444">
        <v>1</v>
      </c>
      <c r="O252" s="444" t="s">
        <v>906</v>
      </c>
      <c r="P252" s="444">
        <v>1</v>
      </c>
    </row>
    <row r="253" spans="1:16">
      <c r="A253" s="449" t="s">
        <v>817</v>
      </c>
      <c r="B253" s="444" t="s">
        <v>906</v>
      </c>
      <c r="C253" s="444">
        <v>1</v>
      </c>
      <c r="D253" s="444" t="s">
        <v>906</v>
      </c>
      <c r="E253" s="444" t="s">
        <v>906</v>
      </c>
      <c r="F253" s="444" t="s">
        <v>906</v>
      </c>
      <c r="G253" s="444" t="s">
        <v>906</v>
      </c>
      <c r="H253" s="444">
        <v>1</v>
      </c>
      <c r="I253" s="444" t="s">
        <v>906</v>
      </c>
      <c r="J253" s="444" t="s">
        <v>906</v>
      </c>
      <c r="K253" s="444">
        <v>2</v>
      </c>
      <c r="L253" s="444" t="s">
        <v>906</v>
      </c>
      <c r="M253" s="444">
        <v>1</v>
      </c>
      <c r="N253" s="444">
        <v>5</v>
      </c>
      <c r="O253" s="444">
        <v>3</v>
      </c>
      <c r="P253" s="444">
        <v>8</v>
      </c>
    </row>
    <row r="254" spans="1:16">
      <c r="A254" s="449" t="s">
        <v>980</v>
      </c>
      <c r="B254" s="444" t="s">
        <v>906</v>
      </c>
      <c r="C254" s="444" t="s">
        <v>906</v>
      </c>
      <c r="D254" s="444" t="s">
        <v>906</v>
      </c>
      <c r="E254" s="444" t="s">
        <v>906</v>
      </c>
      <c r="F254" s="444" t="s">
        <v>906</v>
      </c>
      <c r="G254" s="444" t="s">
        <v>906</v>
      </c>
      <c r="H254" s="444" t="s">
        <v>906</v>
      </c>
      <c r="I254" s="444" t="s">
        <v>906</v>
      </c>
      <c r="J254" s="444" t="s">
        <v>906</v>
      </c>
      <c r="K254" s="444" t="s">
        <v>906</v>
      </c>
      <c r="L254" s="444" t="s">
        <v>906</v>
      </c>
      <c r="M254" s="444">
        <v>1</v>
      </c>
      <c r="N254" s="444">
        <v>1</v>
      </c>
      <c r="O254" s="444" t="s">
        <v>906</v>
      </c>
      <c r="P254" s="444">
        <v>1</v>
      </c>
    </row>
    <row r="255" spans="1:16">
      <c r="A255" s="449" t="s">
        <v>981</v>
      </c>
      <c r="B255" s="444" t="s">
        <v>906</v>
      </c>
      <c r="C255" s="444" t="s">
        <v>906</v>
      </c>
      <c r="D255" s="444" t="s">
        <v>906</v>
      </c>
      <c r="E255" s="444" t="s">
        <v>906</v>
      </c>
      <c r="F255" s="444" t="s">
        <v>906</v>
      </c>
      <c r="G255" s="444" t="s">
        <v>906</v>
      </c>
      <c r="H255" s="444" t="s">
        <v>906</v>
      </c>
      <c r="I255" s="444">
        <v>1</v>
      </c>
      <c r="J255" s="444" t="s">
        <v>906</v>
      </c>
      <c r="K255" s="444" t="s">
        <v>906</v>
      </c>
      <c r="L255" s="444" t="s">
        <v>906</v>
      </c>
      <c r="M255" s="444" t="s">
        <v>906</v>
      </c>
      <c r="N255" s="444">
        <v>1</v>
      </c>
      <c r="O255" s="444" t="s">
        <v>906</v>
      </c>
      <c r="P255" s="444">
        <v>1</v>
      </c>
    </row>
    <row r="256" spans="1:16">
      <c r="A256" s="449" t="s">
        <v>811</v>
      </c>
      <c r="B256" s="444" t="s">
        <v>906</v>
      </c>
      <c r="C256" s="444">
        <v>1</v>
      </c>
      <c r="D256" s="444" t="s">
        <v>906</v>
      </c>
      <c r="E256" s="444" t="s">
        <v>906</v>
      </c>
      <c r="F256" s="444" t="s">
        <v>906</v>
      </c>
      <c r="G256" s="444" t="s">
        <v>906</v>
      </c>
      <c r="H256" s="444" t="s">
        <v>906</v>
      </c>
      <c r="I256" s="444" t="s">
        <v>906</v>
      </c>
      <c r="J256" s="444" t="s">
        <v>906</v>
      </c>
      <c r="K256" s="444" t="s">
        <v>906</v>
      </c>
      <c r="L256" s="444" t="s">
        <v>906</v>
      </c>
      <c r="M256" s="444">
        <v>1</v>
      </c>
      <c r="N256" s="444">
        <v>2</v>
      </c>
      <c r="O256" s="444">
        <v>1</v>
      </c>
      <c r="P256" s="444">
        <v>3</v>
      </c>
    </row>
    <row r="257" spans="1:16">
      <c r="A257" s="449" t="s">
        <v>812</v>
      </c>
      <c r="B257" s="444" t="s">
        <v>906</v>
      </c>
      <c r="C257" s="444">
        <v>1</v>
      </c>
      <c r="D257" s="444" t="s">
        <v>906</v>
      </c>
      <c r="E257" s="444" t="s">
        <v>906</v>
      </c>
      <c r="F257" s="444" t="s">
        <v>906</v>
      </c>
      <c r="G257" s="444" t="s">
        <v>906</v>
      </c>
      <c r="H257" s="444" t="s">
        <v>906</v>
      </c>
      <c r="I257" s="444" t="s">
        <v>906</v>
      </c>
      <c r="J257" s="444" t="s">
        <v>906</v>
      </c>
      <c r="K257" s="444" t="s">
        <v>906</v>
      </c>
      <c r="L257" s="444" t="s">
        <v>906</v>
      </c>
      <c r="M257" s="444">
        <v>1</v>
      </c>
      <c r="N257" s="444">
        <v>2</v>
      </c>
      <c r="O257" s="444">
        <v>1</v>
      </c>
      <c r="P257" s="444">
        <v>3</v>
      </c>
    </row>
    <row r="258" spans="1:16">
      <c r="A258" s="449" t="s">
        <v>818</v>
      </c>
      <c r="B258" s="444">
        <v>1</v>
      </c>
      <c r="C258" s="444">
        <v>2</v>
      </c>
      <c r="D258" s="444">
        <v>1</v>
      </c>
      <c r="E258" s="444">
        <v>1</v>
      </c>
      <c r="F258" s="444">
        <v>3</v>
      </c>
      <c r="G258" s="444">
        <v>1</v>
      </c>
      <c r="H258" s="444">
        <v>1</v>
      </c>
      <c r="I258" s="444">
        <v>2</v>
      </c>
      <c r="J258" s="444" t="s">
        <v>906</v>
      </c>
      <c r="K258" s="444">
        <v>2</v>
      </c>
      <c r="L258" s="444" t="s">
        <v>906</v>
      </c>
      <c r="M258" s="444">
        <v>1</v>
      </c>
      <c r="N258" s="444">
        <v>15</v>
      </c>
      <c r="O258" s="444">
        <v>16</v>
      </c>
      <c r="P258" s="444">
        <v>31</v>
      </c>
    </row>
    <row r="259" spans="1:16">
      <c r="A259" s="449" t="s">
        <v>813</v>
      </c>
      <c r="B259" s="444" t="s">
        <v>906</v>
      </c>
      <c r="C259" s="444">
        <v>1</v>
      </c>
      <c r="D259" s="444" t="s">
        <v>906</v>
      </c>
      <c r="E259" s="444" t="s">
        <v>906</v>
      </c>
      <c r="F259" s="444">
        <v>1</v>
      </c>
      <c r="G259" s="444" t="s">
        <v>906</v>
      </c>
      <c r="H259" s="444" t="s">
        <v>906</v>
      </c>
      <c r="I259" s="444" t="s">
        <v>906</v>
      </c>
      <c r="J259" s="444" t="s">
        <v>906</v>
      </c>
      <c r="K259" s="444">
        <v>2</v>
      </c>
      <c r="L259" s="444" t="s">
        <v>906</v>
      </c>
      <c r="M259" s="444">
        <v>2</v>
      </c>
      <c r="N259" s="444">
        <v>6</v>
      </c>
      <c r="O259" s="444">
        <v>5</v>
      </c>
      <c r="P259" s="444">
        <v>11</v>
      </c>
    </row>
    <row r="260" spans="1:16">
      <c r="A260" s="449" t="s">
        <v>982</v>
      </c>
      <c r="B260" s="444" t="s">
        <v>906</v>
      </c>
      <c r="C260" s="444" t="s">
        <v>906</v>
      </c>
      <c r="D260" s="444" t="s">
        <v>906</v>
      </c>
      <c r="E260" s="444" t="s">
        <v>906</v>
      </c>
      <c r="F260" s="444" t="s">
        <v>906</v>
      </c>
      <c r="G260" s="444" t="s">
        <v>906</v>
      </c>
      <c r="H260" s="444" t="s">
        <v>906</v>
      </c>
      <c r="I260" s="444" t="s">
        <v>906</v>
      </c>
      <c r="J260" s="444" t="s">
        <v>906</v>
      </c>
      <c r="K260" s="444" t="s">
        <v>906</v>
      </c>
      <c r="L260" s="444" t="s">
        <v>906</v>
      </c>
      <c r="M260" s="444">
        <v>1</v>
      </c>
      <c r="N260" s="444">
        <v>1</v>
      </c>
      <c r="O260" s="444" t="s">
        <v>906</v>
      </c>
      <c r="P260" s="444">
        <v>1</v>
      </c>
    </row>
    <row r="261" spans="1:16">
      <c r="A261" s="449" t="s">
        <v>814</v>
      </c>
      <c r="B261" s="444" t="s">
        <v>906</v>
      </c>
      <c r="C261" s="444">
        <v>2</v>
      </c>
      <c r="D261" s="444" t="s">
        <v>906</v>
      </c>
      <c r="E261" s="444" t="s">
        <v>906</v>
      </c>
      <c r="F261" s="444" t="s">
        <v>906</v>
      </c>
      <c r="G261" s="444" t="s">
        <v>906</v>
      </c>
      <c r="H261" s="444" t="s">
        <v>906</v>
      </c>
      <c r="I261" s="444" t="s">
        <v>906</v>
      </c>
      <c r="J261" s="444" t="s">
        <v>906</v>
      </c>
      <c r="K261" s="444">
        <v>2</v>
      </c>
      <c r="L261" s="444" t="s">
        <v>906</v>
      </c>
      <c r="M261" s="444">
        <v>2</v>
      </c>
      <c r="N261" s="444">
        <v>6</v>
      </c>
      <c r="O261" s="444">
        <v>4</v>
      </c>
      <c r="P261" s="444">
        <v>10</v>
      </c>
    </row>
    <row r="262" spans="1:16">
      <c r="A262" s="449" t="s">
        <v>816</v>
      </c>
      <c r="B262" s="444" t="s">
        <v>906</v>
      </c>
      <c r="C262" s="444">
        <v>1</v>
      </c>
      <c r="D262" s="444" t="s">
        <v>906</v>
      </c>
      <c r="E262" s="444" t="s">
        <v>906</v>
      </c>
      <c r="F262" s="444">
        <v>2</v>
      </c>
      <c r="G262" s="444" t="s">
        <v>906</v>
      </c>
      <c r="H262" s="444" t="s">
        <v>906</v>
      </c>
      <c r="I262" s="444" t="s">
        <v>906</v>
      </c>
      <c r="J262" s="444" t="s">
        <v>906</v>
      </c>
      <c r="K262" s="444" t="s">
        <v>906</v>
      </c>
      <c r="L262" s="444" t="s">
        <v>906</v>
      </c>
      <c r="M262" s="444">
        <v>1</v>
      </c>
      <c r="N262" s="444">
        <v>4</v>
      </c>
      <c r="O262" s="444">
        <v>2</v>
      </c>
      <c r="P262" s="444">
        <v>6</v>
      </c>
    </row>
    <row r="263" spans="1:16">
      <c r="A263" s="449" t="s">
        <v>797</v>
      </c>
      <c r="B263" s="444" t="s">
        <v>906</v>
      </c>
      <c r="C263" s="444" t="s">
        <v>906</v>
      </c>
      <c r="D263" s="444" t="s">
        <v>906</v>
      </c>
      <c r="E263" s="444" t="s">
        <v>906</v>
      </c>
      <c r="F263" s="444" t="s">
        <v>906</v>
      </c>
      <c r="G263" s="444" t="s">
        <v>906</v>
      </c>
      <c r="H263" s="444" t="s">
        <v>906</v>
      </c>
      <c r="I263" s="444">
        <v>1</v>
      </c>
      <c r="J263" s="444" t="s">
        <v>906</v>
      </c>
      <c r="K263" s="444" t="s">
        <v>906</v>
      </c>
      <c r="L263" s="444" t="s">
        <v>906</v>
      </c>
      <c r="M263" s="444" t="s">
        <v>906</v>
      </c>
      <c r="N263" s="444">
        <v>1</v>
      </c>
      <c r="O263" s="444" t="s">
        <v>906</v>
      </c>
      <c r="P263" s="444">
        <v>1</v>
      </c>
    </row>
    <row r="264" spans="1:16">
      <c r="A264" s="449" t="s">
        <v>815</v>
      </c>
      <c r="B264" s="444" t="s">
        <v>906</v>
      </c>
      <c r="C264" s="444">
        <v>1</v>
      </c>
      <c r="D264" s="444" t="s">
        <v>906</v>
      </c>
      <c r="E264" s="444" t="s">
        <v>906</v>
      </c>
      <c r="F264" s="444" t="s">
        <v>906</v>
      </c>
      <c r="G264" s="444" t="s">
        <v>906</v>
      </c>
      <c r="H264" s="444" t="s">
        <v>906</v>
      </c>
      <c r="I264" s="444" t="s">
        <v>906</v>
      </c>
      <c r="J264" s="444" t="s">
        <v>906</v>
      </c>
      <c r="K264" s="444" t="s">
        <v>906</v>
      </c>
      <c r="L264" s="444" t="s">
        <v>906</v>
      </c>
      <c r="M264" s="444">
        <v>1</v>
      </c>
      <c r="N264" s="444">
        <v>2</v>
      </c>
      <c r="O264" s="444" t="s">
        <v>906</v>
      </c>
      <c r="P264" s="444">
        <v>2</v>
      </c>
    </row>
    <row r="265" spans="1:16">
      <c r="A265" s="449" t="s">
        <v>855</v>
      </c>
      <c r="B265" s="444" t="s">
        <v>906</v>
      </c>
      <c r="C265" s="444">
        <v>1</v>
      </c>
      <c r="D265" s="444" t="s">
        <v>906</v>
      </c>
      <c r="E265" s="444" t="s">
        <v>906</v>
      </c>
      <c r="F265" s="444" t="s">
        <v>906</v>
      </c>
      <c r="G265" s="444" t="s">
        <v>906</v>
      </c>
      <c r="H265" s="444" t="s">
        <v>906</v>
      </c>
      <c r="I265" s="444" t="s">
        <v>906</v>
      </c>
      <c r="J265" s="444" t="s">
        <v>906</v>
      </c>
      <c r="K265" s="444" t="s">
        <v>906</v>
      </c>
      <c r="L265" s="444" t="s">
        <v>906</v>
      </c>
      <c r="M265" s="444" t="s">
        <v>906</v>
      </c>
      <c r="N265" s="444">
        <v>1</v>
      </c>
      <c r="O265" s="444" t="s">
        <v>906</v>
      </c>
      <c r="P265" s="444">
        <v>1</v>
      </c>
    </row>
    <row r="266" spans="1:16">
      <c r="A266" s="449" t="s">
        <v>819</v>
      </c>
      <c r="B266" s="444" t="s">
        <v>906</v>
      </c>
      <c r="C266" s="444">
        <v>1</v>
      </c>
      <c r="D266" s="444" t="s">
        <v>906</v>
      </c>
      <c r="E266" s="444" t="s">
        <v>906</v>
      </c>
      <c r="F266" s="444">
        <v>1</v>
      </c>
      <c r="G266" s="444" t="s">
        <v>906</v>
      </c>
      <c r="H266" s="444" t="s">
        <v>906</v>
      </c>
      <c r="I266" s="444" t="s">
        <v>906</v>
      </c>
      <c r="J266" s="444" t="s">
        <v>906</v>
      </c>
      <c r="K266" s="444" t="s">
        <v>906</v>
      </c>
      <c r="L266" s="444" t="s">
        <v>906</v>
      </c>
      <c r="M266" s="444">
        <v>1</v>
      </c>
      <c r="N266" s="444">
        <v>3</v>
      </c>
      <c r="O266" s="444">
        <v>2</v>
      </c>
      <c r="P266" s="444">
        <v>5</v>
      </c>
    </row>
    <row r="267" spans="1:16">
      <c r="A267" s="449" t="s">
        <v>983</v>
      </c>
      <c r="B267" s="444" t="s">
        <v>906</v>
      </c>
      <c r="C267" s="444">
        <v>1</v>
      </c>
      <c r="D267" s="444" t="s">
        <v>906</v>
      </c>
      <c r="E267" s="444" t="s">
        <v>906</v>
      </c>
      <c r="F267" s="444">
        <v>1</v>
      </c>
      <c r="G267" s="444" t="s">
        <v>906</v>
      </c>
      <c r="H267" s="444" t="s">
        <v>906</v>
      </c>
      <c r="I267" s="444" t="s">
        <v>906</v>
      </c>
      <c r="J267" s="444" t="s">
        <v>906</v>
      </c>
      <c r="K267" s="444" t="s">
        <v>906</v>
      </c>
      <c r="L267" s="444" t="s">
        <v>906</v>
      </c>
      <c r="M267" s="444" t="s">
        <v>906</v>
      </c>
      <c r="N267" s="444">
        <v>2</v>
      </c>
      <c r="O267" s="444">
        <v>1</v>
      </c>
      <c r="P267" s="444">
        <v>3</v>
      </c>
    </row>
    <row r="268" spans="1:16">
      <c r="A268" s="447" t="s">
        <v>79</v>
      </c>
      <c r="B268" s="448">
        <v>0</v>
      </c>
      <c r="C268" s="448">
        <v>4</v>
      </c>
      <c r="D268" s="448">
        <v>0</v>
      </c>
      <c r="E268" s="448">
        <v>1</v>
      </c>
      <c r="F268" s="448">
        <v>0</v>
      </c>
      <c r="G268" s="448">
        <v>0</v>
      </c>
      <c r="H268" s="448">
        <v>0</v>
      </c>
      <c r="I268" s="448">
        <v>0</v>
      </c>
      <c r="J268" s="448">
        <v>0</v>
      </c>
      <c r="K268" s="448">
        <v>0</v>
      </c>
      <c r="L268" s="448">
        <v>0</v>
      </c>
      <c r="M268" s="448">
        <v>0</v>
      </c>
      <c r="N268" s="448">
        <v>5</v>
      </c>
      <c r="O268" s="448">
        <v>1</v>
      </c>
      <c r="P268" s="448">
        <v>6</v>
      </c>
    </row>
    <row r="269" spans="1:16">
      <c r="A269" s="449" t="s">
        <v>856</v>
      </c>
      <c r="B269" s="444" t="s">
        <v>906</v>
      </c>
      <c r="C269" s="444">
        <v>1</v>
      </c>
      <c r="D269" s="444" t="s">
        <v>906</v>
      </c>
      <c r="E269" s="444" t="s">
        <v>906</v>
      </c>
      <c r="F269" s="444" t="s">
        <v>906</v>
      </c>
      <c r="G269" s="444" t="s">
        <v>906</v>
      </c>
      <c r="H269" s="444" t="s">
        <v>906</v>
      </c>
      <c r="I269" s="444" t="s">
        <v>906</v>
      </c>
      <c r="J269" s="444" t="s">
        <v>906</v>
      </c>
      <c r="K269" s="444" t="s">
        <v>906</v>
      </c>
      <c r="L269" s="444" t="s">
        <v>906</v>
      </c>
      <c r="M269" s="444" t="s">
        <v>906</v>
      </c>
      <c r="N269" s="444">
        <v>1</v>
      </c>
      <c r="O269" s="444">
        <v>1</v>
      </c>
      <c r="P269" s="444">
        <v>2</v>
      </c>
    </row>
    <row r="270" spans="1:16">
      <c r="A270" s="449" t="s">
        <v>984</v>
      </c>
      <c r="B270" s="444" t="s">
        <v>906</v>
      </c>
      <c r="C270" s="444" t="s">
        <v>906</v>
      </c>
      <c r="D270" s="444" t="s">
        <v>906</v>
      </c>
      <c r="E270" s="444">
        <v>1</v>
      </c>
      <c r="F270" s="444" t="s">
        <v>906</v>
      </c>
      <c r="G270" s="444" t="s">
        <v>906</v>
      </c>
      <c r="H270" s="444" t="s">
        <v>906</v>
      </c>
      <c r="I270" s="444" t="s">
        <v>906</v>
      </c>
      <c r="J270" s="444" t="s">
        <v>906</v>
      </c>
      <c r="K270" s="444" t="s">
        <v>906</v>
      </c>
      <c r="L270" s="444" t="s">
        <v>906</v>
      </c>
      <c r="M270" s="444" t="s">
        <v>906</v>
      </c>
      <c r="N270" s="444">
        <v>1</v>
      </c>
      <c r="O270" s="444" t="s">
        <v>906</v>
      </c>
      <c r="P270" s="444">
        <v>1</v>
      </c>
    </row>
    <row r="271" spans="1:16">
      <c r="A271" s="449" t="s">
        <v>820</v>
      </c>
      <c r="B271" s="444" t="s">
        <v>906</v>
      </c>
      <c r="C271" s="444">
        <v>1</v>
      </c>
      <c r="D271" s="444" t="s">
        <v>906</v>
      </c>
      <c r="E271" s="444" t="s">
        <v>906</v>
      </c>
      <c r="F271" s="444" t="s">
        <v>906</v>
      </c>
      <c r="G271" s="444" t="s">
        <v>906</v>
      </c>
      <c r="H271" s="444" t="s">
        <v>906</v>
      </c>
      <c r="I271" s="444" t="s">
        <v>906</v>
      </c>
      <c r="J271" s="444" t="s">
        <v>906</v>
      </c>
      <c r="K271" s="444" t="s">
        <v>906</v>
      </c>
      <c r="L271" s="444" t="s">
        <v>906</v>
      </c>
      <c r="M271" s="444" t="s">
        <v>906</v>
      </c>
      <c r="N271" s="444">
        <v>1</v>
      </c>
      <c r="O271" s="444" t="s">
        <v>906</v>
      </c>
      <c r="P271" s="444">
        <v>1</v>
      </c>
    </row>
    <row r="272" spans="1:16">
      <c r="A272" s="519" t="s">
        <v>985</v>
      </c>
      <c r="B272" s="520" t="s">
        <v>906</v>
      </c>
      <c r="C272" s="520">
        <v>2</v>
      </c>
      <c r="D272" s="520" t="s">
        <v>906</v>
      </c>
      <c r="E272" s="520" t="s">
        <v>906</v>
      </c>
      <c r="F272" s="520" t="s">
        <v>906</v>
      </c>
      <c r="G272" s="520" t="s">
        <v>906</v>
      </c>
      <c r="H272" s="520" t="s">
        <v>906</v>
      </c>
      <c r="I272" s="520" t="s">
        <v>906</v>
      </c>
      <c r="J272" s="520" t="s">
        <v>906</v>
      </c>
      <c r="K272" s="520" t="s">
        <v>906</v>
      </c>
      <c r="L272" s="520" t="s">
        <v>906</v>
      </c>
      <c r="M272" s="520" t="s">
        <v>906</v>
      </c>
      <c r="N272" s="520">
        <v>2</v>
      </c>
      <c r="O272" s="520" t="s">
        <v>906</v>
      </c>
      <c r="P272" s="521">
        <v>2</v>
      </c>
    </row>
    <row r="273" spans="1:16" ht="30" customHeight="1">
      <c r="A273" s="503" t="s">
        <v>986</v>
      </c>
      <c r="B273" s="499">
        <v>222</v>
      </c>
      <c r="C273" s="499">
        <v>335</v>
      </c>
      <c r="D273" s="499">
        <v>138</v>
      </c>
      <c r="E273" s="499">
        <v>83</v>
      </c>
      <c r="F273" s="499">
        <v>1397</v>
      </c>
      <c r="G273" s="499">
        <v>257</v>
      </c>
      <c r="H273" s="499">
        <v>960</v>
      </c>
      <c r="I273" s="499">
        <v>361</v>
      </c>
      <c r="J273" s="499">
        <v>1</v>
      </c>
      <c r="K273" s="499">
        <v>252</v>
      </c>
      <c r="L273" s="499">
        <v>42</v>
      </c>
      <c r="M273" s="499">
        <v>162</v>
      </c>
      <c r="N273" s="499">
        <v>4210</v>
      </c>
      <c r="O273" s="499">
        <v>3141</v>
      </c>
      <c r="P273" s="500">
        <v>7351</v>
      </c>
    </row>
    <row r="274" spans="1:16" ht="30" customHeight="1">
      <c r="A274" s="522" t="s">
        <v>1004</v>
      </c>
      <c r="B274" s="482">
        <v>1718</v>
      </c>
      <c r="C274" s="482">
        <v>6071</v>
      </c>
      <c r="D274" s="482">
        <v>2209</v>
      </c>
      <c r="E274" s="482">
        <v>1918</v>
      </c>
      <c r="F274" s="523">
        <v>1733</v>
      </c>
      <c r="G274" s="482">
        <v>1439</v>
      </c>
      <c r="H274" s="482">
        <v>3678</v>
      </c>
      <c r="I274" s="482">
        <v>1124</v>
      </c>
      <c r="J274" s="482">
        <v>23</v>
      </c>
      <c r="K274" s="482">
        <v>3392</v>
      </c>
      <c r="L274" s="482">
        <v>751</v>
      </c>
      <c r="M274" s="482">
        <v>2505</v>
      </c>
      <c r="N274" s="482">
        <v>26561</v>
      </c>
      <c r="O274" s="482"/>
      <c r="P274" s="524"/>
    </row>
    <row r="275" spans="1:16" ht="5.0999999999999996" customHeight="1" thickBot="1">
      <c r="A275" s="451"/>
      <c r="B275" s="451"/>
      <c r="C275" s="451"/>
      <c r="D275" s="451"/>
      <c r="E275" s="451"/>
      <c r="F275" s="451"/>
      <c r="G275" s="451"/>
      <c r="H275" s="451"/>
      <c r="I275" s="451"/>
      <c r="J275" s="451"/>
      <c r="K275" s="451"/>
      <c r="L275" s="451"/>
      <c r="M275" s="451"/>
      <c r="N275" s="451"/>
      <c r="O275" s="451"/>
      <c r="P275" s="451"/>
    </row>
    <row r="276" spans="1:16" ht="13.5" thickTop="1"/>
    <row r="277" spans="1:16">
      <c r="A277" s="318" t="s">
        <v>987</v>
      </c>
    </row>
  </sheetData>
  <mergeCells count="9">
    <mergeCell ref="O20:O21"/>
    <mergeCell ref="P20:P21"/>
    <mergeCell ref="A1:P1"/>
    <mergeCell ref="A2:P2"/>
    <mergeCell ref="A3:P3"/>
    <mergeCell ref="A4:P4"/>
    <mergeCell ref="A5:P5"/>
    <mergeCell ref="O7:O8"/>
    <mergeCell ref="P7:P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zoomScaleNormal="100" workbookViewId="0">
      <selection activeCell="A4" sqref="A4:F4"/>
    </sheetView>
  </sheetViews>
  <sheetFormatPr baseColWidth="10" defaultColWidth="9.140625" defaultRowHeight="12.75"/>
  <cols>
    <col min="1" max="1" width="44.140625" style="317" customWidth="1"/>
    <col min="2" max="4" width="20.7109375" style="317" customWidth="1"/>
    <col min="5" max="6" width="15.7109375" style="317" customWidth="1"/>
    <col min="7" max="256" width="9.140625" style="317"/>
    <col min="257" max="257" width="44.140625" style="317" customWidth="1"/>
    <col min="258" max="260" width="20.7109375" style="317" customWidth="1"/>
    <col min="261" max="262" width="15.7109375" style="317" customWidth="1"/>
    <col min="263" max="512" width="9.140625" style="317"/>
    <col min="513" max="513" width="44.140625" style="317" customWidth="1"/>
    <col min="514" max="516" width="20.7109375" style="317" customWidth="1"/>
    <col min="517" max="518" width="15.7109375" style="317" customWidth="1"/>
    <col min="519" max="768" width="9.140625" style="317"/>
    <col min="769" max="769" width="44.140625" style="317" customWidth="1"/>
    <col min="770" max="772" width="20.7109375" style="317" customWidth="1"/>
    <col min="773" max="774" width="15.7109375" style="317" customWidth="1"/>
    <col min="775" max="1024" width="9.140625" style="317"/>
    <col min="1025" max="1025" width="44.140625" style="317" customWidth="1"/>
    <col min="1026" max="1028" width="20.7109375" style="317" customWidth="1"/>
    <col min="1029" max="1030" width="15.7109375" style="317" customWidth="1"/>
    <col min="1031" max="1280" width="9.140625" style="317"/>
    <col min="1281" max="1281" width="44.140625" style="317" customWidth="1"/>
    <col min="1282" max="1284" width="20.7109375" style="317" customWidth="1"/>
    <col min="1285" max="1286" width="15.7109375" style="317" customWidth="1"/>
    <col min="1287" max="1536" width="9.140625" style="317"/>
    <col min="1537" max="1537" width="44.140625" style="317" customWidth="1"/>
    <col min="1538" max="1540" width="20.7109375" style="317" customWidth="1"/>
    <col min="1541" max="1542" width="15.7109375" style="317" customWidth="1"/>
    <col min="1543" max="1792" width="9.140625" style="317"/>
    <col min="1793" max="1793" width="44.140625" style="317" customWidth="1"/>
    <col min="1794" max="1796" width="20.7109375" style="317" customWidth="1"/>
    <col min="1797" max="1798" width="15.7109375" style="317" customWidth="1"/>
    <col min="1799" max="2048" width="9.140625" style="317"/>
    <col min="2049" max="2049" width="44.140625" style="317" customWidth="1"/>
    <col min="2050" max="2052" width="20.7109375" style="317" customWidth="1"/>
    <col min="2053" max="2054" width="15.7109375" style="317" customWidth="1"/>
    <col min="2055" max="2304" width="9.140625" style="317"/>
    <col min="2305" max="2305" width="44.140625" style="317" customWidth="1"/>
    <col min="2306" max="2308" width="20.7109375" style="317" customWidth="1"/>
    <col min="2309" max="2310" width="15.7109375" style="317" customWidth="1"/>
    <col min="2311" max="2560" width="9.140625" style="317"/>
    <col min="2561" max="2561" width="44.140625" style="317" customWidth="1"/>
    <col min="2562" max="2564" width="20.7109375" style="317" customWidth="1"/>
    <col min="2565" max="2566" width="15.7109375" style="317" customWidth="1"/>
    <col min="2567" max="2816" width="9.140625" style="317"/>
    <col min="2817" max="2817" width="44.140625" style="317" customWidth="1"/>
    <col min="2818" max="2820" width="20.7109375" style="317" customWidth="1"/>
    <col min="2821" max="2822" width="15.7109375" style="317" customWidth="1"/>
    <col min="2823" max="3072" width="9.140625" style="317"/>
    <col min="3073" max="3073" width="44.140625" style="317" customWidth="1"/>
    <col min="3074" max="3076" width="20.7109375" style="317" customWidth="1"/>
    <col min="3077" max="3078" width="15.7109375" style="317" customWidth="1"/>
    <col min="3079" max="3328" width="9.140625" style="317"/>
    <col min="3329" max="3329" width="44.140625" style="317" customWidth="1"/>
    <col min="3330" max="3332" width="20.7109375" style="317" customWidth="1"/>
    <col min="3333" max="3334" width="15.7109375" style="317" customWidth="1"/>
    <col min="3335" max="3584" width="9.140625" style="317"/>
    <col min="3585" max="3585" width="44.140625" style="317" customWidth="1"/>
    <col min="3586" max="3588" width="20.7109375" style="317" customWidth="1"/>
    <col min="3589" max="3590" width="15.7109375" style="317" customWidth="1"/>
    <col min="3591" max="3840" width="9.140625" style="317"/>
    <col min="3841" max="3841" width="44.140625" style="317" customWidth="1"/>
    <col min="3842" max="3844" width="20.7109375" style="317" customWidth="1"/>
    <col min="3845" max="3846" width="15.7109375" style="317" customWidth="1"/>
    <col min="3847" max="4096" width="9.140625" style="317"/>
    <col min="4097" max="4097" width="44.140625" style="317" customWidth="1"/>
    <col min="4098" max="4100" width="20.7109375" style="317" customWidth="1"/>
    <col min="4101" max="4102" width="15.7109375" style="317" customWidth="1"/>
    <col min="4103" max="4352" width="9.140625" style="317"/>
    <col min="4353" max="4353" width="44.140625" style="317" customWidth="1"/>
    <col min="4354" max="4356" width="20.7109375" style="317" customWidth="1"/>
    <col min="4357" max="4358" width="15.7109375" style="317" customWidth="1"/>
    <col min="4359" max="4608" width="9.140625" style="317"/>
    <col min="4609" max="4609" width="44.140625" style="317" customWidth="1"/>
    <col min="4610" max="4612" width="20.7109375" style="317" customWidth="1"/>
    <col min="4613" max="4614" width="15.7109375" style="317" customWidth="1"/>
    <col min="4615" max="4864" width="9.140625" style="317"/>
    <col min="4865" max="4865" width="44.140625" style="317" customWidth="1"/>
    <col min="4866" max="4868" width="20.7109375" style="317" customWidth="1"/>
    <col min="4869" max="4870" width="15.7109375" style="317" customWidth="1"/>
    <col min="4871" max="5120" width="9.140625" style="317"/>
    <col min="5121" max="5121" width="44.140625" style="317" customWidth="1"/>
    <col min="5122" max="5124" width="20.7109375" style="317" customWidth="1"/>
    <col min="5125" max="5126" width="15.7109375" style="317" customWidth="1"/>
    <col min="5127" max="5376" width="9.140625" style="317"/>
    <col min="5377" max="5377" width="44.140625" style="317" customWidth="1"/>
    <col min="5378" max="5380" width="20.7109375" style="317" customWidth="1"/>
    <col min="5381" max="5382" width="15.7109375" style="317" customWidth="1"/>
    <col min="5383" max="5632" width="9.140625" style="317"/>
    <col min="5633" max="5633" width="44.140625" style="317" customWidth="1"/>
    <col min="5634" max="5636" width="20.7109375" style="317" customWidth="1"/>
    <col min="5637" max="5638" width="15.7109375" style="317" customWidth="1"/>
    <col min="5639" max="5888" width="9.140625" style="317"/>
    <col min="5889" max="5889" width="44.140625" style="317" customWidth="1"/>
    <col min="5890" max="5892" width="20.7109375" style="317" customWidth="1"/>
    <col min="5893" max="5894" width="15.7109375" style="317" customWidth="1"/>
    <col min="5895" max="6144" width="9.140625" style="317"/>
    <col min="6145" max="6145" width="44.140625" style="317" customWidth="1"/>
    <col min="6146" max="6148" width="20.7109375" style="317" customWidth="1"/>
    <col min="6149" max="6150" width="15.7109375" style="317" customWidth="1"/>
    <col min="6151" max="6400" width="9.140625" style="317"/>
    <col min="6401" max="6401" width="44.140625" style="317" customWidth="1"/>
    <col min="6402" max="6404" width="20.7109375" style="317" customWidth="1"/>
    <col min="6405" max="6406" width="15.7109375" style="317" customWidth="1"/>
    <col min="6407" max="6656" width="9.140625" style="317"/>
    <col min="6657" max="6657" width="44.140625" style="317" customWidth="1"/>
    <col min="6658" max="6660" width="20.7109375" style="317" customWidth="1"/>
    <col min="6661" max="6662" width="15.7109375" style="317" customWidth="1"/>
    <col min="6663" max="6912" width="9.140625" style="317"/>
    <col min="6913" max="6913" width="44.140625" style="317" customWidth="1"/>
    <col min="6914" max="6916" width="20.7109375" style="317" customWidth="1"/>
    <col min="6917" max="6918" width="15.7109375" style="317" customWidth="1"/>
    <col min="6919" max="7168" width="9.140625" style="317"/>
    <col min="7169" max="7169" width="44.140625" style="317" customWidth="1"/>
    <col min="7170" max="7172" width="20.7109375" style="317" customWidth="1"/>
    <col min="7173" max="7174" width="15.7109375" style="317" customWidth="1"/>
    <col min="7175" max="7424" width="9.140625" style="317"/>
    <col min="7425" max="7425" width="44.140625" style="317" customWidth="1"/>
    <col min="7426" max="7428" width="20.7109375" style="317" customWidth="1"/>
    <col min="7429" max="7430" width="15.7109375" style="317" customWidth="1"/>
    <col min="7431" max="7680" width="9.140625" style="317"/>
    <col min="7681" max="7681" width="44.140625" style="317" customWidth="1"/>
    <col min="7682" max="7684" width="20.7109375" style="317" customWidth="1"/>
    <col min="7685" max="7686" width="15.7109375" style="317" customWidth="1"/>
    <col min="7687" max="7936" width="9.140625" style="317"/>
    <col min="7937" max="7937" width="44.140625" style="317" customWidth="1"/>
    <col min="7938" max="7940" width="20.7109375" style="317" customWidth="1"/>
    <col min="7941" max="7942" width="15.7109375" style="317" customWidth="1"/>
    <col min="7943" max="8192" width="9.140625" style="317"/>
    <col min="8193" max="8193" width="44.140625" style="317" customWidth="1"/>
    <col min="8194" max="8196" width="20.7109375" style="317" customWidth="1"/>
    <col min="8197" max="8198" width="15.7109375" style="317" customWidth="1"/>
    <col min="8199" max="8448" width="9.140625" style="317"/>
    <col min="8449" max="8449" width="44.140625" style="317" customWidth="1"/>
    <col min="8450" max="8452" width="20.7109375" style="317" customWidth="1"/>
    <col min="8453" max="8454" width="15.7109375" style="317" customWidth="1"/>
    <col min="8455" max="8704" width="9.140625" style="317"/>
    <col min="8705" max="8705" width="44.140625" style="317" customWidth="1"/>
    <col min="8706" max="8708" width="20.7109375" style="317" customWidth="1"/>
    <col min="8709" max="8710" width="15.7109375" style="317" customWidth="1"/>
    <col min="8711" max="8960" width="9.140625" style="317"/>
    <col min="8961" max="8961" width="44.140625" style="317" customWidth="1"/>
    <col min="8962" max="8964" width="20.7109375" style="317" customWidth="1"/>
    <col min="8965" max="8966" width="15.7109375" style="317" customWidth="1"/>
    <col min="8967" max="9216" width="9.140625" style="317"/>
    <col min="9217" max="9217" width="44.140625" style="317" customWidth="1"/>
    <col min="9218" max="9220" width="20.7109375" style="317" customWidth="1"/>
    <col min="9221" max="9222" width="15.7109375" style="317" customWidth="1"/>
    <col min="9223" max="9472" width="9.140625" style="317"/>
    <col min="9473" max="9473" width="44.140625" style="317" customWidth="1"/>
    <col min="9474" max="9476" width="20.7109375" style="317" customWidth="1"/>
    <col min="9477" max="9478" width="15.7109375" style="317" customWidth="1"/>
    <col min="9479" max="9728" width="9.140625" style="317"/>
    <col min="9729" max="9729" width="44.140625" style="317" customWidth="1"/>
    <col min="9730" max="9732" width="20.7109375" style="317" customWidth="1"/>
    <col min="9733" max="9734" width="15.7109375" style="317" customWidth="1"/>
    <col min="9735" max="9984" width="9.140625" style="317"/>
    <col min="9985" max="9985" width="44.140625" style="317" customWidth="1"/>
    <col min="9986" max="9988" width="20.7109375" style="317" customWidth="1"/>
    <col min="9989" max="9990" width="15.7109375" style="317" customWidth="1"/>
    <col min="9991" max="10240" width="9.140625" style="317"/>
    <col min="10241" max="10241" width="44.140625" style="317" customWidth="1"/>
    <col min="10242" max="10244" width="20.7109375" style="317" customWidth="1"/>
    <col min="10245" max="10246" width="15.7109375" style="317" customWidth="1"/>
    <col min="10247" max="10496" width="9.140625" style="317"/>
    <col min="10497" max="10497" width="44.140625" style="317" customWidth="1"/>
    <col min="10498" max="10500" width="20.7109375" style="317" customWidth="1"/>
    <col min="10501" max="10502" width="15.7109375" style="317" customWidth="1"/>
    <col min="10503" max="10752" width="9.140625" style="317"/>
    <col min="10753" max="10753" width="44.140625" style="317" customWidth="1"/>
    <col min="10754" max="10756" width="20.7109375" style="317" customWidth="1"/>
    <col min="10757" max="10758" width="15.7109375" style="317" customWidth="1"/>
    <col min="10759" max="11008" width="9.140625" style="317"/>
    <col min="11009" max="11009" width="44.140625" style="317" customWidth="1"/>
    <col min="11010" max="11012" width="20.7109375" style="317" customWidth="1"/>
    <col min="11013" max="11014" width="15.7109375" style="317" customWidth="1"/>
    <col min="11015" max="11264" width="9.140625" style="317"/>
    <col min="11265" max="11265" width="44.140625" style="317" customWidth="1"/>
    <col min="11266" max="11268" width="20.7109375" style="317" customWidth="1"/>
    <col min="11269" max="11270" width="15.7109375" style="317" customWidth="1"/>
    <col min="11271" max="11520" width="9.140625" style="317"/>
    <col min="11521" max="11521" width="44.140625" style="317" customWidth="1"/>
    <col min="11522" max="11524" width="20.7109375" style="317" customWidth="1"/>
    <col min="11525" max="11526" width="15.7109375" style="317" customWidth="1"/>
    <col min="11527" max="11776" width="9.140625" style="317"/>
    <col min="11777" max="11777" width="44.140625" style="317" customWidth="1"/>
    <col min="11778" max="11780" width="20.7109375" style="317" customWidth="1"/>
    <col min="11781" max="11782" width="15.7109375" style="317" customWidth="1"/>
    <col min="11783" max="12032" width="9.140625" style="317"/>
    <col min="12033" max="12033" width="44.140625" style="317" customWidth="1"/>
    <col min="12034" max="12036" width="20.7109375" style="317" customWidth="1"/>
    <col min="12037" max="12038" width="15.7109375" style="317" customWidth="1"/>
    <col min="12039" max="12288" width="9.140625" style="317"/>
    <col min="12289" max="12289" width="44.140625" style="317" customWidth="1"/>
    <col min="12290" max="12292" width="20.7109375" style="317" customWidth="1"/>
    <col min="12293" max="12294" width="15.7109375" style="317" customWidth="1"/>
    <col min="12295" max="12544" width="9.140625" style="317"/>
    <col min="12545" max="12545" width="44.140625" style="317" customWidth="1"/>
    <col min="12546" max="12548" width="20.7109375" style="317" customWidth="1"/>
    <col min="12549" max="12550" width="15.7109375" style="317" customWidth="1"/>
    <col min="12551" max="12800" width="9.140625" style="317"/>
    <col min="12801" max="12801" width="44.140625" style="317" customWidth="1"/>
    <col min="12802" max="12804" width="20.7109375" style="317" customWidth="1"/>
    <col min="12805" max="12806" width="15.7109375" style="317" customWidth="1"/>
    <col min="12807" max="13056" width="9.140625" style="317"/>
    <col min="13057" max="13057" width="44.140625" style="317" customWidth="1"/>
    <col min="13058" max="13060" width="20.7109375" style="317" customWidth="1"/>
    <col min="13061" max="13062" width="15.7109375" style="317" customWidth="1"/>
    <col min="13063" max="13312" width="9.140625" style="317"/>
    <col min="13313" max="13313" width="44.140625" style="317" customWidth="1"/>
    <col min="13314" max="13316" width="20.7109375" style="317" customWidth="1"/>
    <col min="13317" max="13318" width="15.7109375" style="317" customWidth="1"/>
    <col min="13319" max="13568" width="9.140625" style="317"/>
    <col min="13569" max="13569" width="44.140625" style="317" customWidth="1"/>
    <col min="13570" max="13572" width="20.7109375" style="317" customWidth="1"/>
    <col min="13573" max="13574" width="15.7109375" style="317" customWidth="1"/>
    <col min="13575" max="13824" width="9.140625" style="317"/>
    <col min="13825" max="13825" width="44.140625" style="317" customWidth="1"/>
    <col min="13826" max="13828" width="20.7109375" style="317" customWidth="1"/>
    <col min="13829" max="13830" width="15.7109375" style="317" customWidth="1"/>
    <col min="13831" max="14080" width="9.140625" style="317"/>
    <col min="14081" max="14081" width="44.140625" style="317" customWidth="1"/>
    <col min="14082" max="14084" width="20.7109375" style="317" customWidth="1"/>
    <col min="14085" max="14086" width="15.7109375" style="317" customWidth="1"/>
    <col min="14087" max="14336" width="9.140625" style="317"/>
    <col min="14337" max="14337" width="44.140625" style="317" customWidth="1"/>
    <col min="14338" max="14340" width="20.7109375" style="317" customWidth="1"/>
    <col min="14341" max="14342" width="15.7109375" style="317" customWidth="1"/>
    <col min="14343" max="14592" width="9.140625" style="317"/>
    <col min="14593" max="14593" width="44.140625" style="317" customWidth="1"/>
    <col min="14594" max="14596" width="20.7109375" style="317" customWidth="1"/>
    <col min="14597" max="14598" width="15.7109375" style="317" customWidth="1"/>
    <col min="14599" max="14848" width="9.140625" style="317"/>
    <col min="14849" max="14849" width="44.140625" style="317" customWidth="1"/>
    <col min="14850" max="14852" width="20.7109375" style="317" customWidth="1"/>
    <col min="14853" max="14854" width="15.7109375" style="317" customWidth="1"/>
    <col min="14855" max="15104" width="9.140625" style="317"/>
    <col min="15105" max="15105" width="44.140625" style="317" customWidth="1"/>
    <col min="15106" max="15108" width="20.7109375" style="317" customWidth="1"/>
    <col min="15109" max="15110" width="15.7109375" style="317" customWidth="1"/>
    <col min="15111" max="15360" width="9.140625" style="317"/>
    <col min="15361" max="15361" width="44.140625" style="317" customWidth="1"/>
    <col min="15362" max="15364" width="20.7109375" style="317" customWidth="1"/>
    <col min="15365" max="15366" width="15.7109375" style="317" customWidth="1"/>
    <col min="15367" max="15616" width="9.140625" style="317"/>
    <col min="15617" max="15617" width="44.140625" style="317" customWidth="1"/>
    <col min="15618" max="15620" width="20.7109375" style="317" customWidth="1"/>
    <col min="15621" max="15622" width="15.7109375" style="317" customWidth="1"/>
    <col min="15623" max="15872" width="9.140625" style="317"/>
    <col min="15873" max="15873" width="44.140625" style="317" customWidth="1"/>
    <col min="15874" max="15876" width="20.7109375" style="317" customWidth="1"/>
    <col min="15877" max="15878" width="15.7109375" style="317" customWidth="1"/>
    <col min="15879" max="16128" width="9.140625" style="317"/>
    <col min="16129" max="16129" width="44.140625" style="317" customWidth="1"/>
    <col min="16130" max="16132" width="20.7109375" style="317" customWidth="1"/>
    <col min="16133" max="16134" width="15.7109375" style="317" customWidth="1"/>
    <col min="16135" max="16384" width="9.140625" style="317"/>
  </cols>
  <sheetData>
    <row r="1" spans="1:8" ht="18">
      <c r="A1" s="610"/>
      <c r="B1" s="610"/>
      <c r="C1" s="610"/>
      <c r="D1" s="610"/>
      <c r="E1" s="610"/>
      <c r="F1" s="610"/>
    </row>
    <row r="2" spans="1:8" ht="18">
      <c r="A2" s="611" t="s">
        <v>127</v>
      </c>
      <c r="B2" s="611"/>
      <c r="C2" s="611"/>
      <c r="D2" s="611"/>
      <c r="E2" s="611"/>
      <c r="F2" s="611"/>
    </row>
    <row r="3" spans="1:8" ht="18" customHeight="1">
      <c r="A3" s="611" t="s">
        <v>1134</v>
      </c>
      <c r="B3" s="611"/>
      <c r="C3" s="611"/>
      <c r="D3" s="611"/>
      <c r="E3" s="611"/>
      <c r="F3" s="611"/>
    </row>
    <row r="4" spans="1:8" ht="18">
      <c r="A4" s="617" t="s">
        <v>1139</v>
      </c>
      <c r="B4" s="617"/>
      <c r="C4" s="617"/>
      <c r="D4" s="617"/>
      <c r="E4" s="617"/>
      <c r="F4" s="617"/>
    </row>
    <row r="5" spans="1:8" ht="18">
      <c r="A5" s="611"/>
      <c r="B5" s="611"/>
      <c r="C5" s="611"/>
      <c r="D5" s="611"/>
      <c r="E5" s="611"/>
      <c r="F5" s="611"/>
    </row>
    <row r="6" spans="1:8">
      <c r="A6" s="318"/>
      <c r="B6" s="442"/>
      <c r="C6" s="442"/>
    </row>
    <row r="7" spans="1:8" ht="20.100000000000001" customHeight="1">
      <c r="A7" s="502"/>
      <c r="B7" s="480" t="s">
        <v>901</v>
      </c>
      <c r="C7" s="480"/>
      <c r="D7" s="485"/>
      <c r="E7" s="618" t="s">
        <v>902</v>
      </c>
      <c r="F7" s="618" t="s">
        <v>903</v>
      </c>
    </row>
    <row r="8" spans="1:8">
      <c r="A8" s="502"/>
      <c r="B8" s="480" t="s">
        <v>129</v>
      </c>
      <c r="C8" s="480" t="s">
        <v>128</v>
      </c>
      <c r="D8" s="485" t="s">
        <v>67</v>
      </c>
      <c r="E8" s="619"/>
      <c r="F8" s="619"/>
    </row>
    <row r="9" spans="1:8">
      <c r="A9" s="498" t="s">
        <v>904</v>
      </c>
      <c r="B9" s="499">
        <v>10</v>
      </c>
      <c r="C9" s="499">
        <v>46</v>
      </c>
      <c r="D9" s="499">
        <v>56</v>
      </c>
      <c r="E9" s="499">
        <v>43</v>
      </c>
      <c r="F9" s="500">
        <v>99</v>
      </c>
      <c r="H9" s="501"/>
    </row>
    <row r="10" spans="1:8">
      <c r="A10" s="319" t="s">
        <v>905</v>
      </c>
      <c r="B10" s="444" t="s">
        <v>906</v>
      </c>
      <c r="C10" s="444">
        <v>3</v>
      </c>
      <c r="D10" s="444">
        <v>3</v>
      </c>
      <c r="E10" s="444">
        <v>3</v>
      </c>
      <c r="F10" s="444">
        <v>6</v>
      </c>
    </row>
    <row r="11" spans="1:8">
      <c r="A11" s="319" t="s">
        <v>907</v>
      </c>
      <c r="B11" s="444">
        <v>2</v>
      </c>
      <c r="C11" s="444">
        <v>5</v>
      </c>
      <c r="D11" s="444">
        <v>7</v>
      </c>
      <c r="E11" s="444">
        <v>4</v>
      </c>
      <c r="F11" s="444">
        <v>11</v>
      </c>
    </row>
    <row r="12" spans="1:8">
      <c r="A12" s="319" t="s">
        <v>865</v>
      </c>
      <c r="B12" s="444">
        <v>2</v>
      </c>
      <c r="C12" s="444">
        <v>8</v>
      </c>
      <c r="D12" s="444">
        <v>10</v>
      </c>
      <c r="E12" s="444">
        <v>11</v>
      </c>
      <c r="F12" s="444">
        <v>21</v>
      </c>
    </row>
    <row r="13" spans="1:8">
      <c r="A13" s="319" t="s">
        <v>867</v>
      </c>
      <c r="B13" s="444">
        <v>4</v>
      </c>
      <c r="C13" s="444">
        <v>4</v>
      </c>
      <c r="D13" s="444">
        <v>8</v>
      </c>
      <c r="E13" s="444">
        <v>8</v>
      </c>
      <c r="F13" s="444">
        <v>16</v>
      </c>
    </row>
    <row r="14" spans="1:8">
      <c r="A14" s="319" t="s">
        <v>871</v>
      </c>
      <c r="B14" s="444" t="s">
        <v>906</v>
      </c>
      <c r="C14" s="444">
        <v>10</v>
      </c>
      <c r="D14" s="444">
        <v>10</v>
      </c>
      <c r="E14" s="444">
        <v>5</v>
      </c>
      <c r="F14" s="444">
        <v>15</v>
      </c>
    </row>
    <row r="15" spans="1:8">
      <c r="A15" s="319" t="s">
        <v>872</v>
      </c>
      <c r="B15" s="444" t="s">
        <v>906</v>
      </c>
      <c r="C15" s="444">
        <v>3</v>
      </c>
      <c r="D15" s="444">
        <v>3</v>
      </c>
      <c r="E15" s="444">
        <v>3</v>
      </c>
      <c r="F15" s="444">
        <v>6</v>
      </c>
    </row>
    <row r="16" spans="1:8">
      <c r="A16" s="319" t="s">
        <v>868</v>
      </c>
      <c r="B16" s="444" t="s">
        <v>906</v>
      </c>
      <c r="C16" s="444">
        <v>3</v>
      </c>
      <c r="D16" s="444">
        <v>3</v>
      </c>
      <c r="E16" s="444">
        <v>3</v>
      </c>
      <c r="F16" s="444">
        <v>6</v>
      </c>
    </row>
    <row r="17" spans="1:6">
      <c r="A17" s="319" t="s">
        <v>908</v>
      </c>
      <c r="B17" s="444">
        <v>2</v>
      </c>
      <c r="C17" s="444">
        <v>9</v>
      </c>
      <c r="D17" s="444">
        <v>11</v>
      </c>
      <c r="E17" s="444">
        <v>6</v>
      </c>
      <c r="F17" s="444">
        <v>17</v>
      </c>
    </row>
    <row r="18" spans="1:6">
      <c r="A18" s="319" t="s">
        <v>909</v>
      </c>
      <c r="B18" s="444" t="s">
        <v>906</v>
      </c>
      <c r="C18" s="444">
        <v>1</v>
      </c>
      <c r="D18" s="444">
        <v>1</v>
      </c>
      <c r="E18" s="444" t="s">
        <v>906</v>
      </c>
      <c r="F18" s="444">
        <v>1</v>
      </c>
    </row>
    <row r="19" spans="1:6" hidden="1">
      <c r="A19" s="443"/>
      <c r="B19" s="471" t="s">
        <v>1131</v>
      </c>
      <c r="C19" s="471"/>
      <c r="D19" s="472"/>
      <c r="E19" s="609" t="s">
        <v>1132</v>
      </c>
      <c r="F19" s="609" t="s">
        <v>903</v>
      </c>
    </row>
    <row r="20" spans="1:6" ht="13.5" hidden="1" customHeight="1" thickBot="1">
      <c r="A20" s="473"/>
      <c r="B20" s="474" t="s">
        <v>53</v>
      </c>
      <c r="C20" s="474" t="s">
        <v>65</v>
      </c>
      <c r="D20" s="475" t="s">
        <v>67</v>
      </c>
      <c r="E20" s="615"/>
      <c r="F20" s="615"/>
    </row>
    <row r="21" spans="1:6">
      <c r="A21" s="445" t="s">
        <v>911</v>
      </c>
      <c r="B21" s="446">
        <v>1</v>
      </c>
      <c r="C21" s="446">
        <v>42</v>
      </c>
      <c r="D21" s="446">
        <v>43</v>
      </c>
      <c r="E21" s="446">
        <v>5</v>
      </c>
      <c r="F21" s="446">
        <v>48</v>
      </c>
    </row>
    <row r="22" spans="1:6">
      <c r="A22" s="447" t="s">
        <v>73</v>
      </c>
      <c r="B22" s="448">
        <v>0</v>
      </c>
      <c r="C22" s="448">
        <v>1</v>
      </c>
      <c r="D22" s="448">
        <v>1</v>
      </c>
      <c r="E22" s="448"/>
      <c r="F22" s="448">
        <v>1</v>
      </c>
    </row>
    <row r="23" spans="1:6">
      <c r="A23" s="449" t="s">
        <v>700</v>
      </c>
      <c r="B23" s="444" t="s">
        <v>906</v>
      </c>
      <c r="C23" s="444">
        <v>1</v>
      </c>
      <c r="D23" s="444">
        <v>1</v>
      </c>
      <c r="E23" s="444" t="s">
        <v>906</v>
      </c>
      <c r="F23" s="444">
        <v>1</v>
      </c>
    </row>
    <row r="24" spans="1:6">
      <c r="A24" s="447" t="s">
        <v>74</v>
      </c>
      <c r="B24" s="448">
        <v>0</v>
      </c>
      <c r="C24" s="448">
        <v>11</v>
      </c>
      <c r="D24" s="448">
        <v>11</v>
      </c>
      <c r="E24" s="448">
        <v>1</v>
      </c>
      <c r="F24" s="448">
        <v>12</v>
      </c>
    </row>
    <row r="25" spans="1:6">
      <c r="A25" s="449" t="s">
        <v>722</v>
      </c>
      <c r="B25" s="444" t="s">
        <v>906</v>
      </c>
      <c r="C25" s="444">
        <v>1</v>
      </c>
      <c r="D25" s="444">
        <v>1</v>
      </c>
      <c r="E25" s="444" t="s">
        <v>906</v>
      </c>
      <c r="F25" s="444">
        <v>1</v>
      </c>
    </row>
    <row r="26" spans="1:6">
      <c r="A26" s="449" t="s">
        <v>822</v>
      </c>
      <c r="B26" s="444" t="s">
        <v>906</v>
      </c>
      <c r="C26" s="444">
        <v>1</v>
      </c>
      <c r="D26" s="444">
        <v>1</v>
      </c>
      <c r="E26" s="444" t="s">
        <v>906</v>
      </c>
      <c r="F26" s="444">
        <v>1</v>
      </c>
    </row>
    <row r="27" spans="1:6">
      <c r="A27" s="449" t="s">
        <v>710</v>
      </c>
      <c r="B27" s="444" t="s">
        <v>906</v>
      </c>
      <c r="C27" s="444">
        <v>1</v>
      </c>
      <c r="D27" s="444">
        <v>1</v>
      </c>
      <c r="E27" s="444">
        <v>1</v>
      </c>
      <c r="F27" s="444">
        <v>2</v>
      </c>
    </row>
    <row r="28" spans="1:6">
      <c r="A28" s="449" t="s">
        <v>988</v>
      </c>
      <c r="B28" s="444" t="s">
        <v>906</v>
      </c>
      <c r="C28" s="444">
        <v>1</v>
      </c>
      <c r="D28" s="444">
        <v>1</v>
      </c>
      <c r="E28" s="444" t="s">
        <v>906</v>
      </c>
      <c r="F28" s="444">
        <v>1</v>
      </c>
    </row>
    <row r="29" spans="1:6">
      <c r="A29" s="449" t="s">
        <v>821</v>
      </c>
      <c r="B29" s="444" t="s">
        <v>906</v>
      </c>
      <c r="C29" s="444">
        <v>1</v>
      </c>
      <c r="D29" s="444">
        <v>1</v>
      </c>
      <c r="E29" s="444" t="s">
        <v>906</v>
      </c>
      <c r="F29" s="444">
        <v>1</v>
      </c>
    </row>
    <row r="30" spans="1:6">
      <c r="A30" s="449" t="s">
        <v>713</v>
      </c>
      <c r="B30" s="444" t="s">
        <v>906</v>
      </c>
      <c r="C30" s="444">
        <v>1</v>
      </c>
      <c r="D30" s="444">
        <v>1</v>
      </c>
      <c r="E30" s="444" t="s">
        <v>906</v>
      </c>
      <c r="F30" s="444">
        <v>1</v>
      </c>
    </row>
    <row r="31" spans="1:6">
      <c r="A31" s="449" t="s">
        <v>824</v>
      </c>
      <c r="B31" s="444" t="s">
        <v>906</v>
      </c>
      <c r="C31" s="444">
        <v>1</v>
      </c>
      <c r="D31" s="444">
        <v>1</v>
      </c>
      <c r="E31" s="444" t="s">
        <v>906</v>
      </c>
      <c r="F31" s="444">
        <v>1</v>
      </c>
    </row>
    <row r="32" spans="1:6">
      <c r="A32" s="449" t="s">
        <v>823</v>
      </c>
      <c r="B32" s="444" t="s">
        <v>906</v>
      </c>
      <c r="C32" s="444">
        <v>1</v>
      </c>
      <c r="D32" s="444">
        <v>1</v>
      </c>
      <c r="E32" s="444" t="s">
        <v>906</v>
      </c>
      <c r="F32" s="444">
        <v>1</v>
      </c>
    </row>
    <row r="33" spans="1:6">
      <c r="A33" s="449" t="s">
        <v>727</v>
      </c>
      <c r="B33" s="444" t="s">
        <v>906</v>
      </c>
      <c r="C33" s="444">
        <v>1</v>
      </c>
      <c r="D33" s="444">
        <v>1</v>
      </c>
      <c r="E33" s="444" t="s">
        <v>906</v>
      </c>
      <c r="F33" s="444">
        <v>1</v>
      </c>
    </row>
    <row r="34" spans="1:6">
      <c r="A34" s="449" t="s">
        <v>708</v>
      </c>
      <c r="B34" s="444" t="s">
        <v>906</v>
      </c>
      <c r="C34" s="444">
        <v>1</v>
      </c>
      <c r="D34" s="444">
        <v>1</v>
      </c>
      <c r="E34" s="444" t="s">
        <v>906</v>
      </c>
      <c r="F34" s="444">
        <v>1</v>
      </c>
    </row>
    <row r="35" spans="1:6">
      <c r="A35" s="449" t="s">
        <v>847</v>
      </c>
      <c r="B35" s="444" t="s">
        <v>906</v>
      </c>
      <c r="C35" s="444">
        <v>1</v>
      </c>
      <c r="D35" s="444">
        <v>1</v>
      </c>
      <c r="E35" s="444" t="s">
        <v>906</v>
      </c>
      <c r="F35" s="444">
        <v>1</v>
      </c>
    </row>
    <row r="36" spans="1:6">
      <c r="A36" s="447" t="s">
        <v>70</v>
      </c>
      <c r="B36" s="448">
        <v>1</v>
      </c>
      <c r="C36" s="448">
        <v>7</v>
      </c>
      <c r="D36" s="448">
        <v>8</v>
      </c>
      <c r="E36" s="448">
        <v>1</v>
      </c>
      <c r="F36" s="448">
        <v>9</v>
      </c>
    </row>
    <row r="37" spans="1:6">
      <c r="A37" s="449" t="s">
        <v>729</v>
      </c>
      <c r="B37" s="444" t="s">
        <v>906</v>
      </c>
      <c r="C37" s="444">
        <v>1</v>
      </c>
      <c r="D37" s="444">
        <v>1</v>
      </c>
      <c r="E37" s="444" t="s">
        <v>906</v>
      </c>
      <c r="F37" s="444">
        <v>1</v>
      </c>
    </row>
    <row r="38" spans="1:6">
      <c r="A38" s="449" t="s">
        <v>730</v>
      </c>
      <c r="B38" s="444" t="s">
        <v>906</v>
      </c>
      <c r="C38" s="444">
        <v>1</v>
      </c>
      <c r="D38" s="444">
        <v>1</v>
      </c>
      <c r="E38" s="444" t="s">
        <v>906</v>
      </c>
      <c r="F38" s="444">
        <v>1</v>
      </c>
    </row>
    <row r="39" spans="1:6">
      <c r="A39" s="449" t="s">
        <v>738</v>
      </c>
      <c r="B39" s="444" t="s">
        <v>906</v>
      </c>
      <c r="C39" s="444">
        <v>1</v>
      </c>
      <c r="D39" s="444">
        <v>1</v>
      </c>
      <c r="E39" s="444" t="s">
        <v>906</v>
      </c>
      <c r="F39" s="444">
        <v>1</v>
      </c>
    </row>
    <row r="40" spans="1:6">
      <c r="A40" s="449" t="s">
        <v>733</v>
      </c>
      <c r="B40" s="444" t="s">
        <v>906</v>
      </c>
      <c r="C40" s="444">
        <v>1</v>
      </c>
      <c r="D40" s="444">
        <v>1</v>
      </c>
      <c r="E40" s="444" t="s">
        <v>906</v>
      </c>
      <c r="F40" s="444">
        <v>1</v>
      </c>
    </row>
    <row r="41" spans="1:6">
      <c r="A41" s="449" t="s">
        <v>742</v>
      </c>
      <c r="B41" s="444" t="s">
        <v>906</v>
      </c>
      <c r="C41" s="444">
        <v>1</v>
      </c>
      <c r="D41" s="444">
        <v>1</v>
      </c>
      <c r="E41" s="444">
        <v>1</v>
      </c>
      <c r="F41" s="444">
        <v>2</v>
      </c>
    </row>
    <row r="42" spans="1:6">
      <c r="A42" s="449" t="s">
        <v>743</v>
      </c>
      <c r="B42" s="444" t="s">
        <v>906</v>
      </c>
      <c r="C42" s="444">
        <v>1</v>
      </c>
      <c r="D42" s="444">
        <v>1</v>
      </c>
      <c r="E42" s="444" t="s">
        <v>906</v>
      </c>
      <c r="F42" s="444">
        <v>1</v>
      </c>
    </row>
    <row r="43" spans="1:6">
      <c r="A43" s="449" t="s">
        <v>989</v>
      </c>
      <c r="B43" s="444" t="s">
        <v>906</v>
      </c>
      <c r="C43" s="444">
        <v>1</v>
      </c>
      <c r="D43" s="444">
        <v>1</v>
      </c>
      <c r="E43" s="444" t="s">
        <v>906</v>
      </c>
      <c r="F43" s="444">
        <v>1</v>
      </c>
    </row>
    <row r="44" spans="1:6">
      <c r="A44" s="449" t="s">
        <v>744</v>
      </c>
      <c r="B44" s="444">
        <v>1</v>
      </c>
      <c r="C44" s="444" t="s">
        <v>906</v>
      </c>
      <c r="D44" s="444">
        <v>1</v>
      </c>
      <c r="E44" s="444" t="s">
        <v>906</v>
      </c>
      <c r="F44" s="444">
        <v>1</v>
      </c>
    </row>
    <row r="45" spans="1:6">
      <c r="A45" s="447" t="s">
        <v>71</v>
      </c>
      <c r="B45" s="448">
        <v>0</v>
      </c>
      <c r="C45" s="448">
        <v>3</v>
      </c>
      <c r="D45" s="448">
        <v>3</v>
      </c>
      <c r="E45" s="448">
        <v>0</v>
      </c>
      <c r="F45" s="448">
        <v>3</v>
      </c>
    </row>
    <row r="46" spans="1:6">
      <c r="A46" s="449" t="s">
        <v>748</v>
      </c>
      <c r="B46" s="444" t="s">
        <v>906</v>
      </c>
      <c r="C46" s="444">
        <v>1</v>
      </c>
      <c r="D46" s="444">
        <v>1</v>
      </c>
      <c r="E46" s="444" t="s">
        <v>906</v>
      </c>
      <c r="F46" s="444">
        <v>1</v>
      </c>
    </row>
    <row r="47" spans="1:6">
      <c r="A47" s="449" t="s">
        <v>747</v>
      </c>
      <c r="B47" s="444" t="s">
        <v>906</v>
      </c>
      <c r="C47" s="444">
        <v>1</v>
      </c>
      <c r="D47" s="444">
        <v>1</v>
      </c>
      <c r="E47" s="444" t="s">
        <v>906</v>
      </c>
      <c r="F47" s="444">
        <v>1</v>
      </c>
    </row>
    <row r="48" spans="1:6">
      <c r="A48" s="449" t="s">
        <v>969</v>
      </c>
      <c r="B48" s="444" t="s">
        <v>906</v>
      </c>
      <c r="C48" s="444">
        <v>1</v>
      </c>
      <c r="D48" s="444">
        <v>1</v>
      </c>
      <c r="E48" s="444" t="s">
        <v>906</v>
      </c>
      <c r="F48" s="444">
        <v>1</v>
      </c>
    </row>
    <row r="49" spans="1:6">
      <c r="A49" s="447" t="s">
        <v>75</v>
      </c>
      <c r="B49" s="448">
        <v>0</v>
      </c>
      <c r="C49" s="448">
        <v>5</v>
      </c>
      <c r="D49" s="448">
        <v>5</v>
      </c>
      <c r="E49" s="448">
        <v>0</v>
      </c>
      <c r="F49" s="448">
        <v>5</v>
      </c>
    </row>
    <row r="50" spans="1:6">
      <c r="A50" s="449" t="s">
        <v>762</v>
      </c>
      <c r="B50" s="444" t="s">
        <v>906</v>
      </c>
      <c r="C50" s="444">
        <v>1</v>
      </c>
      <c r="D50" s="444">
        <v>1</v>
      </c>
      <c r="E50" s="444" t="s">
        <v>906</v>
      </c>
      <c r="F50" s="444">
        <v>1</v>
      </c>
    </row>
    <row r="51" spans="1:6">
      <c r="A51" s="449" t="s">
        <v>1025</v>
      </c>
      <c r="B51" s="444" t="s">
        <v>906</v>
      </c>
      <c r="C51" s="444">
        <v>1</v>
      </c>
      <c r="D51" s="444">
        <v>1</v>
      </c>
      <c r="E51" s="444" t="s">
        <v>906</v>
      </c>
      <c r="F51" s="444">
        <v>1</v>
      </c>
    </row>
    <row r="52" spans="1:6">
      <c r="A52" s="449" t="s">
        <v>765</v>
      </c>
      <c r="B52" s="444" t="s">
        <v>906</v>
      </c>
      <c r="C52" s="444">
        <v>1</v>
      </c>
      <c r="D52" s="444">
        <v>1</v>
      </c>
      <c r="E52" s="444" t="s">
        <v>906</v>
      </c>
      <c r="F52" s="444">
        <v>1</v>
      </c>
    </row>
    <row r="53" spans="1:6">
      <c r="A53" s="449" t="s">
        <v>754</v>
      </c>
      <c r="B53" s="444" t="s">
        <v>906</v>
      </c>
      <c r="C53" s="444">
        <v>1</v>
      </c>
      <c r="D53" s="444">
        <v>1</v>
      </c>
      <c r="E53" s="444" t="s">
        <v>906</v>
      </c>
      <c r="F53" s="444">
        <v>1</v>
      </c>
    </row>
    <row r="54" spans="1:6">
      <c r="A54" s="449" t="s">
        <v>825</v>
      </c>
      <c r="B54" s="444" t="s">
        <v>906</v>
      </c>
      <c r="C54" s="444">
        <v>1</v>
      </c>
      <c r="D54" s="444">
        <v>1</v>
      </c>
      <c r="E54" s="444" t="s">
        <v>906</v>
      </c>
      <c r="F54" s="444">
        <v>1</v>
      </c>
    </row>
    <row r="55" spans="1:6">
      <c r="A55" s="447" t="s">
        <v>76</v>
      </c>
      <c r="B55" s="448">
        <v>0</v>
      </c>
      <c r="C55" s="448">
        <v>4</v>
      </c>
      <c r="D55" s="448">
        <v>4</v>
      </c>
      <c r="E55" s="448">
        <v>0</v>
      </c>
      <c r="F55" s="448">
        <v>4</v>
      </c>
    </row>
    <row r="56" spans="1:6">
      <c r="A56" s="449" t="s">
        <v>767</v>
      </c>
      <c r="B56" s="444" t="s">
        <v>906</v>
      </c>
      <c r="C56" s="444">
        <v>1</v>
      </c>
      <c r="D56" s="444">
        <v>1</v>
      </c>
      <c r="E56" s="444" t="s">
        <v>906</v>
      </c>
      <c r="F56" s="444">
        <v>1</v>
      </c>
    </row>
    <row r="57" spans="1:6">
      <c r="A57" s="449" t="s">
        <v>732</v>
      </c>
      <c r="B57" s="444" t="s">
        <v>906</v>
      </c>
      <c r="C57" s="444">
        <v>1</v>
      </c>
      <c r="D57" s="444">
        <v>1</v>
      </c>
      <c r="E57" s="444" t="s">
        <v>906</v>
      </c>
      <c r="F57" s="444">
        <v>1</v>
      </c>
    </row>
    <row r="58" spans="1:6">
      <c r="A58" s="449" t="s">
        <v>837</v>
      </c>
      <c r="B58" s="444" t="s">
        <v>906</v>
      </c>
      <c r="C58" s="444">
        <v>1</v>
      </c>
      <c r="D58" s="444">
        <v>1</v>
      </c>
      <c r="E58" s="444" t="s">
        <v>906</v>
      </c>
      <c r="F58" s="444">
        <v>1</v>
      </c>
    </row>
    <row r="59" spans="1:6">
      <c r="A59" s="449" t="s">
        <v>771</v>
      </c>
      <c r="B59" s="444" t="s">
        <v>906</v>
      </c>
      <c r="C59" s="444">
        <v>1</v>
      </c>
      <c r="D59" s="444">
        <v>1</v>
      </c>
      <c r="E59" s="444" t="s">
        <v>906</v>
      </c>
      <c r="F59" s="444">
        <v>1</v>
      </c>
    </row>
    <row r="60" spans="1:6">
      <c r="A60" s="447" t="s">
        <v>77</v>
      </c>
      <c r="B60" s="448">
        <v>0</v>
      </c>
      <c r="C60" s="448">
        <v>11</v>
      </c>
      <c r="D60" s="448">
        <v>11</v>
      </c>
      <c r="E60" s="448">
        <v>3</v>
      </c>
      <c r="F60" s="448">
        <v>14</v>
      </c>
    </row>
    <row r="61" spans="1:6">
      <c r="A61" s="449" t="s">
        <v>789</v>
      </c>
      <c r="B61" s="444" t="s">
        <v>906</v>
      </c>
      <c r="C61" s="444">
        <v>1</v>
      </c>
      <c r="D61" s="444">
        <v>1</v>
      </c>
      <c r="E61" s="444">
        <v>1</v>
      </c>
      <c r="F61" s="444">
        <v>2</v>
      </c>
    </row>
    <row r="62" spans="1:6">
      <c r="A62" s="449" t="s">
        <v>782</v>
      </c>
      <c r="B62" s="444" t="s">
        <v>906</v>
      </c>
      <c r="C62" s="444">
        <v>1</v>
      </c>
      <c r="D62" s="444">
        <v>1</v>
      </c>
      <c r="E62" s="444" t="s">
        <v>906</v>
      </c>
      <c r="F62" s="444">
        <v>1</v>
      </c>
    </row>
    <row r="63" spans="1:6">
      <c r="A63" s="449" t="s">
        <v>826</v>
      </c>
      <c r="B63" s="444" t="s">
        <v>906</v>
      </c>
      <c r="C63" s="444">
        <v>1</v>
      </c>
      <c r="D63" s="444">
        <v>1</v>
      </c>
      <c r="E63" s="444">
        <v>1</v>
      </c>
      <c r="F63" s="444">
        <v>2</v>
      </c>
    </row>
    <row r="64" spans="1:6">
      <c r="A64" s="449" t="s">
        <v>796</v>
      </c>
      <c r="B64" s="444" t="s">
        <v>906</v>
      </c>
      <c r="C64" s="444">
        <v>1</v>
      </c>
      <c r="D64" s="444">
        <v>1</v>
      </c>
      <c r="E64" s="444" t="s">
        <v>906</v>
      </c>
      <c r="F64" s="444">
        <v>1</v>
      </c>
    </row>
    <row r="65" spans="1:7">
      <c r="A65" s="449" t="s">
        <v>801</v>
      </c>
      <c r="B65" s="444" t="s">
        <v>906</v>
      </c>
      <c r="C65" s="444">
        <v>1</v>
      </c>
      <c r="D65" s="444">
        <v>1</v>
      </c>
      <c r="E65" s="444" t="s">
        <v>906</v>
      </c>
      <c r="F65" s="444">
        <v>1</v>
      </c>
    </row>
    <row r="66" spans="1:7">
      <c r="A66" s="449" t="s">
        <v>787</v>
      </c>
      <c r="B66" s="444" t="s">
        <v>906</v>
      </c>
      <c r="C66" s="444">
        <v>1</v>
      </c>
      <c r="D66" s="444">
        <v>1</v>
      </c>
      <c r="E66" s="444" t="s">
        <v>906</v>
      </c>
      <c r="F66" s="444">
        <v>1</v>
      </c>
    </row>
    <row r="67" spans="1:7">
      <c r="A67" s="449" t="s">
        <v>808</v>
      </c>
      <c r="B67" s="444" t="s">
        <v>906</v>
      </c>
      <c r="C67" s="444">
        <v>1</v>
      </c>
      <c r="D67" s="444">
        <v>1</v>
      </c>
      <c r="E67" s="444" t="s">
        <v>906</v>
      </c>
      <c r="F67" s="444">
        <v>1</v>
      </c>
    </row>
    <row r="68" spans="1:7">
      <c r="A68" s="449" t="s">
        <v>797</v>
      </c>
      <c r="B68" s="444" t="s">
        <v>906</v>
      </c>
      <c r="C68" s="444">
        <v>1</v>
      </c>
      <c r="D68" s="444">
        <v>1</v>
      </c>
      <c r="E68" s="444" t="s">
        <v>906</v>
      </c>
      <c r="F68" s="444">
        <v>1</v>
      </c>
    </row>
    <row r="69" spans="1:7">
      <c r="A69" s="449" t="s">
        <v>780</v>
      </c>
      <c r="B69" s="444" t="s">
        <v>906</v>
      </c>
      <c r="C69" s="444">
        <v>1</v>
      </c>
      <c r="D69" s="444">
        <v>1</v>
      </c>
      <c r="E69" s="444" t="s">
        <v>906</v>
      </c>
      <c r="F69" s="444">
        <v>1</v>
      </c>
    </row>
    <row r="70" spans="1:7">
      <c r="A70" s="449" t="s">
        <v>798</v>
      </c>
      <c r="B70" s="444" t="s">
        <v>906</v>
      </c>
      <c r="C70" s="444">
        <v>1</v>
      </c>
      <c r="D70" s="444">
        <v>1</v>
      </c>
      <c r="E70" s="444">
        <v>1</v>
      </c>
      <c r="F70" s="444">
        <v>2</v>
      </c>
    </row>
    <row r="71" spans="1:7">
      <c r="A71" s="449" t="s">
        <v>794</v>
      </c>
      <c r="B71" s="444" t="s">
        <v>906</v>
      </c>
      <c r="C71" s="444">
        <v>1</v>
      </c>
      <c r="D71" s="444">
        <v>1</v>
      </c>
      <c r="E71" s="444" t="s">
        <v>906</v>
      </c>
      <c r="F71" s="444">
        <v>1</v>
      </c>
    </row>
    <row r="72" spans="1:7" ht="30" customHeight="1">
      <c r="A72" s="503" t="s">
        <v>986</v>
      </c>
      <c r="B72" s="499">
        <v>11</v>
      </c>
      <c r="C72" s="499">
        <v>88</v>
      </c>
      <c r="D72" s="499">
        <v>99</v>
      </c>
      <c r="E72" s="499">
        <v>48</v>
      </c>
      <c r="F72" s="500">
        <v>147</v>
      </c>
      <c r="G72" s="504"/>
    </row>
    <row r="73" spans="1:7" ht="30" customHeight="1">
      <c r="A73" s="505" t="s">
        <v>1044</v>
      </c>
      <c r="B73" s="499">
        <v>175</v>
      </c>
      <c r="C73" s="499">
        <v>1315</v>
      </c>
      <c r="D73" s="499">
        <v>1490</v>
      </c>
      <c r="E73" s="499"/>
      <c r="F73" s="500"/>
    </row>
    <row r="74" spans="1:7" ht="13.5" thickBot="1">
      <c r="A74" s="451"/>
      <c r="B74" s="451"/>
      <c r="C74" s="451"/>
      <c r="D74" s="451"/>
      <c r="E74" s="451"/>
      <c r="F74" s="451"/>
    </row>
    <row r="75" spans="1:7" ht="13.5" thickTop="1"/>
    <row r="76" spans="1:7" ht="30" customHeight="1">
      <c r="A76" s="616" t="s">
        <v>987</v>
      </c>
      <c r="B76" s="616"/>
      <c r="C76" s="616"/>
      <c r="D76" s="616"/>
      <c r="E76" s="616"/>
      <c r="F76" s="616"/>
    </row>
  </sheetData>
  <mergeCells count="10">
    <mergeCell ref="E19:E20"/>
    <mergeCell ref="F19:F20"/>
    <mergeCell ref="A76:F76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Normal="100" workbookViewId="0">
      <selection activeCell="D25" sqref="D25"/>
    </sheetView>
  </sheetViews>
  <sheetFormatPr baseColWidth="10" defaultColWidth="9.140625" defaultRowHeight="12.75"/>
  <cols>
    <col min="1" max="1" width="44.140625" style="317" customWidth="1"/>
    <col min="2" max="7" width="15.7109375" style="317" customWidth="1"/>
    <col min="8" max="256" width="9.140625" style="317"/>
    <col min="257" max="257" width="44.140625" style="317" customWidth="1"/>
    <col min="258" max="263" width="15.7109375" style="317" customWidth="1"/>
    <col min="264" max="512" width="9.140625" style="317"/>
    <col min="513" max="513" width="44.140625" style="317" customWidth="1"/>
    <col min="514" max="519" width="15.7109375" style="317" customWidth="1"/>
    <col min="520" max="768" width="9.140625" style="317"/>
    <col min="769" max="769" width="44.140625" style="317" customWidth="1"/>
    <col min="770" max="775" width="15.7109375" style="317" customWidth="1"/>
    <col min="776" max="1024" width="9.140625" style="317"/>
    <col min="1025" max="1025" width="44.140625" style="317" customWidth="1"/>
    <col min="1026" max="1031" width="15.7109375" style="317" customWidth="1"/>
    <col min="1032" max="1280" width="9.140625" style="317"/>
    <col min="1281" max="1281" width="44.140625" style="317" customWidth="1"/>
    <col min="1282" max="1287" width="15.7109375" style="317" customWidth="1"/>
    <col min="1288" max="1536" width="9.140625" style="317"/>
    <col min="1537" max="1537" width="44.140625" style="317" customWidth="1"/>
    <col min="1538" max="1543" width="15.7109375" style="317" customWidth="1"/>
    <col min="1544" max="1792" width="9.140625" style="317"/>
    <col min="1793" max="1793" width="44.140625" style="317" customWidth="1"/>
    <col min="1794" max="1799" width="15.7109375" style="317" customWidth="1"/>
    <col min="1800" max="2048" width="9.140625" style="317"/>
    <col min="2049" max="2049" width="44.140625" style="317" customWidth="1"/>
    <col min="2050" max="2055" width="15.7109375" style="317" customWidth="1"/>
    <col min="2056" max="2304" width="9.140625" style="317"/>
    <col min="2305" max="2305" width="44.140625" style="317" customWidth="1"/>
    <col min="2306" max="2311" width="15.7109375" style="317" customWidth="1"/>
    <col min="2312" max="2560" width="9.140625" style="317"/>
    <col min="2561" max="2561" width="44.140625" style="317" customWidth="1"/>
    <col min="2562" max="2567" width="15.7109375" style="317" customWidth="1"/>
    <col min="2568" max="2816" width="9.140625" style="317"/>
    <col min="2817" max="2817" width="44.140625" style="317" customWidth="1"/>
    <col min="2818" max="2823" width="15.7109375" style="317" customWidth="1"/>
    <col min="2824" max="3072" width="9.140625" style="317"/>
    <col min="3073" max="3073" width="44.140625" style="317" customWidth="1"/>
    <col min="3074" max="3079" width="15.7109375" style="317" customWidth="1"/>
    <col min="3080" max="3328" width="9.140625" style="317"/>
    <col min="3329" max="3329" width="44.140625" style="317" customWidth="1"/>
    <col min="3330" max="3335" width="15.7109375" style="317" customWidth="1"/>
    <col min="3336" max="3584" width="9.140625" style="317"/>
    <col min="3585" max="3585" width="44.140625" style="317" customWidth="1"/>
    <col min="3586" max="3591" width="15.7109375" style="317" customWidth="1"/>
    <col min="3592" max="3840" width="9.140625" style="317"/>
    <col min="3841" max="3841" width="44.140625" style="317" customWidth="1"/>
    <col min="3842" max="3847" width="15.7109375" style="317" customWidth="1"/>
    <col min="3848" max="4096" width="9.140625" style="317"/>
    <col min="4097" max="4097" width="44.140625" style="317" customWidth="1"/>
    <col min="4098" max="4103" width="15.7109375" style="317" customWidth="1"/>
    <col min="4104" max="4352" width="9.140625" style="317"/>
    <col min="4353" max="4353" width="44.140625" style="317" customWidth="1"/>
    <col min="4354" max="4359" width="15.7109375" style="317" customWidth="1"/>
    <col min="4360" max="4608" width="9.140625" style="317"/>
    <col min="4609" max="4609" width="44.140625" style="317" customWidth="1"/>
    <col min="4610" max="4615" width="15.7109375" style="317" customWidth="1"/>
    <col min="4616" max="4864" width="9.140625" style="317"/>
    <col min="4865" max="4865" width="44.140625" style="317" customWidth="1"/>
    <col min="4866" max="4871" width="15.7109375" style="317" customWidth="1"/>
    <col min="4872" max="5120" width="9.140625" style="317"/>
    <col min="5121" max="5121" width="44.140625" style="317" customWidth="1"/>
    <col min="5122" max="5127" width="15.7109375" style="317" customWidth="1"/>
    <col min="5128" max="5376" width="9.140625" style="317"/>
    <col min="5377" max="5377" width="44.140625" style="317" customWidth="1"/>
    <col min="5378" max="5383" width="15.7109375" style="317" customWidth="1"/>
    <col min="5384" max="5632" width="9.140625" style="317"/>
    <col min="5633" max="5633" width="44.140625" style="317" customWidth="1"/>
    <col min="5634" max="5639" width="15.7109375" style="317" customWidth="1"/>
    <col min="5640" max="5888" width="9.140625" style="317"/>
    <col min="5889" max="5889" width="44.140625" style="317" customWidth="1"/>
    <col min="5890" max="5895" width="15.7109375" style="317" customWidth="1"/>
    <col min="5896" max="6144" width="9.140625" style="317"/>
    <col min="6145" max="6145" width="44.140625" style="317" customWidth="1"/>
    <col min="6146" max="6151" width="15.7109375" style="317" customWidth="1"/>
    <col min="6152" max="6400" width="9.140625" style="317"/>
    <col min="6401" max="6401" width="44.140625" style="317" customWidth="1"/>
    <col min="6402" max="6407" width="15.7109375" style="317" customWidth="1"/>
    <col min="6408" max="6656" width="9.140625" style="317"/>
    <col min="6657" max="6657" width="44.140625" style="317" customWidth="1"/>
    <col min="6658" max="6663" width="15.7109375" style="317" customWidth="1"/>
    <col min="6664" max="6912" width="9.140625" style="317"/>
    <col min="6913" max="6913" width="44.140625" style="317" customWidth="1"/>
    <col min="6914" max="6919" width="15.7109375" style="317" customWidth="1"/>
    <col min="6920" max="7168" width="9.140625" style="317"/>
    <col min="7169" max="7169" width="44.140625" style="317" customWidth="1"/>
    <col min="7170" max="7175" width="15.7109375" style="317" customWidth="1"/>
    <col min="7176" max="7424" width="9.140625" style="317"/>
    <col min="7425" max="7425" width="44.140625" style="317" customWidth="1"/>
    <col min="7426" max="7431" width="15.7109375" style="317" customWidth="1"/>
    <col min="7432" max="7680" width="9.140625" style="317"/>
    <col min="7681" max="7681" width="44.140625" style="317" customWidth="1"/>
    <col min="7682" max="7687" width="15.7109375" style="317" customWidth="1"/>
    <col min="7688" max="7936" width="9.140625" style="317"/>
    <col min="7937" max="7937" width="44.140625" style="317" customWidth="1"/>
    <col min="7938" max="7943" width="15.7109375" style="317" customWidth="1"/>
    <col min="7944" max="8192" width="9.140625" style="317"/>
    <col min="8193" max="8193" width="44.140625" style="317" customWidth="1"/>
    <col min="8194" max="8199" width="15.7109375" style="317" customWidth="1"/>
    <col min="8200" max="8448" width="9.140625" style="317"/>
    <col min="8449" max="8449" width="44.140625" style="317" customWidth="1"/>
    <col min="8450" max="8455" width="15.7109375" style="317" customWidth="1"/>
    <col min="8456" max="8704" width="9.140625" style="317"/>
    <col min="8705" max="8705" width="44.140625" style="317" customWidth="1"/>
    <col min="8706" max="8711" width="15.7109375" style="317" customWidth="1"/>
    <col min="8712" max="8960" width="9.140625" style="317"/>
    <col min="8961" max="8961" width="44.140625" style="317" customWidth="1"/>
    <col min="8962" max="8967" width="15.7109375" style="317" customWidth="1"/>
    <col min="8968" max="9216" width="9.140625" style="317"/>
    <col min="9217" max="9217" width="44.140625" style="317" customWidth="1"/>
    <col min="9218" max="9223" width="15.7109375" style="317" customWidth="1"/>
    <col min="9224" max="9472" width="9.140625" style="317"/>
    <col min="9473" max="9473" width="44.140625" style="317" customWidth="1"/>
    <col min="9474" max="9479" width="15.7109375" style="317" customWidth="1"/>
    <col min="9480" max="9728" width="9.140625" style="317"/>
    <col min="9729" max="9729" width="44.140625" style="317" customWidth="1"/>
    <col min="9730" max="9735" width="15.7109375" style="317" customWidth="1"/>
    <col min="9736" max="9984" width="9.140625" style="317"/>
    <col min="9985" max="9985" width="44.140625" style="317" customWidth="1"/>
    <col min="9986" max="9991" width="15.7109375" style="317" customWidth="1"/>
    <col min="9992" max="10240" width="9.140625" style="317"/>
    <col min="10241" max="10241" width="44.140625" style="317" customWidth="1"/>
    <col min="10242" max="10247" width="15.7109375" style="317" customWidth="1"/>
    <col min="10248" max="10496" width="9.140625" style="317"/>
    <col min="10497" max="10497" width="44.140625" style="317" customWidth="1"/>
    <col min="10498" max="10503" width="15.7109375" style="317" customWidth="1"/>
    <col min="10504" max="10752" width="9.140625" style="317"/>
    <col min="10753" max="10753" width="44.140625" style="317" customWidth="1"/>
    <col min="10754" max="10759" width="15.7109375" style="317" customWidth="1"/>
    <col min="10760" max="11008" width="9.140625" style="317"/>
    <col min="11009" max="11009" width="44.140625" style="317" customWidth="1"/>
    <col min="11010" max="11015" width="15.7109375" style="317" customWidth="1"/>
    <col min="11016" max="11264" width="9.140625" style="317"/>
    <col min="11265" max="11265" width="44.140625" style="317" customWidth="1"/>
    <col min="11266" max="11271" width="15.7109375" style="317" customWidth="1"/>
    <col min="11272" max="11520" width="9.140625" style="317"/>
    <col min="11521" max="11521" width="44.140625" style="317" customWidth="1"/>
    <col min="11522" max="11527" width="15.7109375" style="317" customWidth="1"/>
    <col min="11528" max="11776" width="9.140625" style="317"/>
    <col min="11777" max="11777" width="44.140625" style="317" customWidth="1"/>
    <col min="11778" max="11783" width="15.7109375" style="317" customWidth="1"/>
    <col min="11784" max="12032" width="9.140625" style="317"/>
    <col min="12033" max="12033" width="44.140625" style="317" customWidth="1"/>
    <col min="12034" max="12039" width="15.7109375" style="317" customWidth="1"/>
    <col min="12040" max="12288" width="9.140625" style="317"/>
    <col min="12289" max="12289" width="44.140625" style="317" customWidth="1"/>
    <col min="12290" max="12295" width="15.7109375" style="317" customWidth="1"/>
    <col min="12296" max="12544" width="9.140625" style="317"/>
    <col min="12545" max="12545" width="44.140625" style="317" customWidth="1"/>
    <col min="12546" max="12551" width="15.7109375" style="317" customWidth="1"/>
    <col min="12552" max="12800" width="9.140625" style="317"/>
    <col min="12801" max="12801" width="44.140625" style="317" customWidth="1"/>
    <col min="12802" max="12807" width="15.7109375" style="317" customWidth="1"/>
    <col min="12808" max="13056" width="9.140625" style="317"/>
    <col min="13057" max="13057" width="44.140625" style="317" customWidth="1"/>
    <col min="13058" max="13063" width="15.7109375" style="317" customWidth="1"/>
    <col min="13064" max="13312" width="9.140625" style="317"/>
    <col min="13313" max="13313" width="44.140625" style="317" customWidth="1"/>
    <col min="13314" max="13319" width="15.7109375" style="317" customWidth="1"/>
    <col min="13320" max="13568" width="9.140625" style="317"/>
    <col min="13569" max="13569" width="44.140625" style="317" customWidth="1"/>
    <col min="13570" max="13575" width="15.7109375" style="317" customWidth="1"/>
    <col min="13576" max="13824" width="9.140625" style="317"/>
    <col min="13825" max="13825" width="44.140625" style="317" customWidth="1"/>
    <col min="13826" max="13831" width="15.7109375" style="317" customWidth="1"/>
    <col min="13832" max="14080" width="9.140625" style="317"/>
    <col min="14081" max="14081" width="44.140625" style="317" customWidth="1"/>
    <col min="14082" max="14087" width="15.7109375" style="317" customWidth="1"/>
    <col min="14088" max="14336" width="9.140625" style="317"/>
    <col min="14337" max="14337" width="44.140625" style="317" customWidth="1"/>
    <col min="14338" max="14343" width="15.7109375" style="317" customWidth="1"/>
    <col min="14344" max="14592" width="9.140625" style="317"/>
    <col min="14593" max="14593" width="44.140625" style="317" customWidth="1"/>
    <col min="14594" max="14599" width="15.7109375" style="317" customWidth="1"/>
    <col min="14600" max="14848" width="9.140625" style="317"/>
    <col min="14849" max="14849" width="44.140625" style="317" customWidth="1"/>
    <col min="14850" max="14855" width="15.7109375" style="317" customWidth="1"/>
    <col min="14856" max="15104" width="9.140625" style="317"/>
    <col min="15105" max="15105" width="44.140625" style="317" customWidth="1"/>
    <col min="15106" max="15111" width="15.7109375" style="317" customWidth="1"/>
    <col min="15112" max="15360" width="9.140625" style="317"/>
    <col min="15361" max="15361" width="44.140625" style="317" customWidth="1"/>
    <col min="15362" max="15367" width="15.7109375" style="317" customWidth="1"/>
    <col min="15368" max="15616" width="9.140625" style="317"/>
    <col min="15617" max="15617" width="44.140625" style="317" customWidth="1"/>
    <col min="15618" max="15623" width="15.7109375" style="317" customWidth="1"/>
    <col min="15624" max="15872" width="9.140625" style="317"/>
    <col min="15873" max="15873" width="44.140625" style="317" customWidth="1"/>
    <col min="15874" max="15879" width="15.7109375" style="317" customWidth="1"/>
    <col min="15880" max="16128" width="9.140625" style="317"/>
    <col min="16129" max="16129" width="44.140625" style="317" customWidth="1"/>
    <col min="16130" max="16135" width="15.7109375" style="317" customWidth="1"/>
    <col min="16136" max="16384" width="9.140625" style="317"/>
  </cols>
  <sheetData>
    <row r="1" spans="1:7" ht="18">
      <c r="A1" s="610"/>
      <c r="B1" s="610"/>
      <c r="C1" s="610"/>
      <c r="D1" s="610"/>
      <c r="E1" s="610"/>
      <c r="F1" s="610"/>
      <c r="G1" s="610"/>
    </row>
    <row r="2" spans="1:7" ht="18">
      <c r="A2" s="611" t="s">
        <v>303</v>
      </c>
      <c r="B2" s="611"/>
      <c r="C2" s="611"/>
      <c r="D2" s="611"/>
      <c r="E2" s="611"/>
      <c r="F2" s="611"/>
      <c r="G2" s="611"/>
    </row>
    <row r="3" spans="1:7" ht="18">
      <c r="A3" s="617" t="s">
        <v>1134</v>
      </c>
      <c r="B3" s="617"/>
      <c r="C3" s="617"/>
      <c r="D3" s="617"/>
      <c r="E3" s="617"/>
      <c r="F3" s="617"/>
      <c r="G3" s="617"/>
    </row>
    <row r="4" spans="1:7" ht="18">
      <c r="A4" s="611" t="s">
        <v>1139</v>
      </c>
      <c r="B4" s="611"/>
      <c r="C4" s="611"/>
      <c r="D4" s="611"/>
      <c r="E4" s="611"/>
      <c r="F4" s="611"/>
      <c r="G4" s="611"/>
    </row>
    <row r="5" spans="1:7" ht="18">
      <c r="A5" s="611"/>
      <c r="B5" s="611"/>
      <c r="C5" s="611"/>
      <c r="D5" s="611"/>
      <c r="E5" s="611"/>
      <c r="F5" s="611"/>
      <c r="G5" s="611"/>
    </row>
    <row r="6" spans="1:7">
      <c r="A6" s="318"/>
      <c r="B6" s="442"/>
      <c r="C6" s="442"/>
      <c r="D6" s="442"/>
    </row>
    <row r="7" spans="1:7" ht="20.100000000000001" customHeight="1">
      <c r="A7" s="476"/>
      <c r="B7" s="478" t="s">
        <v>901</v>
      </c>
      <c r="C7" s="478"/>
      <c r="D7" s="478"/>
      <c r="E7" s="479"/>
      <c r="F7" s="620" t="s">
        <v>902</v>
      </c>
      <c r="G7" s="621" t="s">
        <v>903</v>
      </c>
    </row>
    <row r="8" spans="1:7" ht="13.5" thickBot="1">
      <c r="A8" s="495"/>
      <c r="B8" s="496" t="s">
        <v>130</v>
      </c>
      <c r="C8" s="496" t="s">
        <v>131</v>
      </c>
      <c r="D8" s="496" t="s">
        <v>132</v>
      </c>
      <c r="E8" s="497" t="s">
        <v>67</v>
      </c>
      <c r="F8" s="618"/>
      <c r="G8" s="622"/>
    </row>
    <row r="9" spans="1:7" ht="13.5" thickBot="1">
      <c r="A9" s="525" t="s">
        <v>904</v>
      </c>
      <c r="B9" s="526">
        <v>26</v>
      </c>
      <c r="C9" s="526">
        <v>7</v>
      </c>
      <c r="D9" s="526">
        <v>4</v>
      </c>
      <c r="E9" s="526">
        <v>36</v>
      </c>
      <c r="F9" s="526">
        <v>45</v>
      </c>
      <c r="G9" s="527">
        <v>81</v>
      </c>
    </row>
    <row r="10" spans="1:7">
      <c r="A10" s="319" t="s">
        <v>905</v>
      </c>
      <c r="B10" s="444">
        <v>3</v>
      </c>
      <c r="C10" s="444" t="s">
        <v>906</v>
      </c>
      <c r="D10" s="444" t="s">
        <v>906</v>
      </c>
      <c r="E10" s="444">
        <v>3</v>
      </c>
      <c r="F10" s="317">
        <v>2</v>
      </c>
      <c r="G10" s="317">
        <v>5</v>
      </c>
    </row>
    <row r="11" spans="1:7">
      <c r="A11" s="319" t="s">
        <v>907</v>
      </c>
      <c r="B11" s="444">
        <v>4</v>
      </c>
      <c r="C11" s="444" t="s">
        <v>906</v>
      </c>
      <c r="D11" s="444" t="s">
        <v>906</v>
      </c>
      <c r="E11" s="444">
        <v>4</v>
      </c>
      <c r="F11" s="317">
        <v>3</v>
      </c>
      <c r="G11" s="317">
        <v>7</v>
      </c>
    </row>
    <row r="12" spans="1:7">
      <c r="A12" s="319" t="s">
        <v>865</v>
      </c>
      <c r="B12" s="444">
        <v>11</v>
      </c>
      <c r="C12" s="444">
        <v>1</v>
      </c>
      <c r="D12" s="444" t="s">
        <v>906</v>
      </c>
      <c r="E12" s="444">
        <v>12</v>
      </c>
      <c r="F12" s="317">
        <v>22</v>
      </c>
      <c r="G12" s="317">
        <v>34</v>
      </c>
    </row>
    <row r="13" spans="1:7">
      <c r="A13" s="319" t="s">
        <v>867</v>
      </c>
      <c r="B13" s="444">
        <v>1</v>
      </c>
      <c r="C13" s="444">
        <v>3</v>
      </c>
      <c r="D13" s="444" t="s">
        <v>906</v>
      </c>
      <c r="E13" s="444">
        <v>4</v>
      </c>
      <c r="F13" s="317">
        <v>5</v>
      </c>
      <c r="G13" s="317">
        <v>9</v>
      </c>
    </row>
    <row r="14" spans="1:7">
      <c r="A14" s="319" t="s">
        <v>871</v>
      </c>
      <c r="B14" s="444" t="s">
        <v>906</v>
      </c>
      <c r="C14" s="444" t="s">
        <v>906</v>
      </c>
      <c r="D14" s="444">
        <v>4</v>
      </c>
      <c r="E14" s="444">
        <v>3</v>
      </c>
      <c r="F14" s="317">
        <v>3</v>
      </c>
      <c r="G14" s="317">
        <v>6</v>
      </c>
    </row>
    <row r="15" spans="1:7">
      <c r="A15" s="319" t="s">
        <v>872</v>
      </c>
      <c r="B15" s="444" t="s">
        <v>906</v>
      </c>
      <c r="C15" s="444">
        <v>1</v>
      </c>
      <c r="D15" s="444" t="s">
        <v>906</v>
      </c>
      <c r="E15" s="444">
        <v>1</v>
      </c>
      <c r="F15" s="317">
        <v>1</v>
      </c>
      <c r="G15" s="317">
        <v>2</v>
      </c>
    </row>
    <row r="16" spans="1:7">
      <c r="A16" s="319" t="s">
        <v>868</v>
      </c>
      <c r="B16" s="444">
        <v>2</v>
      </c>
      <c r="C16" s="444" t="s">
        <v>906</v>
      </c>
      <c r="D16" s="444" t="s">
        <v>906</v>
      </c>
      <c r="E16" s="444">
        <v>2</v>
      </c>
      <c r="F16" s="317">
        <v>2</v>
      </c>
      <c r="G16" s="317">
        <v>4</v>
      </c>
    </row>
    <row r="17" spans="1:7">
      <c r="A17" s="319" t="s">
        <v>908</v>
      </c>
      <c r="B17" s="444">
        <v>5</v>
      </c>
      <c r="C17" s="444" t="s">
        <v>906</v>
      </c>
      <c r="D17" s="444" t="s">
        <v>906</v>
      </c>
      <c r="E17" s="444">
        <v>5</v>
      </c>
      <c r="F17" s="317">
        <v>4</v>
      </c>
      <c r="G17" s="317">
        <v>9</v>
      </c>
    </row>
    <row r="18" spans="1:7">
      <c r="A18" s="319" t="s">
        <v>909</v>
      </c>
      <c r="B18" s="444" t="s">
        <v>906</v>
      </c>
      <c r="C18" s="444">
        <v>1</v>
      </c>
      <c r="D18" s="444" t="s">
        <v>906</v>
      </c>
      <c r="E18" s="444">
        <v>1</v>
      </c>
      <c r="F18" s="317">
        <v>2</v>
      </c>
      <c r="G18" s="317">
        <v>3</v>
      </c>
    </row>
    <row r="19" spans="1:7">
      <c r="A19" s="319" t="s">
        <v>910</v>
      </c>
      <c r="B19" s="444" t="s">
        <v>906</v>
      </c>
      <c r="C19" s="444">
        <v>1</v>
      </c>
      <c r="D19" s="444" t="s">
        <v>906</v>
      </c>
      <c r="E19" s="444">
        <v>1</v>
      </c>
      <c r="F19" s="317">
        <v>1</v>
      </c>
      <c r="G19" s="317">
        <v>2</v>
      </c>
    </row>
    <row r="20" spans="1:7" ht="12.75" hidden="1" customHeight="1">
      <c r="A20" s="443"/>
      <c r="B20" s="471" t="s">
        <v>1131</v>
      </c>
      <c r="C20" s="471"/>
      <c r="D20" s="471"/>
      <c r="E20" s="472"/>
      <c r="F20" s="609" t="s">
        <v>1132</v>
      </c>
      <c r="G20" s="609" t="s">
        <v>903</v>
      </c>
    </row>
    <row r="21" spans="1:7" ht="13.5" hidden="1" customHeight="1" thickBot="1">
      <c r="A21" s="473"/>
      <c r="B21" s="474" t="s">
        <v>53</v>
      </c>
      <c r="C21" s="474" t="s">
        <v>54</v>
      </c>
      <c r="D21" s="474" t="s">
        <v>65</v>
      </c>
      <c r="E21" s="475" t="s">
        <v>67</v>
      </c>
      <c r="F21" s="615"/>
      <c r="G21" s="615"/>
    </row>
    <row r="22" spans="1:7">
      <c r="A22" s="445" t="s">
        <v>911</v>
      </c>
      <c r="B22" s="446">
        <v>0</v>
      </c>
      <c r="C22" s="446">
        <v>5</v>
      </c>
      <c r="D22" s="446">
        <v>0</v>
      </c>
      <c r="E22" s="446">
        <v>5</v>
      </c>
      <c r="F22" s="446">
        <v>3</v>
      </c>
      <c r="G22" s="446">
        <v>8</v>
      </c>
    </row>
    <row r="23" spans="1:7">
      <c r="A23" s="447" t="s">
        <v>70</v>
      </c>
      <c r="B23" s="448">
        <v>0</v>
      </c>
      <c r="C23" s="448">
        <v>1</v>
      </c>
      <c r="D23" s="448">
        <v>0</v>
      </c>
      <c r="E23" s="448">
        <v>1</v>
      </c>
      <c r="F23" s="448">
        <v>1</v>
      </c>
      <c r="G23" s="448">
        <v>2</v>
      </c>
    </row>
    <row r="24" spans="1:7">
      <c r="A24" s="449" t="s">
        <v>742</v>
      </c>
      <c r="B24" s="444" t="s">
        <v>906</v>
      </c>
      <c r="C24" s="444">
        <v>1</v>
      </c>
      <c r="D24" s="444" t="s">
        <v>906</v>
      </c>
      <c r="E24" s="444">
        <v>1</v>
      </c>
      <c r="F24" s="444">
        <v>1</v>
      </c>
      <c r="G24" s="444">
        <v>2</v>
      </c>
    </row>
    <row r="25" spans="1:7">
      <c r="A25" s="447" t="s">
        <v>75</v>
      </c>
      <c r="B25" s="448">
        <v>0</v>
      </c>
      <c r="C25" s="448">
        <v>2</v>
      </c>
      <c r="D25" s="448">
        <v>0</v>
      </c>
      <c r="E25" s="448">
        <v>2</v>
      </c>
      <c r="F25" s="448">
        <v>1</v>
      </c>
      <c r="G25" s="448">
        <v>3</v>
      </c>
    </row>
    <row r="26" spans="1:7">
      <c r="A26" s="449" t="s">
        <v>765</v>
      </c>
      <c r="B26" s="444" t="s">
        <v>906</v>
      </c>
      <c r="C26" s="444">
        <v>1</v>
      </c>
      <c r="D26" s="444" t="s">
        <v>906</v>
      </c>
      <c r="E26" s="444">
        <v>1</v>
      </c>
      <c r="F26" s="444" t="s">
        <v>906</v>
      </c>
      <c r="G26" s="444">
        <v>1</v>
      </c>
    </row>
    <row r="27" spans="1:7">
      <c r="A27" s="449" t="s">
        <v>760</v>
      </c>
      <c r="B27" s="444" t="s">
        <v>906</v>
      </c>
      <c r="C27" s="444">
        <v>1</v>
      </c>
      <c r="D27" s="444" t="s">
        <v>906</v>
      </c>
      <c r="E27" s="444">
        <v>1</v>
      </c>
      <c r="F27" s="444">
        <v>1</v>
      </c>
      <c r="G27" s="444">
        <v>2</v>
      </c>
    </row>
    <row r="28" spans="1:7">
      <c r="A28" s="447" t="s">
        <v>78</v>
      </c>
      <c r="B28" s="448">
        <v>0</v>
      </c>
      <c r="C28" s="448">
        <v>2</v>
      </c>
      <c r="D28" s="448">
        <v>0</v>
      </c>
      <c r="E28" s="448">
        <v>2</v>
      </c>
      <c r="F28" s="448">
        <v>1</v>
      </c>
      <c r="G28" s="448">
        <v>3</v>
      </c>
    </row>
    <row r="29" spans="1:7">
      <c r="A29" s="449" t="s">
        <v>817</v>
      </c>
      <c r="B29" s="444" t="s">
        <v>906</v>
      </c>
      <c r="C29" s="444">
        <v>1</v>
      </c>
      <c r="D29" s="444" t="s">
        <v>906</v>
      </c>
      <c r="E29" s="444">
        <v>1</v>
      </c>
      <c r="F29" s="444" t="s">
        <v>906</v>
      </c>
      <c r="G29" s="444">
        <v>1</v>
      </c>
    </row>
    <row r="30" spans="1:7">
      <c r="A30" s="449" t="s">
        <v>818</v>
      </c>
      <c r="B30" s="444" t="s">
        <v>906</v>
      </c>
      <c r="C30" s="444">
        <v>1</v>
      </c>
      <c r="D30" s="444" t="s">
        <v>906</v>
      </c>
      <c r="E30" s="444">
        <v>1</v>
      </c>
      <c r="F30" s="444">
        <v>1</v>
      </c>
      <c r="G30" s="444">
        <v>2</v>
      </c>
    </row>
    <row r="31" spans="1:7">
      <c r="A31" s="319"/>
      <c r="B31" s="450"/>
      <c r="C31" s="450"/>
      <c r="D31" s="450"/>
      <c r="E31" s="450"/>
      <c r="F31" s="450"/>
      <c r="G31" s="450"/>
    </row>
    <row r="32" spans="1:7" ht="30" customHeight="1" thickBot="1">
      <c r="A32" s="493" t="s">
        <v>986</v>
      </c>
      <c r="B32" s="446">
        <v>26</v>
      </c>
      <c r="C32" s="446">
        <v>12</v>
      </c>
      <c r="D32" s="446">
        <v>4</v>
      </c>
      <c r="E32" s="446">
        <v>42</v>
      </c>
      <c r="F32" s="446">
        <v>48</v>
      </c>
      <c r="G32" s="446">
        <v>89</v>
      </c>
    </row>
    <row r="33" spans="1:7" ht="30" customHeight="1" thickBot="1">
      <c r="A33" s="525" t="s">
        <v>1044</v>
      </c>
      <c r="B33" s="526">
        <v>191</v>
      </c>
      <c r="C33" s="526">
        <v>157</v>
      </c>
      <c r="D33" s="526">
        <v>30</v>
      </c>
      <c r="E33" s="526">
        <v>378</v>
      </c>
      <c r="F33" s="526"/>
      <c r="G33" s="527"/>
    </row>
    <row r="34" spans="1:7" ht="5.0999999999999996" customHeight="1" thickBot="1">
      <c r="A34" s="451"/>
      <c r="B34" s="451"/>
      <c r="C34" s="451"/>
      <c r="D34" s="451"/>
      <c r="E34" s="451"/>
      <c r="F34" s="451"/>
      <c r="G34" s="451"/>
    </row>
    <row r="35" spans="1:7" ht="13.5" thickTop="1"/>
    <row r="36" spans="1:7" ht="30" customHeight="1">
      <c r="A36" s="616" t="s">
        <v>987</v>
      </c>
      <c r="B36" s="616"/>
      <c r="C36" s="616"/>
      <c r="D36" s="616"/>
      <c r="E36" s="616"/>
      <c r="F36" s="616"/>
      <c r="G36" s="616"/>
    </row>
  </sheetData>
  <mergeCells count="10">
    <mergeCell ref="F20:F21"/>
    <mergeCell ref="G20:G21"/>
    <mergeCell ref="A36:G36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6"/>
  <sheetViews>
    <sheetView zoomScaleNormal="100" workbookViewId="0">
      <selection activeCell="AF104" sqref="AF104"/>
    </sheetView>
  </sheetViews>
  <sheetFormatPr baseColWidth="10" defaultColWidth="9.140625" defaultRowHeight="12.75"/>
  <cols>
    <col min="1" max="1" width="44.140625" style="317" customWidth="1"/>
    <col min="2" max="3" width="4.85546875" style="317" bestFit="1" customWidth="1"/>
    <col min="4" max="4" width="5" style="317" bestFit="1" customWidth="1"/>
    <col min="5" max="5" width="4.7109375" style="317" bestFit="1" customWidth="1"/>
    <col min="6" max="6" width="5.140625" style="317" bestFit="1" customWidth="1"/>
    <col min="7" max="7" width="4.85546875" style="317" bestFit="1" customWidth="1"/>
    <col min="8" max="9" width="5" style="317" bestFit="1" customWidth="1"/>
    <col min="10" max="10" width="4.85546875" style="317" bestFit="1" customWidth="1"/>
    <col min="11" max="11" width="4.7109375" style="317" bestFit="1" customWidth="1"/>
    <col min="12" max="12" width="4.85546875" style="317" bestFit="1" customWidth="1"/>
    <col min="13" max="13" width="4.7109375" style="317" bestFit="1" customWidth="1"/>
    <col min="14" max="14" width="4.85546875" style="317" bestFit="1" customWidth="1"/>
    <col min="15" max="15" width="5" style="317" bestFit="1" customWidth="1"/>
    <col min="16" max="16" width="4.5703125" style="317" bestFit="1" customWidth="1"/>
    <col min="17" max="18" width="4.85546875" style="317" bestFit="1" customWidth="1"/>
    <col min="19" max="20" width="5" style="317" bestFit="1" customWidth="1"/>
    <col min="21" max="21" width="5.140625" style="317" bestFit="1" customWidth="1"/>
    <col min="22" max="22" width="5" style="317" bestFit="1" customWidth="1"/>
    <col min="23" max="23" width="5.28515625" style="317" bestFit="1" customWidth="1"/>
    <col min="24" max="24" width="5.42578125" style="317" bestFit="1" customWidth="1"/>
    <col min="25" max="26" width="5.140625" style="317" bestFit="1" customWidth="1"/>
    <col min="27" max="27" width="5" style="317" bestFit="1" customWidth="1"/>
    <col min="28" max="28" width="4.85546875" style="317" bestFit="1" customWidth="1"/>
    <col min="29" max="29" width="5" style="317" bestFit="1" customWidth="1"/>
    <col min="30" max="30" width="4.85546875" style="317" bestFit="1" customWidth="1"/>
    <col min="31" max="31" width="5.140625" style="317" bestFit="1" customWidth="1"/>
    <col min="32" max="34" width="5" style="317" bestFit="1" customWidth="1"/>
    <col min="35" max="37" width="5" style="317" customWidth="1"/>
    <col min="38" max="39" width="4.85546875" style="317" bestFit="1" customWidth="1"/>
    <col min="40" max="40" width="4.7109375" style="317" bestFit="1" customWidth="1"/>
    <col min="41" max="42" width="4.85546875" style="317" bestFit="1" customWidth="1"/>
    <col min="43" max="43" width="7.140625" style="317" bestFit="1" customWidth="1"/>
    <col min="44" max="45" width="15.7109375" style="317" customWidth="1"/>
    <col min="46" max="256" width="9.140625" style="317"/>
    <col min="257" max="257" width="44.140625" style="317" customWidth="1"/>
    <col min="258" max="259" width="4.85546875" style="317" bestFit="1" customWidth="1"/>
    <col min="260" max="260" width="5" style="317" bestFit="1" customWidth="1"/>
    <col min="261" max="261" width="4.7109375" style="317" bestFit="1" customWidth="1"/>
    <col min="262" max="262" width="5.140625" style="317" bestFit="1" customWidth="1"/>
    <col min="263" max="263" width="4.85546875" style="317" bestFit="1" customWidth="1"/>
    <col min="264" max="265" width="5" style="317" bestFit="1" customWidth="1"/>
    <col min="266" max="266" width="4.85546875" style="317" bestFit="1" customWidth="1"/>
    <col min="267" max="267" width="4.7109375" style="317" bestFit="1" customWidth="1"/>
    <col min="268" max="268" width="4.85546875" style="317" bestFit="1" customWidth="1"/>
    <col min="269" max="269" width="4.7109375" style="317" bestFit="1" customWidth="1"/>
    <col min="270" max="270" width="4.85546875" style="317" bestFit="1" customWidth="1"/>
    <col min="271" max="271" width="5" style="317" bestFit="1" customWidth="1"/>
    <col min="272" max="272" width="4.5703125" style="317" bestFit="1" customWidth="1"/>
    <col min="273" max="274" width="4.85546875" style="317" bestFit="1" customWidth="1"/>
    <col min="275" max="276" width="5" style="317" bestFit="1" customWidth="1"/>
    <col min="277" max="277" width="5.140625" style="317" bestFit="1" customWidth="1"/>
    <col min="278" max="278" width="5" style="317" bestFit="1" customWidth="1"/>
    <col min="279" max="279" width="5.28515625" style="317" bestFit="1" customWidth="1"/>
    <col min="280" max="280" width="5.42578125" style="317" bestFit="1" customWidth="1"/>
    <col min="281" max="282" width="5.140625" style="317" bestFit="1" customWidth="1"/>
    <col min="283" max="283" width="5" style="317" bestFit="1" customWidth="1"/>
    <col min="284" max="284" width="4.85546875" style="317" bestFit="1" customWidth="1"/>
    <col min="285" max="285" width="5" style="317" bestFit="1" customWidth="1"/>
    <col min="286" max="286" width="4.85546875" style="317" bestFit="1" customWidth="1"/>
    <col min="287" max="287" width="5.140625" style="317" bestFit="1" customWidth="1"/>
    <col min="288" max="290" width="5" style="317" bestFit="1" customWidth="1"/>
    <col min="291" max="293" width="5" style="317" customWidth="1"/>
    <col min="294" max="295" width="4.85546875" style="317" bestFit="1" customWidth="1"/>
    <col min="296" max="296" width="4.7109375" style="317" bestFit="1" customWidth="1"/>
    <col min="297" max="298" width="4.85546875" style="317" bestFit="1" customWidth="1"/>
    <col min="299" max="299" width="7.140625" style="317" bestFit="1" customWidth="1"/>
    <col min="300" max="301" width="15.7109375" style="317" customWidth="1"/>
    <col min="302" max="512" width="9.140625" style="317"/>
    <col min="513" max="513" width="44.140625" style="317" customWidth="1"/>
    <col min="514" max="515" width="4.85546875" style="317" bestFit="1" customWidth="1"/>
    <col min="516" max="516" width="5" style="317" bestFit="1" customWidth="1"/>
    <col min="517" max="517" width="4.7109375" style="317" bestFit="1" customWidth="1"/>
    <col min="518" max="518" width="5.140625" style="317" bestFit="1" customWidth="1"/>
    <col min="519" max="519" width="4.85546875" style="317" bestFit="1" customWidth="1"/>
    <col min="520" max="521" width="5" style="317" bestFit="1" customWidth="1"/>
    <col min="522" max="522" width="4.85546875" style="317" bestFit="1" customWidth="1"/>
    <col min="523" max="523" width="4.7109375" style="317" bestFit="1" customWidth="1"/>
    <col min="524" max="524" width="4.85546875" style="317" bestFit="1" customWidth="1"/>
    <col min="525" max="525" width="4.7109375" style="317" bestFit="1" customWidth="1"/>
    <col min="526" max="526" width="4.85546875" style="317" bestFit="1" customWidth="1"/>
    <col min="527" max="527" width="5" style="317" bestFit="1" customWidth="1"/>
    <col min="528" max="528" width="4.5703125" style="317" bestFit="1" customWidth="1"/>
    <col min="529" max="530" width="4.85546875" style="317" bestFit="1" customWidth="1"/>
    <col min="531" max="532" width="5" style="317" bestFit="1" customWidth="1"/>
    <col min="533" max="533" width="5.140625" style="317" bestFit="1" customWidth="1"/>
    <col min="534" max="534" width="5" style="317" bestFit="1" customWidth="1"/>
    <col min="535" max="535" width="5.28515625" style="317" bestFit="1" customWidth="1"/>
    <col min="536" max="536" width="5.42578125" style="317" bestFit="1" customWidth="1"/>
    <col min="537" max="538" width="5.140625" style="317" bestFit="1" customWidth="1"/>
    <col min="539" max="539" width="5" style="317" bestFit="1" customWidth="1"/>
    <col min="540" max="540" width="4.85546875" style="317" bestFit="1" customWidth="1"/>
    <col min="541" max="541" width="5" style="317" bestFit="1" customWidth="1"/>
    <col min="542" max="542" width="4.85546875" style="317" bestFit="1" customWidth="1"/>
    <col min="543" max="543" width="5.140625" style="317" bestFit="1" customWidth="1"/>
    <col min="544" max="546" width="5" style="317" bestFit="1" customWidth="1"/>
    <col min="547" max="549" width="5" style="317" customWidth="1"/>
    <col min="550" max="551" width="4.85546875" style="317" bestFit="1" customWidth="1"/>
    <col min="552" max="552" width="4.7109375" style="317" bestFit="1" customWidth="1"/>
    <col min="553" max="554" width="4.85546875" style="317" bestFit="1" customWidth="1"/>
    <col min="555" max="555" width="7.140625" style="317" bestFit="1" customWidth="1"/>
    <col min="556" max="557" width="15.7109375" style="317" customWidth="1"/>
    <col min="558" max="768" width="9.140625" style="317"/>
    <col min="769" max="769" width="44.140625" style="317" customWidth="1"/>
    <col min="770" max="771" width="4.85546875" style="317" bestFit="1" customWidth="1"/>
    <col min="772" max="772" width="5" style="317" bestFit="1" customWidth="1"/>
    <col min="773" max="773" width="4.7109375" style="317" bestFit="1" customWidth="1"/>
    <col min="774" max="774" width="5.140625" style="317" bestFit="1" customWidth="1"/>
    <col min="775" max="775" width="4.85546875" style="317" bestFit="1" customWidth="1"/>
    <col min="776" max="777" width="5" style="317" bestFit="1" customWidth="1"/>
    <col min="778" max="778" width="4.85546875" style="317" bestFit="1" customWidth="1"/>
    <col min="779" max="779" width="4.7109375" style="317" bestFit="1" customWidth="1"/>
    <col min="780" max="780" width="4.85546875" style="317" bestFit="1" customWidth="1"/>
    <col min="781" max="781" width="4.7109375" style="317" bestFit="1" customWidth="1"/>
    <col min="782" max="782" width="4.85546875" style="317" bestFit="1" customWidth="1"/>
    <col min="783" max="783" width="5" style="317" bestFit="1" customWidth="1"/>
    <col min="784" max="784" width="4.5703125" style="317" bestFit="1" customWidth="1"/>
    <col min="785" max="786" width="4.85546875" style="317" bestFit="1" customWidth="1"/>
    <col min="787" max="788" width="5" style="317" bestFit="1" customWidth="1"/>
    <col min="789" max="789" width="5.140625" style="317" bestFit="1" customWidth="1"/>
    <col min="790" max="790" width="5" style="317" bestFit="1" customWidth="1"/>
    <col min="791" max="791" width="5.28515625" style="317" bestFit="1" customWidth="1"/>
    <col min="792" max="792" width="5.42578125" style="317" bestFit="1" customWidth="1"/>
    <col min="793" max="794" width="5.140625" style="317" bestFit="1" customWidth="1"/>
    <col min="795" max="795" width="5" style="317" bestFit="1" customWidth="1"/>
    <col min="796" max="796" width="4.85546875" style="317" bestFit="1" customWidth="1"/>
    <col min="797" max="797" width="5" style="317" bestFit="1" customWidth="1"/>
    <col min="798" max="798" width="4.85546875" style="317" bestFit="1" customWidth="1"/>
    <col min="799" max="799" width="5.140625" style="317" bestFit="1" customWidth="1"/>
    <col min="800" max="802" width="5" style="317" bestFit="1" customWidth="1"/>
    <col min="803" max="805" width="5" style="317" customWidth="1"/>
    <col min="806" max="807" width="4.85546875" style="317" bestFit="1" customWidth="1"/>
    <col min="808" max="808" width="4.7109375" style="317" bestFit="1" customWidth="1"/>
    <col min="809" max="810" width="4.85546875" style="317" bestFit="1" customWidth="1"/>
    <col min="811" max="811" width="7.140625" style="317" bestFit="1" customWidth="1"/>
    <col min="812" max="813" width="15.7109375" style="317" customWidth="1"/>
    <col min="814" max="1024" width="9.140625" style="317"/>
    <col min="1025" max="1025" width="44.140625" style="317" customWidth="1"/>
    <col min="1026" max="1027" width="4.85546875" style="317" bestFit="1" customWidth="1"/>
    <col min="1028" max="1028" width="5" style="317" bestFit="1" customWidth="1"/>
    <col min="1029" max="1029" width="4.7109375" style="317" bestFit="1" customWidth="1"/>
    <col min="1030" max="1030" width="5.140625" style="317" bestFit="1" customWidth="1"/>
    <col min="1031" max="1031" width="4.85546875" style="317" bestFit="1" customWidth="1"/>
    <col min="1032" max="1033" width="5" style="317" bestFit="1" customWidth="1"/>
    <col min="1034" max="1034" width="4.85546875" style="317" bestFit="1" customWidth="1"/>
    <col min="1035" max="1035" width="4.7109375" style="317" bestFit="1" customWidth="1"/>
    <col min="1036" max="1036" width="4.85546875" style="317" bestFit="1" customWidth="1"/>
    <col min="1037" max="1037" width="4.7109375" style="317" bestFit="1" customWidth="1"/>
    <col min="1038" max="1038" width="4.85546875" style="317" bestFit="1" customWidth="1"/>
    <col min="1039" max="1039" width="5" style="317" bestFit="1" customWidth="1"/>
    <col min="1040" max="1040" width="4.5703125" style="317" bestFit="1" customWidth="1"/>
    <col min="1041" max="1042" width="4.85546875" style="317" bestFit="1" customWidth="1"/>
    <col min="1043" max="1044" width="5" style="317" bestFit="1" customWidth="1"/>
    <col min="1045" max="1045" width="5.140625" style="317" bestFit="1" customWidth="1"/>
    <col min="1046" max="1046" width="5" style="317" bestFit="1" customWidth="1"/>
    <col min="1047" max="1047" width="5.28515625" style="317" bestFit="1" customWidth="1"/>
    <col min="1048" max="1048" width="5.42578125" style="317" bestFit="1" customWidth="1"/>
    <col min="1049" max="1050" width="5.140625" style="317" bestFit="1" customWidth="1"/>
    <col min="1051" max="1051" width="5" style="317" bestFit="1" customWidth="1"/>
    <col min="1052" max="1052" width="4.85546875" style="317" bestFit="1" customWidth="1"/>
    <col min="1053" max="1053" width="5" style="317" bestFit="1" customWidth="1"/>
    <col min="1054" max="1054" width="4.85546875" style="317" bestFit="1" customWidth="1"/>
    <col min="1055" max="1055" width="5.140625" style="317" bestFit="1" customWidth="1"/>
    <col min="1056" max="1058" width="5" style="317" bestFit="1" customWidth="1"/>
    <col min="1059" max="1061" width="5" style="317" customWidth="1"/>
    <col min="1062" max="1063" width="4.85546875" style="317" bestFit="1" customWidth="1"/>
    <col min="1064" max="1064" width="4.7109375" style="317" bestFit="1" customWidth="1"/>
    <col min="1065" max="1066" width="4.85546875" style="317" bestFit="1" customWidth="1"/>
    <col min="1067" max="1067" width="7.140625" style="317" bestFit="1" customWidth="1"/>
    <col min="1068" max="1069" width="15.7109375" style="317" customWidth="1"/>
    <col min="1070" max="1280" width="9.140625" style="317"/>
    <col min="1281" max="1281" width="44.140625" style="317" customWidth="1"/>
    <col min="1282" max="1283" width="4.85546875" style="317" bestFit="1" customWidth="1"/>
    <col min="1284" max="1284" width="5" style="317" bestFit="1" customWidth="1"/>
    <col min="1285" max="1285" width="4.7109375" style="317" bestFit="1" customWidth="1"/>
    <col min="1286" max="1286" width="5.140625" style="317" bestFit="1" customWidth="1"/>
    <col min="1287" max="1287" width="4.85546875" style="317" bestFit="1" customWidth="1"/>
    <col min="1288" max="1289" width="5" style="317" bestFit="1" customWidth="1"/>
    <col min="1290" max="1290" width="4.85546875" style="317" bestFit="1" customWidth="1"/>
    <col min="1291" max="1291" width="4.7109375" style="317" bestFit="1" customWidth="1"/>
    <col min="1292" max="1292" width="4.85546875" style="317" bestFit="1" customWidth="1"/>
    <col min="1293" max="1293" width="4.7109375" style="317" bestFit="1" customWidth="1"/>
    <col min="1294" max="1294" width="4.85546875" style="317" bestFit="1" customWidth="1"/>
    <col min="1295" max="1295" width="5" style="317" bestFit="1" customWidth="1"/>
    <col min="1296" max="1296" width="4.5703125" style="317" bestFit="1" customWidth="1"/>
    <col min="1297" max="1298" width="4.85546875" style="317" bestFit="1" customWidth="1"/>
    <col min="1299" max="1300" width="5" style="317" bestFit="1" customWidth="1"/>
    <col min="1301" max="1301" width="5.140625" style="317" bestFit="1" customWidth="1"/>
    <col min="1302" max="1302" width="5" style="317" bestFit="1" customWidth="1"/>
    <col min="1303" max="1303" width="5.28515625" style="317" bestFit="1" customWidth="1"/>
    <col min="1304" max="1304" width="5.42578125" style="317" bestFit="1" customWidth="1"/>
    <col min="1305" max="1306" width="5.140625" style="317" bestFit="1" customWidth="1"/>
    <col min="1307" max="1307" width="5" style="317" bestFit="1" customWidth="1"/>
    <col min="1308" max="1308" width="4.85546875" style="317" bestFit="1" customWidth="1"/>
    <col min="1309" max="1309" width="5" style="317" bestFit="1" customWidth="1"/>
    <col min="1310" max="1310" width="4.85546875" style="317" bestFit="1" customWidth="1"/>
    <col min="1311" max="1311" width="5.140625" style="317" bestFit="1" customWidth="1"/>
    <col min="1312" max="1314" width="5" style="317" bestFit="1" customWidth="1"/>
    <col min="1315" max="1317" width="5" style="317" customWidth="1"/>
    <col min="1318" max="1319" width="4.85546875" style="317" bestFit="1" customWidth="1"/>
    <col min="1320" max="1320" width="4.7109375" style="317" bestFit="1" customWidth="1"/>
    <col min="1321" max="1322" width="4.85546875" style="317" bestFit="1" customWidth="1"/>
    <col min="1323" max="1323" width="7.140625" style="317" bestFit="1" customWidth="1"/>
    <col min="1324" max="1325" width="15.7109375" style="317" customWidth="1"/>
    <col min="1326" max="1536" width="9.140625" style="317"/>
    <col min="1537" max="1537" width="44.140625" style="317" customWidth="1"/>
    <col min="1538" max="1539" width="4.85546875" style="317" bestFit="1" customWidth="1"/>
    <col min="1540" max="1540" width="5" style="317" bestFit="1" customWidth="1"/>
    <col min="1541" max="1541" width="4.7109375" style="317" bestFit="1" customWidth="1"/>
    <col min="1542" max="1542" width="5.140625" style="317" bestFit="1" customWidth="1"/>
    <col min="1543" max="1543" width="4.85546875" style="317" bestFit="1" customWidth="1"/>
    <col min="1544" max="1545" width="5" style="317" bestFit="1" customWidth="1"/>
    <col min="1546" max="1546" width="4.85546875" style="317" bestFit="1" customWidth="1"/>
    <col min="1547" max="1547" width="4.7109375" style="317" bestFit="1" customWidth="1"/>
    <col min="1548" max="1548" width="4.85546875" style="317" bestFit="1" customWidth="1"/>
    <col min="1549" max="1549" width="4.7109375" style="317" bestFit="1" customWidth="1"/>
    <col min="1550" max="1550" width="4.85546875" style="317" bestFit="1" customWidth="1"/>
    <col min="1551" max="1551" width="5" style="317" bestFit="1" customWidth="1"/>
    <col min="1552" max="1552" width="4.5703125" style="317" bestFit="1" customWidth="1"/>
    <col min="1553" max="1554" width="4.85546875" style="317" bestFit="1" customWidth="1"/>
    <col min="1555" max="1556" width="5" style="317" bestFit="1" customWidth="1"/>
    <col min="1557" max="1557" width="5.140625" style="317" bestFit="1" customWidth="1"/>
    <col min="1558" max="1558" width="5" style="317" bestFit="1" customWidth="1"/>
    <col min="1559" max="1559" width="5.28515625" style="317" bestFit="1" customWidth="1"/>
    <col min="1560" max="1560" width="5.42578125" style="317" bestFit="1" customWidth="1"/>
    <col min="1561" max="1562" width="5.140625" style="317" bestFit="1" customWidth="1"/>
    <col min="1563" max="1563" width="5" style="317" bestFit="1" customWidth="1"/>
    <col min="1564" max="1564" width="4.85546875" style="317" bestFit="1" customWidth="1"/>
    <col min="1565" max="1565" width="5" style="317" bestFit="1" customWidth="1"/>
    <col min="1566" max="1566" width="4.85546875" style="317" bestFit="1" customWidth="1"/>
    <col min="1567" max="1567" width="5.140625" style="317" bestFit="1" customWidth="1"/>
    <col min="1568" max="1570" width="5" style="317" bestFit="1" customWidth="1"/>
    <col min="1571" max="1573" width="5" style="317" customWidth="1"/>
    <col min="1574" max="1575" width="4.85546875" style="317" bestFit="1" customWidth="1"/>
    <col min="1576" max="1576" width="4.7109375" style="317" bestFit="1" customWidth="1"/>
    <col min="1577" max="1578" width="4.85546875" style="317" bestFit="1" customWidth="1"/>
    <col min="1579" max="1579" width="7.140625" style="317" bestFit="1" customWidth="1"/>
    <col min="1580" max="1581" width="15.7109375" style="317" customWidth="1"/>
    <col min="1582" max="1792" width="9.140625" style="317"/>
    <col min="1793" max="1793" width="44.140625" style="317" customWidth="1"/>
    <col min="1794" max="1795" width="4.85546875" style="317" bestFit="1" customWidth="1"/>
    <col min="1796" max="1796" width="5" style="317" bestFit="1" customWidth="1"/>
    <col min="1797" max="1797" width="4.7109375" style="317" bestFit="1" customWidth="1"/>
    <col min="1798" max="1798" width="5.140625" style="317" bestFit="1" customWidth="1"/>
    <col min="1799" max="1799" width="4.85546875" style="317" bestFit="1" customWidth="1"/>
    <col min="1800" max="1801" width="5" style="317" bestFit="1" customWidth="1"/>
    <col min="1802" max="1802" width="4.85546875" style="317" bestFit="1" customWidth="1"/>
    <col min="1803" max="1803" width="4.7109375" style="317" bestFit="1" customWidth="1"/>
    <col min="1804" max="1804" width="4.85546875" style="317" bestFit="1" customWidth="1"/>
    <col min="1805" max="1805" width="4.7109375" style="317" bestFit="1" customWidth="1"/>
    <col min="1806" max="1806" width="4.85546875" style="317" bestFit="1" customWidth="1"/>
    <col min="1807" max="1807" width="5" style="317" bestFit="1" customWidth="1"/>
    <col min="1808" max="1808" width="4.5703125" style="317" bestFit="1" customWidth="1"/>
    <col min="1809" max="1810" width="4.85546875" style="317" bestFit="1" customWidth="1"/>
    <col min="1811" max="1812" width="5" style="317" bestFit="1" customWidth="1"/>
    <col min="1813" max="1813" width="5.140625" style="317" bestFit="1" customWidth="1"/>
    <col min="1814" max="1814" width="5" style="317" bestFit="1" customWidth="1"/>
    <col min="1815" max="1815" width="5.28515625" style="317" bestFit="1" customWidth="1"/>
    <col min="1816" max="1816" width="5.42578125" style="317" bestFit="1" customWidth="1"/>
    <col min="1817" max="1818" width="5.140625" style="317" bestFit="1" customWidth="1"/>
    <col min="1819" max="1819" width="5" style="317" bestFit="1" customWidth="1"/>
    <col min="1820" max="1820" width="4.85546875" style="317" bestFit="1" customWidth="1"/>
    <col min="1821" max="1821" width="5" style="317" bestFit="1" customWidth="1"/>
    <col min="1822" max="1822" width="4.85546875" style="317" bestFit="1" customWidth="1"/>
    <col min="1823" max="1823" width="5.140625" style="317" bestFit="1" customWidth="1"/>
    <col min="1824" max="1826" width="5" style="317" bestFit="1" customWidth="1"/>
    <col min="1827" max="1829" width="5" style="317" customWidth="1"/>
    <col min="1830" max="1831" width="4.85546875" style="317" bestFit="1" customWidth="1"/>
    <col min="1832" max="1832" width="4.7109375" style="317" bestFit="1" customWidth="1"/>
    <col min="1833" max="1834" width="4.85546875" style="317" bestFit="1" customWidth="1"/>
    <col min="1835" max="1835" width="7.140625" style="317" bestFit="1" customWidth="1"/>
    <col min="1836" max="1837" width="15.7109375" style="317" customWidth="1"/>
    <col min="1838" max="2048" width="9.140625" style="317"/>
    <col min="2049" max="2049" width="44.140625" style="317" customWidth="1"/>
    <col min="2050" max="2051" width="4.85546875" style="317" bestFit="1" customWidth="1"/>
    <col min="2052" max="2052" width="5" style="317" bestFit="1" customWidth="1"/>
    <col min="2053" max="2053" width="4.7109375" style="317" bestFit="1" customWidth="1"/>
    <col min="2054" max="2054" width="5.140625" style="317" bestFit="1" customWidth="1"/>
    <col min="2055" max="2055" width="4.85546875" style="317" bestFit="1" customWidth="1"/>
    <col min="2056" max="2057" width="5" style="317" bestFit="1" customWidth="1"/>
    <col min="2058" max="2058" width="4.85546875" style="317" bestFit="1" customWidth="1"/>
    <col min="2059" max="2059" width="4.7109375" style="317" bestFit="1" customWidth="1"/>
    <col min="2060" max="2060" width="4.85546875" style="317" bestFit="1" customWidth="1"/>
    <col min="2061" max="2061" width="4.7109375" style="317" bestFit="1" customWidth="1"/>
    <col min="2062" max="2062" width="4.85546875" style="317" bestFit="1" customWidth="1"/>
    <col min="2063" max="2063" width="5" style="317" bestFit="1" customWidth="1"/>
    <col min="2064" max="2064" width="4.5703125" style="317" bestFit="1" customWidth="1"/>
    <col min="2065" max="2066" width="4.85546875" style="317" bestFit="1" customWidth="1"/>
    <col min="2067" max="2068" width="5" style="317" bestFit="1" customWidth="1"/>
    <col min="2069" max="2069" width="5.140625" style="317" bestFit="1" customWidth="1"/>
    <col min="2070" max="2070" width="5" style="317" bestFit="1" customWidth="1"/>
    <col min="2071" max="2071" width="5.28515625" style="317" bestFit="1" customWidth="1"/>
    <col min="2072" max="2072" width="5.42578125" style="317" bestFit="1" customWidth="1"/>
    <col min="2073" max="2074" width="5.140625" style="317" bestFit="1" customWidth="1"/>
    <col min="2075" max="2075" width="5" style="317" bestFit="1" customWidth="1"/>
    <col min="2076" max="2076" width="4.85546875" style="317" bestFit="1" customWidth="1"/>
    <col min="2077" max="2077" width="5" style="317" bestFit="1" customWidth="1"/>
    <col min="2078" max="2078" width="4.85546875" style="317" bestFit="1" customWidth="1"/>
    <col min="2079" max="2079" width="5.140625" style="317" bestFit="1" customWidth="1"/>
    <col min="2080" max="2082" width="5" style="317" bestFit="1" customWidth="1"/>
    <col min="2083" max="2085" width="5" style="317" customWidth="1"/>
    <col min="2086" max="2087" width="4.85546875" style="317" bestFit="1" customWidth="1"/>
    <col min="2088" max="2088" width="4.7109375" style="317" bestFit="1" customWidth="1"/>
    <col min="2089" max="2090" width="4.85546875" style="317" bestFit="1" customWidth="1"/>
    <col min="2091" max="2091" width="7.140625" style="317" bestFit="1" customWidth="1"/>
    <col min="2092" max="2093" width="15.7109375" style="317" customWidth="1"/>
    <col min="2094" max="2304" width="9.140625" style="317"/>
    <col min="2305" max="2305" width="44.140625" style="317" customWidth="1"/>
    <col min="2306" max="2307" width="4.85546875" style="317" bestFit="1" customWidth="1"/>
    <col min="2308" max="2308" width="5" style="317" bestFit="1" customWidth="1"/>
    <col min="2309" max="2309" width="4.7109375" style="317" bestFit="1" customWidth="1"/>
    <col min="2310" max="2310" width="5.140625" style="317" bestFit="1" customWidth="1"/>
    <col min="2311" max="2311" width="4.85546875" style="317" bestFit="1" customWidth="1"/>
    <col min="2312" max="2313" width="5" style="317" bestFit="1" customWidth="1"/>
    <col min="2314" max="2314" width="4.85546875" style="317" bestFit="1" customWidth="1"/>
    <col min="2315" max="2315" width="4.7109375" style="317" bestFit="1" customWidth="1"/>
    <col min="2316" max="2316" width="4.85546875" style="317" bestFit="1" customWidth="1"/>
    <col min="2317" max="2317" width="4.7109375" style="317" bestFit="1" customWidth="1"/>
    <col min="2318" max="2318" width="4.85546875" style="317" bestFit="1" customWidth="1"/>
    <col min="2319" max="2319" width="5" style="317" bestFit="1" customWidth="1"/>
    <col min="2320" max="2320" width="4.5703125" style="317" bestFit="1" customWidth="1"/>
    <col min="2321" max="2322" width="4.85546875" style="317" bestFit="1" customWidth="1"/>
    <col min="2323" max="2324" width="5" style="317" bestFit="1" customWidth="1"/>
    <col min="2325" max="2325" width="5.140625" style="317" bestFit="1" customWidth="1"/>
    <col min="2326" max="2326" width="5" style="317" bestFit="1" customWidth="1"/>
    <col min="2327" max="2327" width="5.28515625" style="317" bestFit="1" customWidth="1"/>
    <col min="2328" max="2328" width="5.42578125" style="317" bestFit="1" customWidth="1"/>
    <col min="2329" max="2330" width="5.140625" style="317" bestFit="1" customWidth="1"/>
    <col min="2331" max="2331" width="5" style="317" bestFit="1" customWidth="1"/>
    <col min="2332" max="2332" width="4.85546875" style="317" bestFit="1" customWidth="1"/>
    <col min="2333" max="2333" width="5" style="317" bestFit="1" customWidth="1"/>
    <col min="2334" max="2334" width="4.85546875" style="317" bestFit="1" customWidth="1"/>
    <col min="2335" max="2335" width="5.140625" style="317" bestFit="1" customWidth="1"/>
    <col min="2336" max="2338" width="5" style="317" bestFit="1" customWidth="1"/>
    <col min="2339" max="2341" width="5" style="317" customWidth="1"/>
    <col min="2342" max="2343" width="4.85546875" style="317" bestFit="1" customWidth="1"/>
    <col min="2344" max="2344" width="4.7109375" style="317" bestFit="1" customWidth="1"/>
    <col min="2345" max="2346" width="4.85546875" style="317" bestFit="1" customWidth="1"/>
    <col min="2347" max="2347" width="7.140625" style="317" bestFit="1" customWidth="1"/>
    <col min="2348" max="2349" width="15.7109375" style="317" customWidth="1"/>
    <col min="2350" max="2560" width="9.140625" style="317"/>
    <col min="2561" max="2561" width="44.140625" style="317" customWidth="1"/>
    <col min="2562" max="2563" width="4.85546875" style="317" bestFit="1" customWidth="1"/>
    <col min="2564" max="2564" width="5" style="317" bestFit="1" customWidth="1"/>
    <col min="2565" max="2565" width="4.7109375" style="317" bestFit="1" customWidth="1"/>
    <col min="2566" max="2566" width="5.140625" style="317" bestFit="1" customWidth="1"/>
    <col min="2567" max="2567" width="4.85546875" style="317" bestFit="1" customWidth="1"/>
    <col min="2568" max="2569" width="5" style="317" bestFit="1" customWidth="1"/>
    <col min="2570" max="2570" width="4.85546875" style="317" bestFit="1" customWidth="1"/>
    <col min="2571" max="2571" width="4.7109375" style="317" bestFit="1" customWidth="1"/>
    <col min="2572" max="2572" width="4.85546875" style="317" bestFit="1" customWidth="1"/>
    <col min="2573" max="2573" width="4.7109375" style="317" bestFit="1" customWidth="1"/>
    <col min="2574" max="2574" width="4.85546875" style="317" bestFit="1" customWidth="1"/>
    <col min="2575" max="2575" width="5" style="317" bestFit="1" customWidth="1"/>
    <col min="2576" max="2576" width="4.5703125" style="317" bestFit="1" customWidth="1"/>
    <col min="2577" max="2578" width="4.85546875" style="317" bestFit="1" customWidth="1"/>
    <col min="2579" max="2580" width="5" style="317" bestFit="1" customWidth="1"/>
    <col min="2581" max="2581" width="5.140625" style="317" bestFit="1" customWidth="1"/>
    <col min="2582" max="2582" width="5" style="317" bestFit="1" customWidth="1"/>
    <col min="2583" max="2583" width="5.28515625" style="317" bestFit="1" customWidth="1"/>
    <col min="2584" max="2584" width="5.42578125" style="317" bestFit="1" customWidth="1"/>
    <col min="2585" max="2586" width="5.140625" style="317" bestFit="1" customWidth="1"/>
    <col min="2587" max="2587" width="5" style="317" bestFit="1" customWidth="1"/>
    <col min="2588" max="2588" width="4.85546875" style="317" bestFit="1" customWidth="1"/>
    <col min="2589" max="2589" width="5" style="317" bestFit="1" customWidth="1"/>
    <col min="2590" max="2590" width="4.85546875" style="317" bestFit="1" customWidth="1"/>
    <col min="2591" max="2591" width="5.140625" style="317" bestFit="1" customWidth="1"/>
    <col min="2592" max="2594" width="5" style="317" bestFit="1" customWidth="1"/>
    <col min="2595" max="2597" width="5" style="317" customWidth="1"/>
    <col min="2598" max="2599" width="4.85546875" style="317" bestFit="1" customWidth="1"/>
    <col min="2600" max="2600" width="4.7109375" style="317" bestFit="1" customWidth="1"/>
    <col min="2601" max="2602" width="4.85546875" style="317" bestFit="1" customWidth="1"/>
    <col min="2603" max="2603" width="7.140625" style="317" bestFit="1" customWidth="1"/>
    <col min="2604" max="2605" width="15.7109375" style="317" customWidth="1"/>
    <col min="2606" max="2816" width="9.140625" style="317"/>
    <col min="2817" max="2817" width="44.140625" style="317" customWidth="1"/>
    <col min="2818" max="2819" width="4.85546875" style="317" bestFit="1" customWidth="1"/>
    <col min="2820" max="2820" width="5" style="317" bestFit="1" customWidth="1"/>
    <col min="2821" max="2821" width="4.7109375" style="317" bestFit="1" customWidth="1"/>
    <col min="2822" max="2822" width="5.140625" style="317" bestFit="1" customWidth="1"/>
    <col min="2823" max="2823" width="4.85546875" style="317" bestFit="1" customWidth="1"/>
    <col min="2824" max="2825" width="5" style="317" bestFit="1" customWidth="1"/>
    <col min="2826" max="2826" width="4.85546875" style="317" bestFit="1" customWidth="1"/>
    <col min="2827" max="2827" width="4.7109375" style="317" bestFit="1" customWidth="1"/>
    <col min="2828" max="2828" width="4.85546875" style="317" bestFit="1" customWidth="1"/>
    <col min="2829" max="2829" width="4.7109375" style="317" bestFit="1" customWidth="1"/>
    <col min="2830" max="2830" width="4.85546875" style="317" bestFit="1" customWidth="1"/>
    <col min="2831" max="2831" width="5" style="317" bestFit="1" customWidth="1"/>
    <col min="2832" max="2832" width="4.5703125" style="317" bestFit="1" customWidth="1"/>
    <col min="2833" max="2834" width="4.85546875" style="317" bestFit="1" customWidth="1"/>
    <col min="2835" max="2836" width="5" style="317" bestFit="1" customWidth="1"/>
    <col min="2837" max="2837" width="5.140625" style="317" bestFit="1" customWidth="1"/>
    <col min="2838" max="2838" width="5" style="317" bestFit="1" customWidth="1"/>
    <col min="2839" max="2839" width="5.28515625" style="317" bestFit="1" customWidth="1"/>
    <col min="2840" max="2840" width="5.42578125" style="317" bestFit="1" customWidth="1"/>
    <col min="2841" max="2842" width="5.140625" style="317" bestFit="1" customWidth="1"/>
    <col min="2843" max="2843" width="5" style="317" bestFit="1" customWidth="1"/>
    <col min="2844" max="2844" width="4.85546875" style="317" bestFit="1" customWidth="1"/>
    <col min="2845" max="2845" width="5" style="317" bestFit="1" customWidth="1"/>
    <col min="2846" max="2846" width="4.85546875" style="317" bestFit="1" customWidth="1"/>
    <col min="2847" max="2847" width="5.140625" style="317" bestFit="1" customWidth="1"/>
    <col min="2848" max="2850" width="5" style="317" bestFit="1" customWidth="1"/>
    <col min="2851" max="2853" width="5" style="317" customWidth="1"/>
    <col min="2854" max="2855" width="4.85546875" style="317" bestFit="1" customWidth="1"/>
    <col min="2856" max="2856" width="4.7109375" style="317" bestFit="1" customWidth="1"/>
    <col min="2857" max="2858" width="4.85546875" style="317" bestFit="1" customWidth="1"/>
    <col min="2859" max="2859" width="7.140625" style="317" bestFit="1" customWidth="1"/>
    <col min="2860" max="2861" width="15.7109375" style="317" customWidth="1"/>
    <col min="2862" max="3072" width="9.140625" style="317"/>
    <col min="3073" max="3073" width="44.140625" style="317" customWidth="1"/>
    <col min="3074" max="3075" width="4.85546875" style="317" bestFit="1" customWidth="1"/>
    <col min="3076" max="3076" width="5" style="317" bestFit="1" customWidth="1"/>
    <col min="3077" max="3077" width="4.7109375" style="317" bestFit="1" customWidth="1"/>
    <col min="3078" max="3078" width="5.140625" style="317" bestFit="1" customWidth="1"/>
    <col min="3079" max="3079" width="4.85546875" style="317" bestFit="1" customWidth="1"/>
    <col min="3080" max="3081" width="5" style="317" bestFit="1" customWidth="1"/>
    <col min="3082" max="3082" width="4.85546875" style="317" bestFit="1" customWidth="1"/>
    <col min="3083" max="3083" width="4.7109375" style="317" bestFit="1" customWidth="1"/>
    <col min="3084" max="3084" width="4.85546875" style="317" bestFit="1" customWidth="1"/>
    <col min="3085" max="3085" width="4.7109375" style="317" bestFit="1" customWidth="1"/>
    <col min="3086" max="3086" width="4.85546875" style="317" bestFit="1" customWidth="1"/>
    <col min="3087" max="3087" width="5" style="317" bestFit="1" customWidth="1"/>
    <col min="3088" max="3088" width="4.5703125" style="317" bestFit="1" customWidth="1"/>
    <col min="3089" max="3090" width="4.85546875" style="317" bestFit="1" customWidth="1"/>
    <col min="3091" max="3092" width="5" style="317" bestFit="1" customWidth="1"/>
    <col min="3093" max="3093" width="5.140625" style="317" bestFit="1" customWidth="1"/>
    <col min="3094" max="3094" width="5" style="317" bestFit="1" customWidth="1"/>
    <col min="3095" max="3095" width="5.28515625" style="317" bestFit="1" customWidth="1"/>
    <col min="3096" max="3096" width="5.42578125" style="317" bestFit="1" customWidth="1"/>
    <col min="3097" max="3098" width="5.140625" style="317" bestFit="1" customWidth="1"/>
    <col min="3099" max="3099" width="5" style="317" bestFit="1" customWidth="1"/>
    <col min="3100" max="3100" width="4.85546875" style="317" bestFit="1" customWidth="1"/>
    <col min="3101" max="3101" width="5" style="317" bestFit="1" customWidth="1"/>
    <col min="3102" max="3102" width="4.85546875" style="317" bestFit="1" customWidth="1"/>
    <col min="3103" max="3103" width="5.140625" style="317" bestFit="1" customWidth="1"/>
    <col min="3104" max="3106" width="5" style="317" bestFit="1" customWidth="1"/>
    <col min="3107" max="3109" width="5" style="317" customWidth="1"/>
    <col min="3110" max="3111" width="4.85546875" style="317" bestFit="1" customWidth="1"/>
    <col min="3112" max="3112" width="4.7109375" style="317" bestFit="1" customWidth="1"/>
    <col min="3113" max="3114" width="4.85546875" style="317" bestFit="1" customWidth="1"/>
    <col min="3115" max="3115" width="7.140625" style="317" bestFit="1" customWidth="1"/>
    <col min="3116" max="3117" width="15.7109375" style="317" customWidth="1"/>
    <col min="3118" max="3328" width="9.140625" style="317"/>
    <col min="3329" max="3329" width="44.140625" style="317" customWidth="1"/>
    <col min="3330" max="3331" width="4.85546875" style="317" bestFit="1" customWidth="1"/>
    <col min="3332" max="3332" width="5" style="317" bestFit="1" customWidth="1"/>
    <col min="3333" max="3333" width="4.7109375" style="317" bestFit="1" customWidth="1"/>
    <col min="3334" max="3334" width="5.140625" style="317" bestFit="1" customWidth="1"/>
    <col min="3335" max="3335" width="4.85546875" style="317" bestFit="1" customWidth="1"/>
    <col min="3336" max="3337" width="5" style="317" bestFit="1" customWidth="1"/>
    <col min="3338" max="3338" width="4.85546875" style="317" bestFit="1" customWidth="1"/>
    <col min="3339" max="3339" width="4.7109375" style="317" bestFit="1" customWidth="1"/>
    <col min="3340" max="3340" width="4.85546875" style="317" bestFit="1" customWidth="1"/>
    <col min="3341" max="3341" width="4.7109375" style="317" bestFit="1" customWidth="1"/>
    <col min="3342" max="3342" width="4.85546875" style="317" bestFit="1" customWidth="1"/>
    <col min="3343" max="3343" width="5" style="317" bestFit="1" customWidth="1"/>
    <col min="3344" max="3344" width="4.5703125" style="317" bestFit="1" customWidth="1"/>
    <col min="3345" max="3346" width="4.85546875" style="317" bestFit="1" customWidth="1"/>
    <col min="3347" max="3348" width="5" style="317" bestFit="1" customWidth="1"/>
    <col min="3349" max="3349" width="5.140625" style="317" bestFit="1" customWidth="1"/>
    <col min="3350" max="3350" width="5" style="317" bestFit="1" customWidth="1"/>
    <col min="3351" max="3351" width="5.28515625" style="317" bestFit="1" customWidth="1"/>
    <col min="3352" max="3352" width="5.42578125" style="317" bestFit="1" customWidth="1"/>
    <col min="3353" max="3354" width="5.140625" style="317" bestFit="1" customWidth="1"/>
    <col min="3355" max="3355" width="5" style="317" bestFit="1" customWidth="1"/>
    <col min="3356" max="3356" width="4.85546875" style="317" bestFit="1" customWidth="1"/>
    <col min="3357" max="3357" width="5" style="317" bestFit="1" customWidth="1"/>
    <col min="3358" max="3358" width="4.85546875" style="317" bestFit="1" customWidth="1"/>
    <col min="3359" max="3359" width="5.140625" style="317" bestFit="1" customWidth="1"/>
    <col min="3360" max="3362" width="5" style="317" bestFit="1" customWidth="1"/>
    <col min="3363" max="3365" width="5" style="317" customWidth="1"/>
    <col min="3366" max="3367" width="4.85546875" style="317" bestFit="1" customWidth="1"/>
    <col min="3368" max="3368" width="4.7109375" style="317" bestFit="1" customWidth="1"/>
    <col min="3369" max="3370" width="4.85546875" style="317" bestFit="1" customWidth="1"/>
    <col min="3371" max="3371" width="7.140625" style="317" bestFit="1" customWidth="1"/>
    <col min="3372" max="3373" width="15.7109375" style="317" customWidth="1"/>
    <col min="3374" max="3584" width="9.140625" style="317"/>
    <col min="3585" max="3585" width="44.140625" style="317" customWidth="1"/>
    <col min="3586" max="3587" width="4.85546875" style="317" bestFit="1" customWidth="1"/>
    <col min="3588" max="3588" width="5" style="317" bestFit="1" customWidth="1"/>
    <col min="3589" max="3589" width="4.7109375" style="317" bestFit="1" customWidth="1"/>
    <col min="3590" max="3590" width="5.140625" style="317" bestFit="1" customWidth="1"/>
    <col min="3591" max="3591" width="4.85546875" style="317" bestFit="1" customWidth="1"/>
    <col min="3592" max="3593" width="5" style="317" bestFit="1" customWidth="1"/>
    <col min="3594" max="3594" width="4.85546875" style="317" bestFit="1" customWidth="1"/>
    <col min="3595" max="3595" width="4.7109375" style="317" bestFit="1" customWidth="1"/>
    <col min="3596" max="3596" width="4.85546875" style="317" bestFit="1" customWidth="1"/>
    <col min="3597" max="3597" width="4.7109375" style="317" bestFit="1" customWidth="1"/>
    <col min="3598" max="3598" width="4.85546875" style="317" bestFit="1" customWidth="1"/>
    <col min="3599" max="3599" width="5" style="317" bestFit="1" customWidth="1"/>
    <col min="3600" max="3600" width="4.5703125" style="317" bestFit="1" customWidth="1"/>
    <col min="3601" max="3602" width="4.85546875" style="317" bestFit="1" customWidth="1"/>
    <col min="3603" max="3604" width="5" style="317" bestFit="1" customWidth="1"/>
    <col min="3605" max="3605" width="5.140625" style="317" bestFit="1" customWidth="1"/>
    <col min="3606" max="3606" width="5" style="317" bestFit="1" customWidth="1"/>
    <col min="3607" max="3607" width="5.28515625" style="317" bestFit="1" customWidth="1"/>
    <col min="3608" max="3608" width="5.42578125" style="317" bestFit="1" customWidth="1"/>
    <col min="3609" max="3610" width="5.140625" style="317" bestFit="1" customWidth="1"/>
    <col min="3611" max="3611" width="5" style="317" bestFit="1" customWidth="1"/>
    <col min="3612" max="3612" width="4.85546875" style="317" bestFit="1" customWidth="1"/>
    <col min="3613" max="3613" width="5" style="317" bestFit="1" customWidth="1"/>
    <col min="3614" max="3614" width="4.85546875" style="317" bestFit="1" customWidth="1"/>
    <col min="3615" max="3615" width="5.140625" style="317" bestFit="1" customWidth="1"/>
    <col min="3616" max="3618" width="5" style="317" bestFit="1" customWidth="1"/>
    <col min="3619" max="3621" width="5" style="317" customWidth="1"/>
    <col min="3622" max="3623" width="4.85546875" style="317" bestFit="1" customWidth="1"/>
    <col min="3624" max="3624" width="4.7109375" style="317" bestFit="1" customWidth="1"/>
    <col min="3625" max="3626" width="4.85546875" style="317" bestFit="1" customWidth="1"/>
    <col min="3627" max="3627" width="7.140625" style="317" bestFit="1" customWidth="1"/>
    <col min="3628" max="3629" width="15.7109375" style="317" customWidth="1"/>
    <col min="3630" max="3840" width="9.140625" style="317"/>
    <col min="3841" max="3841" width="44.140625" style="317" customWidth="1"/>
    <col min="3842" max="3843" width="4.85546875" style="317" bestFit="1" customWidth="1"/>
    <col min="3844" max="3844" width="5" style="317" bestFit="1" customWidth="1"/>
    <col min="3845" max="3845" width="4.7109375" style="317" bestFit="1" customWidth="1"/>
    <col min="3846" max="3846" width="5.140625" style="317" bestFit="1" customWidth="1"/>
    <col min="3847" max="3847" width="4.85546875" style="317" bestFit="1" customWidth="1"/>
    <col min="3848" max="3849" width="5" style="317" bestFit="1" customWidth="1"/>
    <col min="3850" max="3850" width="4.85546875" style="317" bestFit="1" customWidth="1"/>
    <col min="3851" max="3851" width="4.7109375" style="317" bestFit="1" customWidth="1"/>
    <col min="3852" max="3852" width="4.85546875" style="317" bestFit="1" customWidth="1"/>
    <col min="3853" max="3853" width="4.7109375" style="317" bestFit="1" customWidth="1"/>
    <col min="3854" max="3854" width="4.85546875" style="317" bestFit="1" customWidth="1"/>
    <col min="3855" max="3855" width="5" style="317" bestFit="1" customWidth="1"/>
    <col min="3856" max="3856" width="4.5703125" style="317" bestFit="1" customWidth="1"/>
    <col min="3857" max="3858" width="4.85546875" style="317" bestFit="1" customWidth="1"/>
    <col min="3859" max="3860" width="5" style="317" bestFit="1" customWidth="1"/>
    <col min="3861" max="3861" width="5.140625" style="317" bestFit="1" customWidth="1"/>
    <col min="3862" max="3862" width="5" style="317" bestFit="1" customWidth="1"/>
    <col min="3863" max="3863" width="5.28515625" style="317" bestFit="1" customWidth="1"/>
    <col min="3864" max="3864" width="5.42578125" style="317" bestFit="1" customWidth="1"/>
    <col min="3865" max="3866" width="5.140625" style="317" bestFit="1" customWidth="1"/>
    <col min="3867" max="3867" width="5" style="317" bestFit="1" customWidth="1"/>
    <col min="3868" max="3868" width="4.85546875" style="317" bestFit="1" customWidth="1"/>
    <col min="3869" max="3869" width="5" style="317" bestFit="1" customWidth="1"/>
    <col min="3870" max="3870" width="4.85546875" style="317" bestFit="1" customWidth="1"/>
    <col min="3871" max="3871" width="5.140625" style="317" bestFit="1" customWidth="1"/>
    <col min="3872" max="3874" width="5" style="317" bestFit="1" customWidth="1"/>
    <col min="3875" max="3877" width="5" style="317" customWidth="1"/>
    <col min="3878" max="3879" width="4.85546875" style="317" bestFit="1" customWidth="1"/>
    <col min="3880" max="3880" width="4.7109375" style="317" bestFit="1" customWidth="1"/>
    <col min="3881" max="3882" width="4.85546875" style="317" bestFit="1" customWidth="1"/>
    <col min="3883" max="3883" width="7.140625" style="317" bestFit="1" customWidth="1"/>
    <col min="3884" max="3885" width="15.7109375" style="317" customWidth="1"/>
    <col min="3886" max="4096" width="9.140625" style="317"/>
    <col min="4097" max="4097" width="44.140625" style="317" customWidth="1"/>
    <col min="4098" max="4099" width="4.85546875" style="317" bestFit="1" customWidth="1"/>
    <col min="4100" max="4100" width="5" style="317" bestFit="1" customWidth="1"/>
    <col min="4101" max="4101" width="4.7109375" style="317" bestFit="1" customWidth="1"/>
    <col min="4102" max="4102" width="5.140625" style="317" bestFit="1" customWidth="1"/>
    <col min="4103" max="4103" width="4.85546875" style="317" bestFit="1" customWidth="1"/>
    <col min="4104" max="4105" width="5" style="317" bestFit="1" customWidth="1"/>
    <col min="4106" max="4106" width="4.85546875" style="317" bestFit="1" customWidth="1"/>
    <col min="4107" max="4107" width="4.7109375" style="317" bestFit="1" customWidth="1"/>
    <col min="4108" max="4108" width="4.85546875" style="317" bestFit="1" customWidth="1"/>
    <col min="4109" max="4109" width="4.7109375" style="317" bestFit="1" customWidth="1"/>
    <col min="4110" max="4110" width="4.85546875" style="317" bestFit="1" customWidth="1"/>
    <col min="4111" max="4111" width="5" style="317" bestFit="1" customWidth="1"/>
    <col min="4112" max="4112" width="4.5703125" style="317" bestFit="1" customWidth="1"/>
    <col min="4113" max="4114" width="4.85546875" style="317" bestFit="1" customWidth="1"/>
    <col min="4115" max="4116" width="5" style="317" bestFit="1" customWidth="1"/>
    <col min="4117" max="4117" width="5.140625" style="317" bestFit="1" customWidth="1"/>
    <col min="4118" max="4118" width="5" style="317" bestFit="1" customWidth="1"/>
    <col min="4119" max="4119" width="5.28515625" style="317" bestFit="1" customWidth="1"/>
    <col min="4120" max="4120" width="5.42578125" style="317" bestFit="1" customWidth="1"/>
    <col min="4121" max="4122" width="5.140625" style="317" bestFit="1" customWidth="1"/>
    <col min="4123" max="4123" width="5" style="317" bestFit="1" customWidth="1"/>
    <col min="4124" max="4124" width="4.85546875" style="317" bestFit="1" customWidth="1"/>
    <col min="4125" max="4125" width="5" style="317" bestFit="1" customWidth="1"/>
    <col min="4126" max="4126" width="4.85546875" style="317" bestFit="1" customWidth="1"/>
    <col min="4127" max="4127" width="5.140625" style="317" bestFit="1" customWidth="1"/>
    <col min="4128" max="4130" width="5" style="317" bestFit="1" customWidth="1"/>
    <col min="4131" max="4133" width="5" style="317" customWidth="1"/>
    <col min="4134" max="4135" width="4.85546875" style="317" bestFit="1" customWidth="1"/>
    <col min="4136" max="4136" width="4.7109375" style="317" bestFit="1" customWidth="1"/>
    <col min="4137" max="4138" width="4.85546875" style="317" bestFit="1" customWidth="1"/>
    <col min="4139" max="4139" width="7.140625" style="317" bestFit="1" customWidth="1"/>
    <col min="4140" max="4141" width="15.7109375" style="317" customWidth="1"/>
    <col min="4142" max="4352" width="9.140625" style="317"/>
    <col min="4353" max="4353" width="44.140625" style="317" customWidth="1"/>
    <col min="4354" max="4355" width="4.85546875" style="317" bestFit="1" customWidth="1"/>
    <col min="4356" max="4356" width="5" style="317" bestFit="1" customWidth="1"/>
    <col min="4357" max="4357" width="4.7109375" style="317" bestFit="1" customWidth="1"/>
    <col min="4358" max="4358" width="5.140625" style="317" bestFit="1" customWidth="1"/>
    <col min="4359" max="4359" width="4.85546875" style="317" bestFit="1" customWidth="1"/>
    <col min="4360" max="4361" width="5" style="317" bestFit="1" customWidth="1"/>
    <col min="4362" max="4362" width="4.85546875" style="317" bestFit="1" customWidth="1"/>
    <col min="4363" max="4363" width="4.7109375" style="317" bestFit="1" customWidth="1"/>
    <col min="4364" max="4364" width="4.85546875" style="317" bestFit="1" customWidth="1"/>
    <col min="4365" max="4365" width="4.7109375" style="317" bestFit="1" customWidth="1"/>
    <col min="4366" max="4366" width="4.85546875" style="317" bestFit="1" customWidth="1"/>
    <col min="4367" max="4367" width="5" style="317" bestFit="1" customWidth="1"/>
    <col min="4368" max="4368" width="4.5703125" style="317" bestFit="1" customWidth="1"/>
    <col min="4369" max="4370" width="4.85546875" style="317" bestFit="1" customWidth="1"/>
    <col min="4371" max="4372" width="5" style="317" bestFit="1" customWidth="1"/>
    <col min="4373" max="4373" width="5.140625" style="317" bestFit="1" customWidth="1"/>
    <col min="4374" max="4374" width="5" style="317" bestFit="1" customWidth="1"/>
    <col min="4375" max="4375" width="5.28515625" style="317" bestFit="1" customWidth="1"/>
    <col min="4376" max="4376" width="5.42578125" style="317" bestFit="1" customWidth="1"/>
    <col min="4377" max="4378" width="5.140625" style="317" bestFit="1" customWidth="1"/>
    <col min="4379" max="4379" width="5" style="317" bestFit="1" customWidth="1"/>
    <col min="4380" max="4380" width="4.85546875" style="317" bestFit="1" customWidth="1"/>
    <col min="4381" max="4381" width="5" style="317" bestFit="1" customWidth="1"/>
    <col min="4382" max="4382" width="4.85546875" style="317" bestFit="1" customWidth="1"/>
    <col min="4383" max="4383" width="5.140625" style="317" bestFit="1" customWidth="1"/>
    <col min="4384" max="4386" width="5" style="317" bestFit="1" customWidth="1"/>
    <col min="4387" max="4389" width="5" style="317" customWidth="1"/>
    <col min="4390" max="4391" width="4.85546875" style="317" bestFit="1" customWidth="1"/>
    <col min="4392" max="4392" width="4.7109375" style="317" bestFit="1" customWidth="1"/>
    <col min="4393" max="4394" width="4.85546875" style="317" bestFit="1" customWidth="1"/>
    <col min="4395" max="4395" width="7.140625" style="317" bestFit="1" customWidth="1"/>
    <col min="4396" max="4397" width="15.7109375" style="317" customWidth="1"/>
    <col min="4398" max="4608" width="9.140625" style="317"/>
    <col min="4609" max="4609" width="44.140625" style="317" customWidth="1"/>
    <col min="4610" max="4611" width="4.85546875" style="317" bestFit="1" customWidth="1"/>
    <col min="4612" max="4612" width="5" style="317" bestFit="1" customWidth="1"/>
    <col min="4613" max="4613" width="4.7109375" style="317" bestFit="1" customWidth="1"/>
    <col min="4614" max="4614" width="5.140625" style="317" bestFit="1" customWidth="1"/>
    <col min="4615" max="4615" width="4.85546875" style="317" bestFit="1" customWidth="1"/>
    <col min="4616" max="4617" width="5" style="317" bestFit="1" customWidth="1"/>
    <col min="4618" max="4618" width="4.85546875" style="317" bestFit="1" customWidth="1"/>
    <col min="4619" max="4619" width="4.7109375" style="317" bestFit="1" customWidth="1"/>
    <col min="4620" max="4620" width="4.85546875" style="317" bestFit="1" customWidth="1"/>
    <col min="4621" max="4621" width="4.7109375" style="317" bestFit="1" customWidth="1"/>
    <col min="4622" max="4622" width="4.85546875" style="317" bestFit="1" customWidth="1"/>
    <col min="4623" max="4623" width="5" style="317" bestFit="1" customWidth="1"/>
    <col min="4624" max="4624" width="4.5703125" style="317" bestFit="1" customWidth="1"/>
    <col min="4625" max="4626" width="4.85546875" style="317" bestFit="1" customWidth="1"/>
    <col min="4627" max="4628" width="5" style="317" bestFit="1" customWidth="1"/>
    <col min="4629" max="4629" width="5.140625" style="317" bestFit="1" customWidth="1"/>
    <col min="4630" max="4630" width="5" style="317" bestFit="1" customWidth="1"/>
    <col min="4631" max="4631" width="5.28515625" style="317" bestFit="1" customWidth="1"/>
    <col min="4632" max="4632" width="5.42578125" style="317" bestFit="1" customWidth="1"/>
    <col min="4633" max="4634" width="5.140625" style="317" bestFit="1" customWidth="1"/>
    <col min="4635" max="4635" width="5" style="317" bestFit="1" customWidth="1"/>
    <col min="4636" max="4636" width="4.85546875" style="317" bestFit="1" customWidth="1"/>
    <col min="4637" max="4637" width="5" style="317" bestFit="1" customWidth="1"/>
    <col min="4638" max="4638" width="4.85546875" style="317" bestFit="1" customWidth="1"/>
    <col min="4639" max="4639" width="5.140625" style="317" bestFit="1" customWidth="1"/>
    <col min="4640" max="4642" width="5" style="317" bestFit="1" customWidth="1"/>
    <col min="4643" max="4645" width="5" style="317" customWidth="1"/>
    <col min="4646" max="4647" width="4.85546875" style="317" bestFit="1" customWidth="1"/>
    <col min="4648" max="4648" width="4.7109375" style="317" bestFit="1" customWidth="1"/>
    <col min="4649" max="4650" width="4.85546875" style="317" bestFit="1" customWidth="1"/>
    <col min="4651" max="4651" width="7.140625" style="317" bestFit="1" customWidth="1"/>
    <col min="4652" max="4653" width="15.7109375" style="317" customWidth="1"/>
    <col min="4654" max="4864" width="9.140625" style="317"/>
    <col min="4865" max="4865" width="44.140625" style="317" customWidth="1"/>
    <col min="4866" max="4867" width="4.85546875" style="317" bestFit="1" customWidth="1"/>
    <col min="4868" max="4868" width="5" style="317" bestFit="1" customWidth="1"/>
    <col min="4869" max="4869" width="4.7109375" style="317" bestFit="1" customWidth="1"/>
    <col min="4870" max="4870" width="5.140625" style="317" bestFit="1" customWidth="1"/>
    <col min="4871" max="4871" width="4.85546875" style="317" bestFit="1" customWidth="1"/>
    <col min="4872" max="4873" width="5" style="317" bestFit="1" customWidth="1"/>
    <col min="4874" max="4874" width="4.85546875" style="317" bestFit="1" customWidth="1"/>
    <col min="4875" max="4875" width="4.7109375" style="317" bestFit="1" customWidth="1"/>
    <col min="4876" max="4876" width="4.85546875" style="317" bestFit="1" customWidth="1"/>
    <col min="4877" max="4877" width="4.7109375" style="317" bestFit="1" customWidth="1"/>
    <col min="4878" max="4878" width="4.85546875" style="317" bestFit="1" customWidth="1"/>
    <col min="4879" max="4879" width="5" style="317" bestFit="1" customWidth="1"/>
    <col min="4880" max="4880" width="4.5703125" style="317" bestFit="1" customWidth="1"/>
    <col min="4881" max="4882" width="4.85546875" style="317" bestFit="1" customWidth="1"/>
    <col min="4883" max="4884" width="5" style="317" bestFit="1" customWidth="1"/>
    <col min="4885" max="4885" width="5.140625" style="317" bestFit="1" customWidth="1"/>
    <col min="4886" max="4886" width="5" style="317" bestFit="1" customWidth="1"/>
    <col min="4887" max="4887" width="5.28515625" style="317" bestFit="1" customWidth="1"/>
    <col min="4888" max="4888" width="5.42578125" style="317" bestFit="1" customWidth="1"/>
    <col min="4889" max="4890" width="5.140625" style="317" bestFit="1" customWidth="1"/>
    <col min="4891" max="4891" width="5" style="317" bestFit="1" customWidth="1"/>
    <col min="4892" max="4892" width="4.85546875" style="317" bestFit="1" customWidth="1"/>
    <col min="4893" max="4893" width="5" style="317" bestFit="1" customWidth="1"/>
    <col min="4894" max="4894" width="4.85546875" style="317" bestFit="1" customWidth="1"/>
    <col min="4895" max="4895" width="5.140625" style="317" bestFit="1" customWidth="1"/>
    <col min="4896" max="4898" width="5" style="317" bestFit="1" customWidth="1"/>
    <col min="4899" max="4901" width="5" style="317" customWidth="1"/>
    <col min="4902" max="4903" width="4.85546875" style="317" bestFit="1" customWidth="1"/>
    <col min="4904" max="4904" width="4.7109375" style="317" bestFit="1" customWidth="1"/>
    <col min="4905" max="4906" width="4.85546875" style="317" bestFit="1" customWidth="1"/>
    <col min="4907" max="4907" width="7.140625" style="317" bestFit="1" customWidth="1"/>
    <col min="4908" max="4909" width="15.7109375" style="317" customWidth="1"/>
    <col min="4910" max="5120" width="9.140625" style="317"/>
    <col min="5121" max="5121" width="44.140625" style="317" customWidth="1"/>
    <col min="5122" max="5123" width="4.85546875" style="317" bestFit="1" customWidth="1"/>
    <col min="5124" max="5124" width="5" style="317" bestFit="1" customWidth="1"/>
    <col min="5125" max="5125" width="4.7109375" style="317" bestFit="1" customWidth="1"/>
    <col min="5126" max="5126" width="5.140625" style="317" bestFit="1" customWidth="1"/>
    <col min="5127" max="5127" width="4.85546875" style="317" bestFit="1" customWidth="1"/>
    <col min="5128" max="5129" width="5" style="317" bestFit="1" customWidth="1"/>
    <col min="5130" max="5130" width="4.85546875" style="317" bestFit="1" customWidth="1"/>
    <col min="5131" max="5131" width="4.7109375" style="317" bestFit="1" customWidth="1"/>
    <col min="5132" max="5132" width="4.85546875" style="317" bestFit="1" customWidth="1"/>
    <col min="5133" max="5133" width="4.7109375" style="317" bestFit="1" customWidth="1"/>
    <col min="5134" max="5134" width="4.85546875" style="317" bestFit="1" customWidth="1"/>
    <col min="5135" max="5135" width="5" style="317" bestFit="1" customWidth="1"/>
    <col min="5136" max="5136" width="4.5703125" style="317" bestFit="1" customWidth="1"/>
    <col min="5137" max="5138" width="4.85546875" style="317" bestFit="1" customWidth="1"/>
    <col min="5139" max="5140" width="5" style="317" bestFit="1" customWidth="1"/>
    <col min="5141" max="5141" width="5.140625" style="317" bestFit="1" customWidth="1"/>
    <col min="5142" max="5142" width="5" style="317" bestFit="1" customWidth="1"/>
    <col min="5143" max="5143" width="5.28515625" style="317" bestFit="1" customWidth="1"/>
    <col min="5144" max="5144" width="5.42578125" style="317" bestFit="1" customWidth="1"/>
    <col min="5145" max="5146" width="5.140625" style="317" bestFit="1" customWidth="1"/>
    <col min="5147" max="5147" width="5" style="317" bestFit="1" customWidth="1"/>
    <col min="5148" max="5148" width="4.85546875" style="317" bestFit="1" customWidth="1"/>
    <col min="5149" max="5149" width="5" style="317" bestFit="1" customWidth="1"/>
    <col min="5150" max="5150" width="4.85546875" style="317" bestFit="1" customWidth="1"/>
    <col min="5151" max="5151" width="5.140625" style="317" bestFit="1" customWidth="1"/>
    <col min="5152" max="5154" width="5" style="317" bestFit="1" customWidth="1"/>
    <col min="5155" max="5157" width="5" style="317" customWidth="1"/>
    <col min="5158" max="5159" width="4.85546875" style="317" bestFit="1" customWidth="1"/>
    <col min="5160" max="5160" width="4.7109375" style="317" bestFit="1" customWidth="1"/>
    <col min="5161" max="5162" width="4.85546875" style="317" bestFit="1" customWidth="1"/>
    <col min="5163" max="5163" width="7.140625" style="317" bestFit="1" customWidth="1"/>
    <col min="5164" max="5165" width="15.7109375" style="317" customWidth="1"/>
    <col min="5166" max="5376" width="9.140625" style="317"/>
    <col min="5377" max="5377" width="44.140625" style="317" customWidth="1"/>
    <col min="5378" max="5379" width="4.85546875" style="317" bestFit="1" customWidth="1"/>
    <col min="5380" max="5380" width="5" style="317" bestFit="1" customWidth="1"/>
    <col min="5381" max="5381" width="4.7109375" style="317" bestFit="1" customWidth="1"/>
    <col min="5382" max="5382" width="5.140625" style="317" bestFit="1" customWidth="1"/>
    <col min="5383" max="5383" width="4.85546875" style="317" bestFit="1" customWidth="1"/>
    <col min="5384" max="5385" width="5" style="317" bestFit="1" customWidth="1"/>
    <col min="5386" max="5386" width="4.85546875" style="317" bestFit="1" customWidth="1"/>
    <col min="5387" max="5387" width="4.7109375" style="317" bestFit="1" customWidth="1"/>
    <col min="5388" max="5388" width="4.85546875" style="317" bestFit="1" customWidth="1"/>
    <col min="5389" max="5389" width="4.7109375" style="317" bestFit="1" customWidth="1"/>
    <col min="5390" max="5390" width="4.85546875" style="317" bestFit="1" customWidth="1"/>
    <col min="5391" max="5391" width="5" style="317" bestFit="1" customWidth="1"/>
    <col min="5392" max="5392" width="4.5703125" style="317" bestFit="1" customWidth="1"/>
    <col min="5393" max="5394" width="4.85546875" style="317" bestFit="1" customWidth="1"/>
    <col min="5395" max="5396" width="5" style="317" bestFit="1" customWidth="1"/>
    <col min="5397" max="5397" width="5.140625" style="317" bestFit="1" customWidth="1"/>
    <col min="5398" max="5398" width="5" style="317" bestFit="1" customWidth="1"/>
    <col min="5399" max="5399" width="5.28515625" style="317" bestFit="1" customWidth="1"/>
    <col min="5400" max="5400" width="5.42578125" style="317" bestFit="1" customWidth="1"/>
    <col min="5401" max="5402" width="5.140625" style="317" bestFit="1" customWidth="1"/>
    <col min="5403" max="5403" width="5" style="317" bestFit="1" customWidth="1"/>
    <col min="5404" max="5404" width="4.85546875" style="317" bestFit="1" customWidth="1"/>
    <col min="5405" max="5405" width="5" style="317" bestFit="1" customWidth="1"/>
    <col min="5406" max="5406" width="4.85546875" style="317" bestFit="1" customWidth="1"/>
    <col min="5407" max="5407" width="5.140625" style="317" bestFit="1" customWidth="1"/>
    <col min="5408" max="5410" width="5" style="317" bestFit="1" customWidth="1"/>
    <col min="5411" max="5413" width="5" style="317" customWidth="1"/>
    <col min="5414" max="5415" width="4.85546875" style="317" bestFit="1" customWidth="1"/>
    <col min="5416" max="5416" width="4.7109375" style="317" bestFit="1" customWidth="1"/>
    <col min="5417" max="5418" width="4.85546875" style="317" bestFit="1" customWidth="1"/>
    <col min="5419" max="5419" width="7.140625" style="317" bestFit="1" customWidth="1"/>
    <col min="5420" max="5421" width="15.7109375" style="317" customWidth="1"/>
    <col min="5422" max="5632" width="9.140625" style="317"/>
    <col min="5633" max="5633" width="44.140625" style="317" customWidth="1"/>
    <col min="5634" max="5635" width="4.85546875" style="317" bestFit="1" customWidth="1"/>
    <col min="5636" max="5636" width="5" style="317" bestFit="1" customWidth="1"/>
    <col min="5637" max="5637" width="4.7109375" style="317" bestFit="1" customWidth="1"/>
    <col min="5638" max="5638" width="5.140625" style="317" bestFit="1" customWidth="1"/>
    <col min="5639" max="5639" width="4.85546875" style="317" bestFit="1" customWidth="1"/>
    <col min="5640" max="5641" width="5" style="317" bestFit="1" customWidth="1"/>
    <col min="5642" max="5642" width="4.85546875" style="317" bestFit="1" customWidth="1"/>
    <col min="5643" max="5643" width="4.7109375" style="317" bestFit="1" customWidth="1"/>
    <col min="5644" max="5644" width="4.85546875" style="317" bestFit="1" customWidth="1"/>
    <col min="5645" max="5645" width="4.7109375" style="317" bestFit="1" customWidth="1"/>
    <col min="5646" max="5646" width="4.85546875" style="317" bestFit="1" customWidth="1"/>
    <col min="5647" max="5647" width="5" style="317" bestFit="1" customWidth="1"/>
    <col min="5648" max="5648" width="4.5703125" style="317" bestFit="1" customWidth="1"/>
    <col min="5649" max="5650" width="4.85546875" style="317" bestFit="1" customWidth="1"/>
    <col min="5651" max="5652" width="5" style="317" bestFit="1" customWidth="1"/>
    <col min="5653" max="5653" width="5.140625" style="317" bestFit="1" customWidth="1"/>
    <col min="5654" max="5654" width="5" style="317" bestFit="1" customWidth="1"/>
    <col min="5655" max="5655" width="5.28515625" style="317" bestFit="1" customWidth="1"/>
    <col min="5656" max="5656" width="5.42578125" style="317" bestFit="1" customWidth="1"/>
    <col min="5657" max="5658" width="5.140625" style="317" bestFit="1" customWidth="1"/>
    <col min="5659" max="5659" width="5" style="317" bestFit="1" customWidth="1"/>
    <col min="5660" max="5660" width="4.85546875" style="317" bestFit="1" customWidth="1"/>
    <col min="5661" max="5661" width="5" style="317" bestFit="1" customWidth="1"/>
    <col min="5662" max="5662" width="4.85546875" style="317" bestFit="1" customWidth="1"/>
    <col min="5663" max="5663" width="5.140625" style="317" bestFit="1" customWidth="1"/>
    <col min="5664" max="5666" width="5" style="317" bestFit="1" customWidth="1"/>
    <col min="5667" max="5669" width="5" style="317" customWidth="1"/>
    <col min="5670" max="5671" width="4.85546875" style="317" bestFit="1" customWidth="1"/>
    <col min="5672" max="5672" width="4.7109375" style="317" bestFit="1" customWidth="1"/>
    <col min="5673" max="5674" width="4.85546875" style="317" bestFit="1" customWidth="1"/>
    <col min="5675" max="5675" width="7.140625" style="317" bestFit="1" customWidth="1"/>
    <col min="5676" max="5677" width="15.7109375" style="317" customWidth="1"/>
    <col min="5678" max="5888" width="9.140625" style="317"/>
    <col min="5889" max="5889" width="44.140625" style="317" customWidth="1"/>
    <col min="5890" max="5891" width="4.85546875" style="317" bestFit="1" customWidth="1"/>
    <col min="5892" max="5892" width="5" style="317" bestFit="1" customWidth="1"/>
    <col min="5893" max="5893" width="4.7109375" style="317" bestFit="1" customWidth="1"/>
    <col min="5894" max="5894" width="5.140625" style="317" bestFit="1" customWidth="1"/>
    <col min="5895" max="5895" width="4.85546875" style="317" bestFit="1" customWidth="1"/>
    <col min="5896" max="5897" width="5" style="317" bestFit="1" customWidth="1"/>
    <col min="5898" max="5898" width="4.85546875" style="317" bestFit="1" customWidth="1"/>
    <col min="5899" max="5899" width="4.7109375" style="317" bestFit="1" customWidth="1"/>
    <col min="5900" max="5900" width="4.85546875" style="317" bestFit="1" customWidth="1"/>
    <col min="5901" max="5901" width="4.7109375" style="317" bestFit="1" customWidth="1"/>
    <col min="5902" max="5902" width="4.85546875" style="317" bestFit="1" customWidth="1"/>
    <col min="5903" max="5903" width="5" style="317" bestFit="1" customWidth="1"/>
    <col min="5904" max="5904" width="4.5703125" style="317" bestFit="1" customWidth="1"/>
    <col min="5905" max="5906" width="4.85546875" style="317" bestFit="1" customWidth="1"/>
    <col min="5907" max="5908" width="5" style="317" bestFit="1" customWidth="1"/>
    <col min="5909" max="5909" width="5.140625" style="317" bestFit="1" customWidth="1"/>
    <col min="5910" max="5910" width="5" style="317" bestFit="1" customWidth="1"/>
    <col min="5911" max="5911" width="5.28515625" style="317" bestFit="1" customWidth="1"/>
    <col min="5912" max="5912" width="5.42578125" style="317" bestFit="1" customWidth="1"/>
    <col min="5913" max="5914" width="5.140625" style="317" bestFit="1" customWidth="1"/>
    <col min="5915" max="5915" width="5" style="317" bestFit="1" customWidth="1"/>
    <col min="5916" max="5916" width="4.85546875" style="317" bestFit="1" customWidth="1"/>
    <col min="5917" max="5917" width="5" style="317" bestFit="1" customWidth="1"/>
    <col min="5918" max="5918" width="4.85546875" style="317" bestFit="1" customWidth="1"/>
    <col min="5919" max="5919" width="5.140625" style="317" bestFit="1" customWidth="1"/>
    <col min="5920" max="5922" width="5" style="317" bestFit="1" customWidth="1"/>
    <col min="5923" max="5925" width="5" style="317" customWidth="1"/>
    <col min="5926" max="5927" width="4.85546875" style="317" bestFit="1" customWidth="1"/>
    <col min="5928" max="5928" width="4.7109375" style="317" bestFit="1" customWidth="1"/>
    <col min="5929" max="5930" width="4.85546875" style="317" bestFit="1" customWidth="1"/>
    <col min="5931" max="5931" width="7.140625" style="317" bestFit="1" customWidth="1"/>
    <col min="5932" max="5933" width="15.7109375" style="317" customWidth="1"/>
    <col min="5934" max="6144" width="9.140625" style="317"/>
    <col min="6145" max="6145" width="44.140625" style="317" customWidth="1"/>
    <col min="6146" max="6147" width="4.85546875" style="317" bestFit="1" customWidth="1"/>
    <col min="6148" max="6148" width="5" style="317" bestFit="1" customWidth="1"/>
    <col min="6149" max="6149" width="4.7109375" style="317" bestFit="1" customWidth="1"/>
    <col min="6150" max="6150" width="5.140625" style="317" bestFit="1" customWidth="1"/>
    <col min="6151" max="6151" width="4.85546875" style="317" bestFit="1" customWidth="1"/>
    <col min="6152" max="6153" width="5" style="317" bestFit="1" customWidth="1"/>
    <col min="6154" max="6154" width="4.85546875" style="317" bestFit="1" customWidth="1"/>
    <col min="6155" max="6155" width="4.7109375" style="317" bestFit="1" customWidth="1"/>
    <col min="6156" max="6156" width="4.85546875" style="317" bestFit="1" customWidth="1"/>
    <col min="6157" max="6157" width="4.7109375" style="317" bestFit="1" customWidth="1"/>
    <col min="6158" max="6158" width="4.85546875" style="317" bestFit="1" customWidth="1"/>
    <col min="6159" max="6159" width="5" style="317" bestFit="1" customWidth="1"/>
    <col min="6160" max="6160" width="4.5703125" style="317" bestFit="1" customWidth="1"/>
    <col min="6161" max="6162" width="4.85546875" style="317" bestFit="1" customWidth="1"/>
    <col min="6163" max="6164" width="5" style="317" bestFit="1" customWidth="1"/>
    <col min="6165" max="6165" width="5.140625" style="317" bestFit="1" customWidth="1"/>
    <col min="6166" max="6166" width="5" style="317" bestFit="1" customWidth="1"/>
    <col min="6167" max="6167" width="5.28515625" style="317" bestFit="1" customWidth="1"/>
    <col min="6168" max="6168" width="5.42578125" style="317" bestFit="1" customWidth="1"/>
    <col min="6169" max="6170" width="5.140625" style="317" bestFit="1" customWidth="1"/>
    <col min="6171" max="6171" width="5" style="317" bestFit="1" customWidth="1"/>
    <col min="6172" max="6172" width="4.85546875" style="317" bestFit="1" customWidth="1"/>
    <col min="6173" max="6173" width="5" style="317" bestFit="1" customWidth="1"/>
    <col min="6174" max="6174" width="4.85546875" style="317" bestFit="1" customWidth="1"/>
    <col min="6175" max="6175" width="5.140625" style="317" bestFit="1" customWidth="1"/>
    <col min="6176" max="6178" width="5" style="317" bestFit="1" customWidth="1"/>
    <col min="6179" max="6181" width="5" style="317" customWidth="1"/>
    <col min="6182" max="6183" width="4.85546875" style="317" bestFit="1" customWidth="1"/>
    <col min="6184" max="6184" width="4.7109375" style="317" bestFit="1" customWidth="1"/>
    <col min="6185" max="6186" width="4.85546875" style="317" bestFit="1" customWidth="1"/>
    <col min="6187" max="6187" width="7.140625" style="317" bestFit="1" customWidth="1"/>
    <col min="6188" max="6189" width="15.7109375" style="317" customWidth="1"/>
    <col min="6190" max="6400" width="9.140625" style="317"/>
    <col min="6401" max="6401" width="44.140625" style="317" customWidth="1"/>
    <col min="6402" max="6403" width="4.85546875" style="317" bestFit="1" customWidth="1"/>
    <col min="6404" max="6404" width="5" style="317" bestFit="1" customWidth="1"/>
    <col min="6405" max="6405" width="4.7109375" style="317" bestFit="1" customWidth="1"/>
    <col min="6406" max="6406" width="5.140625" style="317" bestFit="1" customWidth="1"/>
    <col min="6407" max="6407" width="4.85546875" style="317" bestFit="1" customWidth="1"/>
    <col min="6408" max="6409" width="5" style="317" bestFit="1" customWidth="1"/>
    <col min="6410" max="6410" width="4.85546875" style="317" bestFit="1" customWidth="1"/>
    <col min="6411" max="6411" width="4.7109375" style="317" bestFit="1" customWidth="1"/>
    <col min="6412" max="6412" width="4.85546875" style="317" bestFit="1" customWidth="1"/>
    <col min="6413" max="6413" width="4.7109375" style="317" bestFit="1" customWidth="1"/>
    <col min="6414" max="6414" width="4.85546875" style="317" bestFit="1" customWidth="1"/>
    <col min="6415" max="6415" width="5" style="317" bestFit="1" customWidth="1"/>
    <col min="6416" max="6416" width="4.5703125" style="317" bestFit="1" customWidth="1"/>
    <col min="6417" max="6418" width="4.85546875" style="317" bestFit="1" customWidth="1"/>
    <col min="6419" max="6420" width="5" style="317" bestFit="1" customWidth="1"/>
    <col min="6421" max="6421" width="5.140625" style="317" bestFit="1" customWidth="1"/>
    <col min="6422" max="6422" width="5" style="317" bestFit="1" customWidth="1"/>
    <col min="6423" max="6423" width="5.28515625" style="317" bestFit="1" customWidth="1"/>
    <col min="6424" max="6424" width="5.42578125" style="317" bestFit="1" customWidth="1"/>
    <col min="6425" max="6426" width="5.140625" style="317" bestFit="1" customWidth="1"/>
    <col min="6427" max="6427" width="5" style="317" bestFit="1" customWidth="1"/>
    <col min="6428" max="6428" width="4.85546875" style="317" bestFit="1" customWidth="1"/>
    <col min="6429" max="6429" width="5" style="317" bestFit="1" customWidth="1"/>
    <col min="6430" max="6430" width="4.85546875" style="317" bestFit="1" customWidth="1"/>
    <col min="6431" max="6431" width="5.140625" style="317" bestFit="1" customWidth="1"/>
    <col min="6432" max="6434" width="5" style="317" bestFit="1" customWidth="1"/>
    <col min="6435" max="6437" width="5" style="317" customWidth="1"/>
    <col min="6438" max="6439" width="4.85546875" style="317" bestFit="1" customWidth="1"/>
    <col min="6440" max="6440" width="4.7109375" style="317" bestFit="1" customWidth="1"/>
    <col min="6441" max="6442" width="4.85546875" style="317" bestFit="1" customWidth="1"/>
    <col min="6443" max="6443" width="7.140625" style="317" bestFit="1" customWidth="1"/>
    <col min="6444" max="6445" width="15.7109375" style="317" customWidth="1"/>
    <col min="6446" max="6656" width="9.140625" style="317"/>
    <col min="6657" max="6657" width="44.140625" style="317" customWidth="1"/>
    <col min="6658" max="6659" width="4.85546875" style="317" bestFit="1" customWidth="1"/>
    <col min="6660" max="6660" width="5" style="317" bestFit="1" customWidth="1"/>
    <col min="6661" max="6661" width="4.7109375" style="317" bestFit="1" customWidth="1"/>
    <col min="6662" max="6662" width="5.140625" style="317" bestFit="1" customWidth="1"/>
    <col min="6663" max="6663" width="4.85546875" style="317" bestFit="1" customWidth="1"/>
    <col min="6664" max="6665" width="5" style="317" bestFit="1" customWidth="1"/>
    <col min="6666" max="6666" width="4.85546875" style="317" bestFit="1" customWidth="1"/>
    <col min="6667" max="6667" width="4.7109375" style="317" bestFit="1" customWidth="1"/>
    <col min="6668" max="6668" width="4.85546875" style="317" bestFit="1" customWidth="1"/>
    <col min="6669" max="6669" width="4.7109375" style="317" bestFit="1" customWidth="1"/>
    <col min="6670" max="6670" width="4.85546875" style="317" bestFit="1" customWidth="1"/>
    <col min="6671" max="6671" width="5" style="317" bestFit="1" customWidth="1"/>
    <col min="6672" max="6672" width="4.5703125" style="317" bestFit="1" customWidth="1"/>
    <col min="6673" max="6674" width="4.85546875" style="317" bestFit="1" customWidth="1"/>
    <col min="6675" max="6676" width="5" style="317" bestFit="1" customWidth="1"/>
    <col min="6677" max="6677" width="5.140625" style="317" bestFit="1" customWidth="1"/>
    <col min="6678" max="6678" width="5" style="317" bestFit="1" customWidth="1"/>
    <col min="6679" max="6679" width="5.28515625" style="317" bestFit="1" customWidth="1"/>
    <col min="6680" max="6680" width="5.42578125" style="317" bestFit="1" customWidth="1"/>
    <col min="6681" max="6682" width="5.140625" style="317" bestFit="1" customWidth="1"/>
    <col min="6683" max="6683" width="5" style="317" bestFit="1" customWidth="1"/>
    <col min="6684" max="6684" width="4.85546875" style="317" bestFit="1" customWidth="1"/>
    <col min="6685" max="6685" width="5" style="317" bestFit="1" customWidth="1"/>
    <col min="6686" max="6686" width="4.85546875" style="317" bestFit="1" customWidth="1"/>
    <col min="6687" max="6687" width="5.140625" style="317" bestFit="1" customWidth="1"/>
    <col min="6688" max="6690" width="5" style="317" bestFit="1" customWidth="1"/>
    <col min="6691" max="6693" width="5" style="317" customWidth="1"/>
    <col min="6694" max="6695" width="4.85546875" style="317" bestFit="1" customWidth="1"/>
    <col min="6696" max="6696" width="4.7109375" style="317" bestFit="1" customWidth="1"/>
    <col min="6697" max="6698" width="4.85546875" style="317" bestFit="1" customWidth="1"/>
    <col min="6699" max="6699" width="7.140625" style="317" bestFit="1" customWidth="1"/>
    <col min="6700" max="6701" width="15.7109375" style="317" customWidth="1"/>
    <col min="6702" max="6912" width="9.140625" style="317"/>
    <col min="6913" max="6913" width="44.140625" style="317" customWidth="1"/>
    <col min="6914" max="6915" width="4.85546875" style="317" bestFit="1" customWidth="1"/>
    <col min="6916" max="6916" width="5" style="317" bestFit="1" customWidth="1"/>
    <col min="6917" max="6917" width="4.7109375" style="317" bestFit="1" customWidth="1"/>
    <col min="6918" max="6918" width="5.140625" style="317" bestFit="1" customWidth="1"/>
    <col min="6919" max="6919" width="4.85546875" style="317" bestFit="1" customWidth="1"/>
    <col min="6920" max="6921" width="5" style="317" bestFit="1" customWidth="1"/>
    <col min="6922" max="6922" width="4.85546875" style="317" bestFit="1" customWidth="1"/>
    <col min="6923" max="6923" width="4.7109375" style="317" bestFit="1" customWidth="1"/>
    <col min="6924" max="6924" width="4.85546875" style="317" bestFit="1" customWidth="1"/>
    <col min="6925" max="6925" width="4.7109375" style="317" bestFit="1" customWidth="1"/>
    <col min="6926" max="6926" width="4.85546875" style="317" bestFit="1" customWidth="1"/>
    <col min="6927" max="6927" width="5" style="317" bestFit="1" customWidth="1"/>
    <col min="6928" max="6928" width="4.5703125" style="317" bestFit="1" customWidth="1"/>
    <col min="6929" max="6930" width="4.85546875" style="317" bestFit="1" customWidth="1"/>
    <col min="6931" max="6932" width="5" style="317" bestFit="1" customWidth="1"/>
    <col min="6933" max="6933" width="5.140625" style="317" bestFit="1" customWidth="1"/>
    <col min="6934" max="6934" width="5" style="317" bestFit="1" customWidth="1"/>
    <col min="6935" max="6935" width="5.28515625" style="317" bestFit="1" customWidth="1"/>
    <col min="6936" max="6936" width="5.42578125" style="317" bestFit="1" customWidth="1"/>
    <col min="6937" max="6938" width="5.140625" style="317" bestFit="1" customWidth="1"/>
    <col min="6939" max="6939" width="5" style="317" bestFit="1" customWidth="1"/>
    <col min="6940" max="6940" width="4.85546875" style="317" bestFit="1" customWidth="1"/>
    <col min="6941" max="6941" width="5" style="317" bestFit="1" customWidth="1"/>
    <col min="6942" max="6942" width="4.85546875" style="317" bestFit="1" customWidth="1"/>
    <col min="6943" max="6943" width="5.140625" style="317" bestFit="1" customWidth="1"/>
    <col min="6944" max="6946" width="5" style="317" bestFit="1" customWidth="1"/>
    <col min="6947" max="6949" width="5" style="317" customWidth="1"/>
    <col min="6950" max="6951" width="4.85546875" style="317" bestFit="1" customWidth="1"/>
    <col min="6952" max="6952" width="4.7109375" style="317" bestFit="1" customWidth="1"/>
    <col min="6953" max="6954" width="4.85546875" style="317" bestFit="1" customWidth="1"/>
    <col min="6955" max="6955" width="7.140625" style="317" bestFit="1" customWidth="1"/>
    <col min="6956" max="6957" width="15.7109375" style="317" customWidth="1"/>
    <col min="6958" max="7168" width="9.140625" style="317"/>
    <col min="7169" max="7169" width="44.140625" style="317" customWidth="1"/>
    <col min="7170" max="7171" width="4.85546875" style="317" bestFit="1" customWidth="1"/>
    <col min="7172" max="7172" width="5" style="317" bestFit="1" customWidth="1"/>
    <col min="7173" max="7173" width="4.7109375" style="317" bestFit="1" customWidth="1"/>
    <col min="7174" max="7174" width="5.140625" style="317" bestFit="1" customWidth="1"/>
    <col min="7175" max="7175" width="4.85546875" style="317" bestFit="1" customWidth="1"/>
    <col min="7176" max="7177" width="5" style="317" bestFit="1" customWidth="1"/>
    <col min="7178" max="7178" width="4.85546875" style="317" bestFit="1" customWidth="1"/>
    <col min="7179" max="7179" width="4.7109375" style="317" bestFit="1" customWidth="1"/>
    <col min="7180" max="7180" width="4.85546875" style="317" bestFit="1" customWidth="1"/>
    <col min="7181" max="7181" width="4.7109375" style="317" bestFit="1" customWidth="1"/>
    <col min="7182" max="7182" width="4.85546875" style="317" bestFit="1" customWidth="1"/>
    <col min="7183" max="7183" width="5" style="317" bestFit="1" customWidth="1"/>
    <col min="7184" max="7184" width="4.5703125" style="317" bestFit="1" customWidth="1"/>
    <col min="7185" max="7186" width="4.85546875" style="317" bestFit="1" customWidth="1"/>
    <col min="7187" max="7188" width="5" style="317" bestFit="1" customWidth="1"/>
    <col min="7189" max="7189" width="5.140625" style="317" bestFit="1" customWidth="1"/>
    <col min="7190" max="7190" width="5" style="317" bestFit="1" customWidth="1"/>
    <col min="7191" max="7191" width="5.28515625" style="317" bestFit="1" customWidth="1"/>
    <col min="7192" max="7192" width="5.42578125" style="317" bestFit="1" customWidth="1"/>
    <col min="7193" max="7194" width="5.140625" style="317" bestFit="1" customWidth="1"/>
    <col min="7195" max="7195" width="5" style="317" bestFit="1" customWidth="1"/>
    <col min="7196" max="7196" width="4.85546875" style="317" bestFit="1" customWidth="1"/>
    <col min="7197" max="7197" width="5" style="317" bestFit="1" customWidth="1"/>
    <col min="7198" max="7198" width="4.85546875" style="317" bestFit="1" customWidth="1"/>
    <col min="7199" max="7199" width="5.140625" style="317" bestFit="1" customWidth="1"/>
    <col min="7200" max="7202" width="5" style="317" bestFit="1" customWidth="1"/>
    <col min="7203" max="7205" width="5" style="317" customWidth="1"/>
    <col min="7206" max="7207" width="4.85546875" style="317" bestFit="1" customWidth="1"/>
    <col min="7208" max="7208" width="4.7109375" style="317" bestFit="1" customWidth="1"/>
    <col min="7209" max="7210" width="4.85546875" style="317" bestFit="1" customWidth="1"/>
    <col min="7211" max="7211" width="7.140625" style="317" bestFit="1" customWidth="1"/>
    <col min="7212" max="7213" width="15.7109375" style="317" customWidth="1"/>
    <col min="7214" max="7424" width="9.140625" style="317"/>
    <col min="7425" max="7425" width="44.140625" style="317" customWidth="1"/>
    <col min="7426" max="7427" width="4.85546875" style="317" bestFit="1" customWidth="1"/>
    <col min="7428" max="7428" width="5" style="317" bestFit="1" customWidth="1"/>
    <col min="7429" max="7429" width="4.7109375" style="317" bestFit="1" customWidth="1"/>
    <col min="7430" max="7430" width="5.140625" style="317" bestFit="1" customWidth="1"/>
    <col min="7431" max="7431" width="4.85546875" style="317" bestFit="1" customWidth="1"/>
    <col min="7432" max="7433" width="5" style="317" bestFit="1" customWidth="1"/>
    <col min="7434" max="7434" width="4.85546875" style="317" bestFit="1" customWidth="1"/>
    <col min="7435" max="7435" width="4.7109375" style="317" bestFit="1" customWidth="1"/>
    <col min="7436" max="7436" width="4.85546875" style="317" bestFit="1" customWidth="1"/>
    <col min="7437" max="7437" width="4.7109375" style="317" bestFit="1" customWidth="1"/>
    <col min="7438" max="7438" width="4.85546875" style="317" bestFit="1" customWidth="1"/>
    <col min="7439" max="7439" width="5" style="317" bestFit="1" customWidth="1"/>
    <col min="7440" max="7440" width="4.5703125" style="317" bestFit="1" customWidth="1"/>
    <col min="7441" max="7442" width="4.85546875" style="317" bestFit="1" customWidth="1"/>
    <col min="7443" max="7444" width="5" style="317" bestFit="1" customWidth="1"/>
    <col min="7445" max="7445" width="5.140625" style="317" bestFit="1" customWidth="1"/>
    <col min="7446" max="7446" width="5" style="317" bestFit="1" customWidth="1"/>
    <col min="7447" max="7447" width="5.28515625" style="317" bestFit="1" customWidth="1"/>
    <col min="7448" max="7448" width="5.42578125" style="317" bestFit="1" customWidth="1"/>
    <col min="7449" max="7450" width="5.140625" style="317" bestFit="1" customWidth="1"/>
    <col min="7451" max="7451" width="5" style="317" bestFit="1" customWidth="1"/>
    <col min="7452" max="7452" width="4.85546875" style="317" bestFit="1" customWidth="1"/>
    <col min="7453" max="7453" width="5" style="317" bestFit="1" customWidth="1"/>
    <col min="7454" max="7454" width="4.85546875" style="317" bestFit="1" customWidth="1"/>
    <col min="7455" max="7455" width="5.140625" style="317" bestFit="1" customWidth="1"/>
    <col min="7456" max="7458" width="5" style="317" bestFit="1" customWidth="1"/>
    <col min="7459" max="7461" width="5" style="317" customWidth="1"/>
    <col min="7462" max="7463" width="4.85546875" style="317" bestFit="1" customWidth="1"/>
    <col min="7464" max="7464" width="4.7109375" style="317" bestFit="1" customWidth="1"/>
    <col min="7465" max="7466" width="4.85546875" style="317" bestFit="1" customWidth="1"/>
    <col min="7467" max="7467" width="7.140625" style="317" bestFit="1" customWidth="1"/>
    <col min="7468" max="7469" width="15.7109375" style="317" customWidth="1"/>
    <col min="7470" max="7680" width="9.140625" style="317"/>
    <col min="7681" max="7681" width="44.140625" style="317" customWidth="1"/>
    <col min="7682" max="7683" width="4.85546875" style="317" bestFit="1" customWidth="1"/>
    <col min="7684" max="7684" width="5" style="317" bestFit="1" customWidth="1"/>
    <col min="7685" max="7685" width="4.7109375" style="317" bestFit="1" customWidth="1"/>
    <col min="7686" max="7686" width="5.140625" style="317" bestFit="1" customWidth="1"/>
    <col min="7687" max="7687" width="4.85546875" style="317" bestFit="1" customWidth="1"/>
    <col min="7688" max="7689" width="5" style="317" bestFit="1" customWidth="1"/>
    <col min="7690" max="7690" width="4.85546875" style="317" bestFit="1" customWidth="1"/>
    <col min="7691" max="7691" width="4.7109375" style="317" bestFit="1" customWidth="1"/>
    <col min="7692" max="7692" width="4.85546875" style="317" bestFit="1" customWidth="1"/>
    <col min="7693" max="7693" width="4.7109375" style="317" bestFit="1" customWidth="1"/>
    <col min="7694" max="7694" width="4.85546875" style="317" bestFit="1" customWidth="1"/>
    <col min="7695" max="7695" width="5" style="317" bestFit="1" customWidth="1"/>
    <col min="7696" max="7696" width="4.5703125" style="317" bestFit="1" customWidth="1"/>
    <col min="7697" max="7698" width="4.85546875" style="317" bestFit="1" customWidth="1"/>
    <col min="7699" max="7700" width="5" style="317" bestFit="1" customWidth="1"/>
    <col min="7701" max="7701" width="5.140625" style="317" bestFit="1" customWidth="1"/>
    <col min="7702" max="7702" width="5" style="317" bestFit="1" customWidth="1"/>
    <col min="7703" max="7703" width="5.28515625" style="317" bestFit="1" customWidth="1"/>
    <col min="7704" max="7704" width="5.42578125" style="317" bestFit="1" customWidth="1"/>
    <col min="7705" max="7706" width="5.140625" style="317" bestFit="1" customWidth="1"/>
    <col min="7707" max="7707" width="5" style="317" bestFit="1" customWidth="1"/>
    <col min="7708" max="7708" width="4.85546875" style="317" bestFit="1" customWidth="1"/>
    <col min="7709" max="7709" width="5" style="317" bestFit="1" customWidth="1"/>
    <col min="7710" max="7710" width="4.85546875" style="317" bestFit="1" customWidth="1"/>
    <col min="7711" max="7711" width="5.140625" style="317" bestFit="1" customWidth="1"/>
    <col min="7712" max="7714" width="5" style="317" bestFit="1" customWidth="1"/>
    <col min="7715" max="7717" width="5" style="317" customWidth="1"/>
    <col min="7718" max="7719" width="4.85546875" style="317" bestFit="1" customWidth="1"/>
    <col min="7720" max="7720" width="4.7109375" style="317" bestFit="1" customWidth="1"/>
    <col min="7721" max="7722" width="4.85546875" style="317" bestFit="1" customWidth="1"/>
    <col min="7723" max="7723" width="7.140625" style="317" bestFit="1" customWidth="1"/>
    <col min="7724" max="7725" width="15.7109375" style="317" customWidth="1"/>
    <col min="7726" max="7936" width="9.140625" style="317"/>
    <col min="7937" max="7937" width="44.140625" style="317" customWidth="1"/>
    <col min="7938" max="7939" width="4.85546875" style="317" bestFit="1" customWidth="1"/>
    <col min="7940" max="7940" width="5" style="317" bestFit="1" customWidth="1"/>
    <col min="7941" max="7941" width="4.7109375" style="317" bestFit="1" customWidth="1"/>
    <col min="7942" max="7942" width="5.140625" style="317" bestFit="1" customWidth="1"/>
    <col min="7943" max="7943" width="4.85546875" style="317" bestFit="1" customWidth="1"/>
    <col min="7944" max="7945" width="5" style="317" bestFit="1" customWidth="1"/>
    <col min="7946" max="7946" width="4.85546875" style="317" bestFit="1" customWidth="1"/>
    <col min="7947" max="7947" width="4.7109375" style="317" bestFit="1" customWidth="1"/>
    <col min="7948" max="7948" width="4.85546875" style="317" bestFit="1" customWidth="1"/>
    <col min="7949" max="7949" width="4.7109375" style="317" bestFit="1" customWidth="1"/>
    <col min="7950" max="7950" width="4.85546875" style="317" bestFit="1" customWidth="1"/>
    <col min="7951" max="7951" width="5" style="317" bestFit="1" customWidth="1"/>
    <col min="7952" max="7952" width="4.5703125" style="317" bestFit="1" customWidth="1"/>
    <col min="7953" max="7954" width="4.85546875" style="317" bestFit="1" customWidth="1"/>
    <col min="7955" max="7956" width="5" style="317" bestFit="1" customWidth="1"/>
    <col min="7957" max="7957" width="5.140625" style="317" bestFit="1" customWidth="1"/>
    <col min="7958" max="7958" width="5" style="317" bestFit="1" customWidth="1"/>
    <col min="7959" max="7959" width="5.28515625" style="317" bestFit="1" customWidth="1"/>
    <col min="7960" max="7960" width="5.42578125" style="317" bestFit="1" customWidth="1"/>
    <col min="7961" max="7962" width="5.140625" style="317" bestFit="1" customWidth="1"/>
    <col min="7963" max="7963" width="5" style="317" bestFit="1" customWidth="1"/>
    <col min="7964" max="7964" width="4.85546875" style="317" bestFit="1" customWidth="1"/>
    <col min="7965" max="7965" width="5" style="317" bestFit="1" customWidth="1"/>
    <col min="7966" max="7966" width="4.85546875" style="317" bestFit="1" customWidth="1"/>
    <col min="7967" max="7967" width="5.140625" style="317" bestFit="1" customWidth="1"/>
    <col min="7968" max="7970" width="5" style="317" bestFit="1" customWidth="1"/>
    <col min="7971" max="7973" width="5" style="317" customWidth="1"/>
    <col min="7974" max="7975" width="4.85546875" style="317" bestFit="1" customWidth="1"/>
    <col min="7976" max="7976" width="4.7109375" style="317" bestFit="1" customWidth="1"/>
    <col min="7977" max="7978" width="4.85546875" style="317" bestFit="1" customWidth="1"/>
    <col min="7979" max="7979" width="7.140625" style="317" bestFit="1" customWidth="1"/>
    <col min="7980" max="7981" width="15.7109375" style="317" customWidth="1"/>
    <col min="7982" max="8192" width="9.140625" style="317"/>
    <col min="8193" max="8193" width="44.140625" style="317" customWidth="1"/>
    <col min="8194" max="8195" width="4.85546875" style="317" bestFit="1" customWidth="1"/>
    <col min="8196" max="8196" width="5" style="317" bestFit="1" customWidth="1"/>
    <col min="8197" max="8197" width="4.7109375" style="317" bestFit="1" customWidth="1"/>
    <col min="8198" max="8198" width="5.140625" style="317" bestFit="1" customWidth="1"/>
    <col min="8199" max="8199" width="4.85546875" style="317" bestFit="1" customWidth="1"/>
    <col min="8200" max="8201" width="5" style="317" bestFit="1" customWidth="1"/>
    <col min="8202" max="8202" width="4.85546875" style="317" bestFit="1" customWidth="1"/>
    <col min="8203" max="8203" width="4.7109375" style="317" bestFit="1" customWidth="1"/>
    <col min="8204" max="8204" width="4.85546875" style="317" bestFit="1" customWidth="1"/>
    <col min="8205" max="8205" width="4.7109375" style="317" bestFit="1" customWidth="1"/>
    <col min="8206" max="8206" width="4.85546875" style="317" bestFit="1" customWidth="1"/>
    <col min="8207" max="8207" width="5" style="317" bestFit="1" customWidth="1"/>
    <col min="8208" max="8208" width="4.5703125" style="317" bestFit="1" customWidth="1"/>
    <col min="8209" max="8210" width="4.85546875" style="317" bestFit="1" customWidth="1"/>
    <col min="8211" max="8212" width="5" style="317" bestFit="1" customWidth="1"/>
    <col min="8213" max="8213" width="5.140625" style="317" bestFit="1" customWidth="1"/>
    <col min="8214" max="8214" width="5" style="317" bestFit="1" customWidth="1"/>
    <col min="8215" max="8215" width="5.28515625" style="317" bestFit="1" customWidth="1"/>
    <col min="8216" max="8216" width="5.42578125" style="317" bestFit="1" customWidth="1"/>
    <col min="8217" max="8218" width="5.140625" style="317" bestFit="1" customWidth="1"/>
    <col min="8219" max="8219" width="5" style="317" bestFit="1" customWidth="1"/>
    <col min="8220" max="8220" width="4.85546875" style="317" bestFit="1" customWidth="1"/>
    <col min="8221" max="8221" width="5" style="317" bestFit="1" customWidth="1"/>
    <col min="8222" max="8222" width="4.85546875" style="317" bestFit="1" customWidth="1"/>
    <col min="8223" max="8223" width="5.140625" style="317" bestFit="1" customWidth="1"/>
    <col min="8224" max="8226" width="5" style="317" bestFit="1" customWidth="1"/>
    <col min="8227" max="8229" width="5" style="317" customWidth="1"/>
    <col min="8230" max="8231" width="4.85546875" style="317" bestFit="1" customWidth="1"/>
    <col min="8232" max="8232" width="4.7109375" style="317" bestFit="1" customWidth="1"/>
    <col min="8233" max="8234" width="4.85546875" style="317" bestFit="1" customWidth="1"/>
    <col min="8235" max="8235" width="7.140625" style="317" bestFit="1" customWidth="1"/>
    <col min="8236" max="8237" width="15.7109375" style="317" customWidth="1"/>
    <col min="8238" max="8448" width="9.140625" style="317"/>
    <col min="8449" max="8449" width="44.140625" style="317" customWidth="1"/>
    <col min="8450" max="8451" width="4.85546875" style="317" bestFit="1" customWidth="1"/>
    <col min="8452" max="8452" width="5" style="317" bestFit="1" customWidth="1"/>
    <col min="8453" max="8453" width="4.7109375" style="317" bestFit="1" customWidth="1"/>
    <col min="8454" max="8454" width="5.140625" style="317" bestFit="1" customWidth="1"/>
    <col min="8455" max="8455" width="4.85546875" style="317" bestFit="1" customWidth="1"/>
    <col min="8456" max="8457" width="5" style="317" bestFit="1" customWidth="1"/>
    <col min="8458" max="8458" width="4.85546875" style="317" bestFit="1" customWidth="1"/>
    <col min="8459" max="8459" width="4.7109375" style="317" bestFit="1" customWidth="1"/>
    <col min="8460" max="8460" width="4.85546875" style="317" bestFit="1" customWidth="1"/>
    <col min="8461" max="8461" width="4.7109375" style="317" bestFit="1" customWidth="1"/>
    <col min="8462" max="8462" width="4.85546875" style="317" bestFit="1" customWidth="1"/>
    <col min="8463" max="8463" width="5" style="317" bestFit="1" customWidth="1"/>
    <col min="8464" max="8464" width="4.5703125" style="317" bestFit="1" customWidth="1"/>
    <col min="8465" max="8466" width="4.85546875" style="317" bestFit="1" customWidth="1"/>
    <col min="8467" max="8468" width="5" style="317" bestFit="1" customWidth="1"/>
    <col min="8469" max="8469" width="5.140625" style="317" bestFit="1" customWidth="1"/>
    <col min="8470" max="8470" width="5" style="317" bestFit="1" customWidth="1"/>
    <col min="8471" max="8471" width="5.28515625" style="317" bestFit="1" customWidth="1"/>
    <col min="8472" max="8472" width="5.42578125" style="317" bestFit="1" customWidth="1"/>
    <col min="8473" max="8474" width="5.140625" style="317" bestFit="1" customWidth="1"/>
    <col min="8475" max="8475" width="5" style="317" bestFit="1" customWidth="1"/>
    <col min="8476" max="8476" width="4.85546875" style="317" bestFit="1" customWidth="1"/>
    <col min="8477" max="8477" width="5" style="317" bestFit="1" customWidth="1"/>
    <col min="8478" max="8478" width="4.85546875" style="317" bestFit="1" customWidth="1"/>
    <col min="8479" max="8479" width="5.140625" style="317" bestFit="1" customWidth="1"/>
    <col min="8480" max="8482" width="5" style="317" bestFit="1" customWidth="1"/>
    <col min="8483" max="8485" width="5" style="317" customWidth="1"/>
    <col min="8486" max="8487" width="4.85546875" style="317" bestFit="1" customWidth="1"/>
    <col min="8488" max="8488" width="4.7109375" style="317" bestFit="1" customWidth="1"/>
    <col min="8489" max="8490" width="4.85546875" style="317" bestFit="1" customWidth="1"/>
    <col min="8491" max="8491" width="7.140625" style="317" bestFit="1" customWidth="1"/>
    <col min="8492" max="8493" width="15.7109375" style="317" customWidth="1"/>
    <col min="8494" max="8704" width="9.140625" style="317"/>
    <col min="8705" max="8705" width="44.140625" style="317" customWidth="1"/>
    <col min="8706" max="8707" width="4.85546875" style="317" bestFit="1" customWidth="1"/>
    <col min="8708" max="8708" width="5" style="317" bestFit="1" customWidth="1"/>
    <col min="8709" max="8709" width="4.7109375" style="317" bestFit="1" customWidth="1"/>
    <col min="8710" max="8710" width="5.140625" style="317" bestFit="1" customWidth="1"/>
    <col min="8711" max="8711" width="4.85546875" style="317" bestFit="1" customWidth="1"/>
    <col min="8712" max="8713" width="5" style="317" bestFit="1" customWidth="1"/>
    <col min="8714" max="8714" width="4.85546875" style="317" bestFit="1" customWidth="1"/>
    <col min="8715" max="8715" width="4.7109375" style="317" bestFit="1" customWidth="1"/>
    <col min="8716" max="8716" width="4.85546875" style="317" bestFit="1" customWidth="1"/>
    <col min="8717" max="8717" width="4.7109375" style="317" bestFit="1" customWidth="1"/>
    <col min="8718" max="8718" width="4.85546875" style="317" bestFit="1" customWidth="1"/>
    <col min="8719" max="8719" width="5" style="317" bestFit="1" customWidth="1"/>
    <col min="8720" max="8720" width="4.5703125" style="317" bestFit="1" customWidth="1"/>
    <col min="8721" max="8722" width="4.85546875" style="317" bestFit="1" customWidth="1"/>
    <col min="8723" max="8724" width="5" style="317" bestFit="1" customWidth="1"/>
    <col min="8725" max="8725" width="5.140625" style="317" bestFit="1" customWidth="1"/>
    <col min="8726" max="8726" width="5" style="317" bestFit="1" customWidth="1"/>
    <col min="8727" max="8727" width="5.28515625" style="317" bestFit="1" customWidth="1"/>
    <col min="8728" max="8728" width="5.42578125" style="317" bestFit="1" customWidth="1"/>
    <col min="8729" max="8730" width="5.140625" style="317" bestFit="1" customWidth="1"/>
    <col min="8731" max="8731" width="5" style="317" bestFit="1" customWidth="1"/>
    <col min="8732" max="8732" width="4.85546875" style="317" bestFit="1" customWidth="1"/>
    <col min="8733" max="8733" width="5" style="317" bestFit="1" customWidth="1"/>
    <col min="8734" max="8734" width="4.85546875" style="317" bestFit="1" customWidth="1"/>
    <col min="8735" max="8735" width="5.140625" style="317" bestFit="1" customWidth="1"/>
    <col min="8736" max="8738" width="5" style="317" bestFit="1" customWidth="1"/>
    <col min="8739" max="8741" width="5" style="317" customWidth="1"/>
    <col min="8742" max="8743" width="4.85546875" style="317" bestFit="1" customWidth="1"/>
    <col min="8744" max="8744" width="4.7109375" style="317" bestFit="1" customWidth="1"/>
    <col min="8745" max="8746" width="4.85546875" style="317" bestFit="1" customWidth="1"/>
    <col min="8747" max="8747" width="7.140625" style="317" bestFit="1" customWidth="1"/>
    <col min="8748" max="8749" width="15.7109375" style="317" customWidth="1"/>
    <col min="8750" max="8960" width="9.140625" style="317"/>
    <col min="8961" max="8961" width="44.140625" style="317" customWidth="1"/>
    <col min="8962" max="8963" width="4.85546875" style="317" bestFit="1" customWidth="1"/>
    <col min="8964" max="8964" width="5" style="317" bestFit="1" customWidth="1"/>
    <col min="8965" max="8965" width="4.7109375" style="317" bestFit="1" customWidth="1"/>
    <col min="8966" max="8966" width="5.140625" style="317" bestFit="1" customWidth="1"/>
    <col min="8967" max="8967" width="4.85546875" style="317" bestFit="1" customWidth="1"/>
    <col min="8968" max="8969" width="5" style="317" bestFit="1" customWidth="1"/>
    <col min="8970" max="8970" width="4.85546875" style="317" bestFit="1" customWidth="1"/>
    <col min="8971" max="8971" width="4.7109375" style="317" bestFit="1" customWidth="1"/>
    <col min="8972" max="8972" width="4.85546875" style="317" bestFit="1" customWidth="1"/>
    <col min="8973" max="8973" width="4.7109375" style="317" bestFit="1" customWidth="1"/>
    <col min="8974" max="8974" width="4.85546875" style="317" bestFit="1" customWidth="1"/>
    <col min="8975" max="8975" width="5" style="317" bestFit="1" customWidth="1"/>
    <col min="8976" max="8976" width="4.5703125" style="317" bestFit="1" customWidth="1"/>
    <col min="8977" max="8978" width="4.85546875" style="317" bestFit="1" customWidth="1"/>
    <col min="8979" max="8980" width="5" style="317" bestFit="1" customWidth="1"/>
    <col min="8981" max="8981" width="5.140625" style="317" bestFit="1" customWidth="1"/>
    <col min="8982" max="8982" width="5" style="317" bestFit="1" customWidth="1"/>
    <col min="8983" max="8983" width="5.28515625" style="317" bestFit="1" customWidth="1"/>
    <col min="8984" max="8984" width="5.42578125" style="317" bestFit="1" customWidth="1"/>
    <col min="8985" max="8986" width="5.140625" style="317" bestFit="1" customWidth="1"/>
    <col min="8987" max="8987" width="5" style="317" bestFit="1" customWidth="1"/>
    <col min="8988" max="8988" width="4.85546875" style="317" bestFit="1" customWidth="1"/>
    <col min="8989" max="8989" width="5" style="317" bestFit="1" customWidth="1"/>
    <col min="8990" max="8990" width="4.85546875" style="317" bestFit="1" customWidth="1"/>
    <col min="8991" max="8991" width="5.140625" style="317" bestFit="1" customWidth="1"/>
    <col min="8992" max="8994" width="5" style="317" bestFit="1" customWidth="1"/>
    <col min="8995" max="8997" width="5" style="317" customWidth="1"/>
    <col min="8998" max="8999" width="4.85546875" style="317" bestFit="1" customWidth="1"/>
    <col min="9000" max="9000" width="4.7109375" style="317" bestFit="1" customWidth="1"/>
    <col min="9001" max="9002" width="4.85546875" style="317" bestFit="1" customWidth="1"/>
    <col min="9003" max="9003" width="7.140625" style="317" bestFit="1" customWidth="1"/>
    <col min="9004" max="9005" width="15.7109375" style="317" customWidth="1"/>
    <col min="9006" max="9216" width="9.140625" style="317"/>
    <col min="9217" max="9217" width="44.140625" style="317" customWidth="1"/>
    <col min="9218" max="9219" width="4.85546875" style="317" bestFit="1" customWidth="1"/>
    <col min="9220" max="9220" width="5" style="317" bestFit="1" customWidth="1"/>
    <col min="9221" max="9221" width="4.7109375" style="317" bestFit="1" customWidth="1"/>
    <col min="9222" max="9222" width="5.140625" style="317" bestFit="1" customWidth="1"/>
    <col min="9223" max="9223" width="4.85546875" style="317" bestFit="1" customWidth="1"/>
    <col min="9224" max="9225" width="5" style="317" bestFit="1" customWidth="1"/>
    <col min="9226" max="9226" width="4.85546875" style="317" bestFit="1" customWidth="1"/>
    <col min="9227" max="9227" width="4.7109375" style="317" bestFit="1" customWidth="1"/>
    <col min="9228" max="9228" width="4.85546875" style="317" bestFit="1" customWidth="1"/>
    <col min="9229" max="9229" width="4.7109375" style="317" bestFit="1" customWidth="1"/>
    <col min="9230" max="9230" width="4.85546875" style="317" bestFit="1" customWidth="1"/>
    <col min="9231" max="9231" width="5" style="317" bestFit="1" customWidth="1"/>
    <col min="9232" max="9232" width="4.5703125" style="317" bestFit="1" customWidth="1"/>
    <col min="9233" max="9234" width="4.85546875" style="317" bestFit="1" customWidth="1"/>
    <col min="9235" max="9236" width="5" style="317" bestFit="1" customWidth="1"/>
    <col min="9237" max="9237" width="5.140625" style="317" bestFit="1" customWidth="1"/>
    <col min="9238" max="9238" width="5" style="317" bestFit="1" customWidth="1"/>
    <col min="9239" max="9239" width="5.28515625" style="317" bestFit="1" customWidth="1"/>
    <col min="9240" max="9240" width="5.42578125" style="317" bestFit="1" customWidth="1"/>
    <col min="9241" max="9242" width="5.140625" style="317" bestFit="1" customWidth="1"/>
    <col min="9243" max="9243" width="5" style="317" bestFit="1" customWidth="1"/>
    <col min="9244" max="9244" width="4.85546875" style="317" bestFit="1" customWidth="1"/>
    <col min="9245" max="9245" width="5" style="317" bestFit="1" customWidth="1"/>
    <col min="9246" max="9246" width="4.85546875" style="317" bestFit="1" customWidth="1"/>
    <col min="9247" max="9247" width="5.140625" style="317" bestFit="1" customWidth="1"/>
    <col min="9248" max="9250" width="5" style="317" bestFit="1" customWidth="1"/>
    <col min="9251" max="9253" width="5" style="317" customWidth="1"/>
    <col min="9254" max="9255" width="4.85546875" style="317" bestFit="1" customWidth="1"/>
    <col min="9256" max="9256" width="4.7109375" style="317" bestFit="1" customWidth="1"/>
    <col min="9257" max="9258" width="4.85546875" style="317" bestFit="1" customWidth="1"/>
    <col min="9259" max="9259" width="7.140625" style="317" bestFit="1" customWidth="1"/>
    <col min="9260" max="9261" width="15.7109375" style="317" customWidth="1"/>
    <col min="9262" max="9472" width="9.140625" style="317"/>
    <col min="9473" max="9473" width="44.140625" style="317" customWidth="1"/>
    <col min="9474" max="9475" width="4.85546875" style="317" bestFit="1" customWidth="1"/>
    <col min="9476" max="9476" width="5" style="317" bestFit="1" customWidth="1"/>
    <col min="9477" max="9477" width="4.7109375" style="317" bestFit="1" customWidth="1"/>
    <col min="9478" max="9478" width="5.140625" style="317" bestFit="1" customWidth="1"/>
    <col min="9479" max="9479" width="4.85546875" style="317" bestFit="1" customWidth="1"/>
    <col min="9480" max="9481" width="5" style="317" bestFit="1" customWidth="1"/>
    <col min="9482" max="9482" width="4.85546875" style="317" bestFit="1" customWidth="1"/>
    <col min="9483" max="9483" width="4.7109375" style="317" bestFit="1" customWidth="1"/>
    <col min="9484" max="9484" width="4.85546875" style="317" bestFit="1" customWidth="1"/>
    <col min="9485" max="9485" width="4.7109375" style="317" bestFit="1" customWidth="1"/>
    <col min="9486" max="9486" width="4.85546875" style="317" bestFit="1" customWidth="1"/>
    <col min="9487" max="9487" width="5" style="317" bestFit="1" customWidth="1"/>
    <col min="9488" max="9488" width="4.5703125" style="317" bestFit="1" customWidth="1"/>
    <col min="9489" max="9490" width="4.85546875" style="317" bestFit="1" customWidth="1"/>
    <col min="9491" max="9492" width="5" style="317" bestFit="1" customWidth="1"/>
    <col min="9493" max="9493" width="5.140625" style="317" bestFit="1" customWidth="1"/>
    <col min="9494" max="9494" width="5" style="317" bestFit="1" customWidth="1"/>
    <col min="9495" max="9495" width="5.28515625" style="317" bestFit="1" customWidth="1"/>
    <col min="9496" max="9496" width="5.42578125" style="317" bestFit="1" customWidth="1"/>
    <col min="9497" max="9498" width="5.140625" style="317" bestFit="1" customWidth="1"/>
    <col min="9499" max="9499" width="5" style="317" bestFit="1" customWidth="1"/>
    <col min="9500" max="9500" width="4.85546875" style="317" bestFit="1" customWidth="1"/>
    <col min="9501" max="9501" width="5" style="317" bestFit="1" customWidth="1"/>
    <col min="9502" max="9502" width="4.85546875" style="317" bestFit="1" customWidth="1"/>
    <col min="9503" max="9503" width="5.140625" style="317" bestFit="1" customWidth="1"/>
    <col min="9504" max="9506" width="5" style="317" bestFit="1" customWidth="1"/>
    <col min="9507" max="9509" width="5" style="317" customWidth="1"/>
    <col min="9510" max="9511" width="4.85546875" style="317" bestFit="1" customWidth="1"/>
    <col min="9512" max="9512" width="4.7109375" style="317" bestFit="1" customWidth="1"/>
    <col min="9513" max="9514" width="4.85546875" style="317" bestFit="1" customWidth="1"/>
    <col min="9515" max="9515" width="7.140625" style="317" bestFit="1" customWidth="1"/>
    <col min="9516" max="9517" width="15.7109375" style="317" customWidth="1"/>
    <col min="9518" max="9728" width="9.140625" style="317"/>
    <col min="9729" max="9729" width="44.140625" style="317" customWidth="1"/>
    <col min="9730" max="9731" width="4.85546875" style="317" bestFit="1" customWidth="1"/>
    <col min="9732" max="9732" width="5" style="317" bestFit="1" customWidth="1"/>
    <col min="9733" max="9733" width="4.7109375" style="317" bestFit="1" customWidth="1"/>
    <col min="9734" max="9734" width="5.140625" style="317" bestFit="1" customWidth="1"/>
    <col min="9735" max="9735" width="4.85546875" style="317" bestFit="1" customWidth="1"/>
    <col min="9736" max="9737" width="5" style="317" bestFit="1" customWidth="1"/>
    <col min="9738" max="9738" width="4.85546875" style="317" bestFit="1" customWidth="1"/>
    <col min="9739" max="9739" width="4.7109375" style="317" bestFit="1" customWidth="1"/>
    <col min="9740" max="9740" width="4.85546875" style="317" bestFit="1" customWidth="1"/>
    <col min="9741" max="9741" width="4.7109375" style="317" bestFit="1" customWidth="1"/>
    <col min="9742" max="9742" width="4.85546875" style="317" bestFit="1" customWidth="1"/>
    <col min="9743" max="9743" width="5" style="317" bestFit="1" customWidth="1"/>
    <col min="9744" max="9744" width="4.5703125" style="317" bestFit="1" customWidth="1"/>
    <col min="9745" max="9746" width="4.85546875" style="317" bestFit="1" customWidth="1"/>
    <col min="9747" max="9748" width="5" style="317" bestFit="1" customWidth="1"/>
    <col min="9749" max="9749" width="5.140625" style="317" bestFit="1" customWidth="1"/>
    <col min="9750" max="9750" width="5" style="317" bestFit="1" customWidth="1"/>
    <col min="9751" max="9751" width="5.28515625" style="317" bestFit="1" customWidth="1"/>
    <col min="9752" max="9752" width="5.42578125" style="317" bestFit="1" customWidth="1"/>
    <col min="9753" max="9754" width="5.140625" style="317" bestFit="1" customWidth="1"/>
    <col min="9755" max="9755" width="5" style="317" bestFit="1" customWidth="1"/>
    <col min="9756" max="9756" width="4.85546875" style="317" bestFit="1" customWidth="1"/>
    <col min="9757" max="9757" width="5" style="317" bestFit="1" customWidth="1"/>
    <col min="9758" max="9758" width="4.85546875" style="317" bestFit="1" customWidth="1"/>
    <col min="9759" max="9759" width="5.140625" style="317" bestFit="1" customWidth="1"/>
    <col min="9760" max="9762" width="5" style="317" bestFit="1" customWidth="1"/>
    <col min="9763" max="9765" width="5" style="317" customWidth="1"/>
    <col min="9766" max="9767" width="4.85546875" style="317" bestFit="1" customWidth="1"/>
    <col min="9768" max="9768" width="4.7109375" style="317" bestFit="1" customWidth="1"/>
    <col min="9769" max="9770" width="4.85546875" style="317" bestFit="1" customWidth="1"/>
    <col min="9771" max="9771" width="7.140625" style="317" bestFit="1" customWidth="1"/>
    <col min="9772" max="9773" width="15.7109375" style="317" customWidth="1"/>
    <col min="9774" max="9984" width="9.140625" style="317"/>
    <col min="9985" max="9985" width="44.140625" style="317" customWidth="1"/>
    <col min="9986" max="9987" width="4.85546875" style="317" bestFit="1" customWidth="1"/>
    <col min="9988" max="9988" width="5" style="317" bestFit="1" customWidth="1"/>
    <col min="9989" max="9989" width="4.7109375" style="317" bestFit="1" customWidth="1"/>
    <col min="9990" max="9990" width="5.140625" style="317" bestFit="1" customWidth="1"/>
    <col min="9991" max="9991" width="4.85546875" style="317" bestFit="1" customWidth="1"/>
    <col min="9992" max="9993" width="5" style="317" bestFit="1" customWidth="1"/>
    <col min="9994" max="9994" width="4.85546875" style="317" bestFit="1" customWidth="1"/>
    <col min="9995" max="9995" width="4.7109375" style="317" bestFit="1" customWidth="1"/>
    <col min="9996" max="9996" width="4.85546875" style="317" bestFit="1" customWidth="1"/>
    <col min="9997" max="9997" width="4.7109375" style="317" bestFit="1" customWidth="1"/>
    <col min="9998" max="9998" width="4.85546875" style="317" bestFit="1" customWidth="1"/>
    <col min="9999" max="9999" width="5" style="317" bestFit="1" customWidth="1"/>
    <col min="10000" max="10000" width="4.5703125" style="317" bestFit="1" customWidth="1"/>
    <col min="10001" max="10002" width="4.85546875" style="317" bestFit="1" customWidth="1"/>
    <col min="10003" max="10004" width="5" style="317" bestFit="1" customWidth="1"/>
    <col min="10005" max="10005" width="5.140625" style="317" bestFit="1" customWidth="1"/>
    <col min="10006" max="10006" width="5" style="317" bestFit="1" customWidth="1"/>
    <col min="10007" max="10007" width="5.28515625" style="317" bestFit="1" customWidth="1"/>
    <col min="10008" max="10008" width="5.42578125" style="317" bestFit="1" customWidth="1"/>
    <col min="10009" max="10010" width="5.140625" style="317" bestFit="1" customWidth="1"/>
    <col min="10011" max="10011" width="5" style="317" bestFit="1" customWidth="1"/>
    <col min="10012" max="10012" width="4.85546875" style="317" bestFit="1" customWidth="1"/>
    <col min="10013" max="10013" width="5" style="317" bestFit="1" customWidth="1"/>
    <col min="10014" max="10014" width="4.85546875" style="317" bestFit="1" customWidth="1"/>
    <col min="10015" max="10015" width="5.140625" style="317" bestFit="1" customWidth="1"/>
    <col min="10016" max="10018" width="5" style="317" bestFit="1" customWidth="1"/>
    <col min="10019" max="10021" width="5" style="317" customWidth="1"/>
    <col min="10022" max="10023" width="4.85546875" style="317" bestFit="1" customWidth="1"/>
    <col min="10024" max="10024" width="4.7109375" style="317" bestFit="1" customWidth="1"/>
    <col min="10025" max="10026" width="4.85546875" style="317" bestFit="1" customWidth="1"/>
    <col min="10027" max="10027" width="7.140625" style="317" bestFit="1" customWidth="1"/>
    <col min="10028" max="10029" width="15.7109375" style="317" customWidth="1"/>
    <col min="10030" max="10240" width="9.140625" style="317"/>
    <col min="10241" max="10241" width="44.140625" style="317" customWidth="1"/>
    <col min="10242" max="10243" width="4.85546875" style="317" bestFit="1" customWidth="1"/>
    <col min="10244" max="10244" width="5" style="317" bestFit="1" customWidth="1"/>
    <col min="10245" max="10245" width="4.7109375" style="317" bestFit="1" customWidth="1"/>
    <col min="10246" max="10246" width="5.140625" style="317" bestFit="1" customWidth="1"/>
    <col min="10247" max="10247" width="4.85546875" style="317" bestFit="1" customWidth="1"/>
    <col min="10248" max="10249" width="5" style="317" bestFit="1" customWidth="1"/>
    <col min="10250" max="10250" width="4.85546875" style="317" bestFit="1" customWidth="1"/>
    <col min="10251" max="10251" width="4.7109375" style="317" bestFit="1" customWidth="1"/>
    <col min="10252" max="10252" width="4.85546875" style="317" bestFit="1" customWidth="1"/>
    <col min="10253" max="10253" width="4.7109375" style="317" bestFit="1" customWidth="1"/>
    <col min="10254" max="10254" width="4.85546875" style="317" bestFit="1" customWidth="1"/>
    <col min="10255" max="10255" width="5" style="317" bestFit="1" customWidth="1"/>
    <col min="10256" max="10256" width="4.5703125" style="317" bestFit="1" customWidth="1"/>
    <col min="10257" max="10258" width="4.85546875" style="317" bestFit="1" customWidth="1"/>
    <col min="10259" max="10260" width="5" style="317" bestFit="1" customWidth="1"/>
    <col min="10261" max="10261" width="5.140625" style="317" bestFit="1" customWidth="1"/>
    <col min="10262" max="10262" width="5" style="317" bestFit="1" customWidth="1"/>
    <col min="10263" max="10263" width="5.28515625" style="317" bestFit="1" customWidth="1"/>
    <col min="10264" max="10264" width="5.42578125" style="317" bestFit="1" customWidth="1"/>
    <col min="10265" max="10266" width="5.140625" style="317" bestFit="1" customWidth="1"/>
    <col min="10267" max="10267" width="5" style="317" bestFit="1" customWidth="1"/>
    <col min="10268" max="10268" width="4.85546875" style="317" bestFit="1" customWidth="1"/>
    <col min="10269" max="10269" width="5" style="317" bestFit="1" customWidth="1"/>
    <col min="10270" max="10270" width="4.85546875" style="317" bestFit="1" customWidth="1"/>
    <col min="10271" max="10271" width="5.140625" style="317" bestFit="1" customWidth="1"/>
    <col min="10272" max="10274" width="5" style="317" bestFit="1" customWidth="1"/>
    <col min="10275" max="10277" width="5" style="317" customWidth="1"/>
    <col min="10278" max="10279" width="4.85546875" style="317" bestFit="1" customWidth="1"/>
    <col min="10280" max="10280" width="4.7109375" style="317" bestFit="1" customWidth="1"/>
    <col min="10281" max="10282" width="4.85546875" style="317" bestFit="1" customWidth="1"/>
    <col min="10283" max="10283" width="7.140625" style="317" bestFit="1" customWidth="1"/>
    <col min="10284" max="10285" width="15.7109375" style="317" customWidth="1"/>
    <col min="10286" max="10496" width="9.140625" style="317"/>
    <col min="10497" max="10497" width="44.140625" style="317" customWidth="1"/>
    <col min="10498" max="10499" width="4.85546875" style="317" bestFit="1" customWidth="1"/>
    <col min="10500" max="10500" width="5" style="317" bestFit="1" customWidth="1"/>
    <col min="10501" max="10501" width="4.7109375" style="317" bestFit="1" customWidth="1"/>
    <col min="10502" max="10502" width="5.140625" style="317" bestFit="1" customWidth="1"/>
    <col min="10503" max="10503" width="4.85546875" style="317" bestFit="1" customWidth="1"/>
    <col min="10504" max="10505" width="5" style="317" bestFit="1" customWidth="1"/>
    <col min="10506" max="10506" width="4.85546875" style="317" bestFit="1" customWidth="1"/>
    <col min="10507" max="10507" width="4.7109375" style="317" bestFit="1" customWidth="1"/>
    <col min="10508" max="10508" width="4.85546875" style="317" bestFit="1" customWidth="1"/>
    <col min="10509" max="10509" width="4.7109375" style="317" bestFit="1" customWidth="1"/>
    <col min="10510" max="10510" width="4.85546875" style="317" bestFit="1" customWidth="1"/>
    <col min="10511" max="10511" width="5" style="317" bestFit="1" customWidth="1"/>
    <col min="10512" max="10512" width="4.5703125" style="317" bestFit="1" customWidth="1"/>
    <col min="10513" max="10514" width="4.85546875" style="317" bestFit="1" customWidth="1"/>
    <col min="10515" max="10516" width="5" style="317" bestFit="1" customWidth="1"/>
    <col min="10517" max="10517" width="5.140625" style="317" bestFit="1" customWidth="1"/>
    <col min="10518" max="10518" width="5" style="317" bestFit="1" customWidth="1"/>
    <col min="10519" max="10519" width="5.28515625" style="317" bestFit="1" customWidth="1"/>
    <col min="10520" max="10520" width="5.42578125" style="317" bestFit="1" customWidth="1"/>
    <col min="10521" max="10522" width="5.140625" style="317" bestFit="1" customWidth="1"/>
    <col min="10523" max="10523" width="5" style="317" bestFit="1" customWidth="1"/>
    <col min="10524" max="10524" width="4.85546875" style="317" bestFit="1" customWidth="1"/>
    <col min="10525" max="10525" width="5" style="317" bestFit="1" customWidth="1"/>
    <col min="10526" max="10526" width="4.85546875" style="317" bestFit="1" customWidth="1"/>
    <col min="10527" max="10527" width="5.140625" style="317" bestFit="1" customWidth="1"/>
    <col min="10528" max="10530" width="5" style="317" bestFit="1" customWidth="1"/>
    <col min="10531" max="10533" width="5" style="317" customWidth="1"/>
    <col min="10534" max="10535" width="4.85546875" style="317" bestFit="1" customWidth="1"/>
    <col min="10536" max="10536" width="4.7109375" style="317" bestFit="1" customWidth="1"/>
    <col min="10537" max="10538" width="4.85546875" style="317" bestFit="1" customWidth="1"/>
    <col min="10539" max="10539" width="7.140625" style="317" bestFit="1" customWidth="1"/>
    <col min="10540" max="10541" width="15.7109375" style="317" customWidth="1"/>
    <col min="10542" max="10752" width="9.140625" style="317"/>
    <col min="10753" max="10753" width="44.140625" style="317" customWidth="1"/>
    <col min="10754" max="10755" width="4.85546875" style="317" bestFit="1" customWidth="1"/>
    <col min="10756" max="10756" width="5" style="317" bestFit="1" customWidth="1"/>
    <col min="10757" max="10757" width="4.7109375" style="317" bestFit="1" customWidth="1"/>
    <col min="10758" max="10758" width="5.140625" style="317" bestFit="1" customWidth="1"/>
    <col min="10759" max="10759" width="4.85546875" style="317" bestFit="1" customWidth="1"/>
    <col min="10760" max="10761" width="5" style="317" bestFit="1" customWidth="1"/>
    <col min="10762" max="10762" width="4.85546875" style="317" bestFit="1" customWidth="1"/>
    <col min="10763" max="10763" width="4.7109375" style="317" bestFit="1" customWidth="1"/>
    <col min="10764" max="10764" width="4.85546875" style="317" bestFit="1" customWidth="1"/>
    <col min="10765" max="10765" width="4.7109375" style="317" bestFit="1" customWidth="1"/>
    <col min="10766" max="10766" width="4.85546875" style="317" bestFit="1" customWidth="1"/>
    <col min="10767" max="10767" width="5" style="317" bestFit="1" customWidth="1"/>
    <col min="10768" max="10768" width="4.5703125" style="317" bestFit="1" customWidth="1"/>
    <col min="10769" max="10770" width="4.85546875" style="317" bestFit="1" customWidth="1"/>
    <col min="10771" max="10772" width="5" style="317" bestFit="1" customWidth="1"/>
    <col min="10773" max="10773" width="5.140625" style="317" bestFit="1" customWidth="1"/>
    <col min="10774" max="10774" width="5" style="317" bestFit="1" customWidth="1"/>
    <col min="10775" max="10775" width="5.28515625" style="317" bestFit="1" customWidth="1"/>
    <col min="10776" max="10776" width="5.42578125" style="317" bestFit="1" customWidth="1"/>
    <col min="10777" max="10778" width="5.140625" style="317" bestFit="1" customWidth="1"/>
    <col min="10779" max="10779" width="5" style="317" bestFit="1" customWidth="1"/>
    <col min="10780" max="10780" width="4.85546875" style="317" bestFit="1" customWidth="1"/>
    <col min="10781" max="10781" width="5" style="317" bestFit="1" customWidth="1"/>
    <col min="10782" max="10782" width="4.85546875" style="317" bestFit="1" customWidth="1"/>
    <col min="10783" max="10783" width="5.140625" style="317" bestFit="1" customWidth="1"/>
    <col min="10784" max="10786" width="5" style="317" bestFit="1" customWidth="1"/>
    <col min="10787" max="10789" width="5" style="317" customWidth="1"/>
    <col min="10790" max="10791" width="4.85546875" style="317" bestFit="1" customWidth="1"/>
    <col min="10792" max="10792" width="4.7109375" style="317" bestFit="1" customWidth="1"/>
    <col min="10793" max="10794" width="4.85546875" style="317" bestFit="1" customWidth="1"/>
    <col min="10795" max="10795" width="7.140625" style="317" bestFit="1" customWidth="1"/>
    <col min="10796" max="10797" width="15.7109375" style="317" customWidth="1"/>
    <col min="10798" max="11008" width="9.140625" style="317"/>
    <col min="11009" max="11009" width="44.140625" style="317" customWidth="1"/>
    <col min="11010" max="11011" width="4.85546875" style="317" bestFit="1" customWidth="1"/>
    <col min="11012" max="11012" width="5" style="317" bestFit="1" customWidth="1"/>
    <col min="11013" max="11013" width="4.7109375" style="317" bestFit="1" customWidth="1"/>
    <col min="11014" max="11014" width="5.140625" style="317" bestFit="1" customWidth="1"/>
    <col min="11015" max="11015" width="4.85546875" style="317" bestFit="1" customWidth="1"/>
    <col min="11016" max="11017" width="5" style="317" bestFit="1" customWidth="1"/>
    <col min="11018" max="11018" width="4.85546875" style="317" bestFit="1" customWidth="1"/>
    <col min="11019" max="11019" width="4.7109375" style="317" bestFit="1" customWidth="1"/>
    <col min="11020" max="11020" width="4.85546875" style="317" bestFit="1" customWidth="1"/>
    <col min="11021" max="11021" width="4.7109375" style="317" bestFit="1" customWidth="1"/>
    <col min="11022" max="11022" width="4.85546875" style="317" bestFit="1" customWidth="1"/>
    <col min="11023" max="11023" width="5" style="317" bestFit="1" customWidth="1"/>
    <col min="11024" max="11024" width="4.5703125" style="317" bestFit="1" customWidth="1"/>
    <col min="11025" max="11026" width="4.85546875" style="317" bestFit="1" customWidth="1"/>
    <col min="11027" max="11028" width="5" style="317" bestFit="1" customWidth="1"/>
    <col min="11029" max="11029" width="5.140625" style="317" bestFit="1" customWidth="1"/>
    <col min="11030" max="11030" width="5" style="317" bestFit="1" customWidth="1"/>
    <col min="11031" max="11031" width="5.28515625" style="317" bestFit="1" customWidth="1"/>
    <col min="11032" max="11032" width="5.42578125" style="317" bestFit="1" customWidth="1"/>
    <col min="11033" max="11034" width="5.140625" style="317" bestFit="1" customWidth="1"/>
    <col min="11035" max="11035" width="5" style="317" bestFit="1" customWidth="1"/>
    <col min="11036" max="11036" width="4.85546875" style="317" bestFit="1" customWidth="1"/>
    <col min="11037" max="11037" width="5" style="317" bestFit="1" customWidth="1"/>
    <col min="11038" max="11038" width="4.85546875" style="317" bestFit="1" customWidth="1"/>
    <col min="11039" max="11039" width="5.140625" style="317" bestFit="1" customWidth="1"/>
    <col min="11040" max="11042" width="5" style="317" bestFit="1" customWidth="1"/>
    <col min="11043" max="11045" width="5" style="317" customWidth="1"/>
    <col min="11046" max="11047" width="4.85546875" style="317" bestFit="1" customWidth="1"/>
    <col min="11048" max="11048" width="4.7109375" style="317" bestFit="1" customWidth="1"/>
    <col min="11049" max="11050" width="4.85546875" style="317" bestFit="1" customWidth="1"/>
    <col min="11051" max="11051" width="7.140625" style="317" bestFit="1" customWidth="1"/>
    <col min="11052" max="11053" width="15.7109375" style="317" customWidth="1"/>
    <col min="11054" max="11264" width="9.140625" style="317"/>
    <col min="11265" max="11265" width="44.140625" style="317" customWidth="1"/>
    <col min="11266" max="11267" width="4.85546875" style="317" bestFit="1" customWidth="1"/>
    <col min="11268" max="11268" width="5" style="317" bestFit="1" customWidth="1"/>
    <col min="11269" max="11269" width="4.7109375" style="317" bestFit="1" customWidth="1"/>
    <col min="11270" max="11270" width="5.140625" style="317" bestFit="1" customWidth="1"/>
    <col min="11271" max="11271" width="4.85546875" style="317" bestFit="1" customWidth="1"/>
    <col min="11272" max="11273" width="5" style="317" bestFit="1" customWidth="1"/>
    <col min="11274" max="11274" width="4.85546875" style="317" bestFit="1" customWidth="1"/>
    <col min="11275" max="11275" width="4.7109375" style="317" bestFit="1" customWidth="1"/>
    <col min="11276" max="11276" width="4.85546875" style="317" bestFit="1" customWidth="1"/>
    <col min="11277" max="11277" width="4.7109375" style="317" bestFit="1" customWidth="1"/>
    <col min="11278" max="11278" width="4.85546875" style="317" bestFit="1" customWidth="1"/>
    <col min="11279" max="11279" width="5" style="317" bestFit="1" customWidth="1"/>
    <col min="11280" max="11280" width="4.5703125" style="317" bestFit="1" customWidth="1"/>
    <col min="11281" max="11282" width="4.85546875" style="317" bestFit="1" customWidth="1"/>
    <col min="11283" max="11284" width="5" style="317" bestFit="1" customWidth="1"/>
    <col min="11285" max="11285" width="5.140625" style="317" bestFit="1" customWidth="1"/>
    <col min="11286" max="11286" width="5" style="317" bestFit="1" customWidth="1"/>
    <col min="11287" max="11287" width="5.28515625" style="317" bestFit="1" customWidth="1"/>
    <col min="11288" max="11288" width="5.42578125" style="317" bestFit="1" customWidth="1"/>
    <col min="11289" max="11290" width="5.140625" style="317" bestFit="1" customWidth="1"/>
    <col min="11291" max="11291" width="5" style="317" bestFit="1" customWidth="1"/>
    <col min="11292" max="11292" width="4.85546875" style="317" bestFit="1" customWidth="1"/>
    <col min="11293" max="11293" width="5" style="317" bestFit="1" customWidth="1"/>
    <col min="11294" max="11294" width="4.85546875" style="317" bestFit="1" customWidth="1"/>
    <col min="11295" max="11295" width="5.140625" style="317" bestFit="1" customWidth="1"/>
    <col min="11296" max="11298" width="5" style="317" bestFit="1" customWidth="1"/>
    <col min="11299" max="11301" width="5" style="317" customWidth="1"/>
    <col min="11302" max="11303" width="4.85546875" style="317" bestFit="1" customWidth="1"/>
    <col min="11304" max="11304" width="4.7109375" style="317" bestFit="1" customWidth="1"/>
    <col min="11305" max="11306" width="4.85546875" style="317" bestFit="1" customWidth="1"/>
    <col min="11307" max="11307" width="7.140625" style="317" bestFit="1" customWidth="1"/>
    <col min="11308" max="11309" width="15.7109375" style="317" customWidth="1"/>
    <col min="11310" max="11520" width="9.140625" style="317"/>
    <col min="11521" max="11521" width="44.140625" style="317" customWidth="1"/>
    <col min="11522" max="11523" width="4.85546875" style="317" bestFit="1" customWidth="1"/>
    <col min="11524" max="11524" width="5" style="317" bestFit="1" customWidth="1"/>
    <col min="11525" max="11525" width="4.7109375" style="317" bestFit="1" customWidth="1"/>
    <col min="11526" max="11526" width="5.140625" style="317" bestFit="1" customWidth="1"/>
    <col min="11527" max="11527" width="4.85546875" style="317" bestFit="1" customWidth="1"/>
    <col min="11528" max="11529" width="5" style="317" bestFit="1" customWidth="1"/>
    <col min="11530" max="11530" width="4.85546875" style="317" bestFit="1" customWidth="1"/>
    <col min="11531" max="11531" width="4.7109375" style="317" bestFit="1" customWidth="1"/>
    <col min="11532" max="11532" width="4.85546875" style="317" bestFit="1" customWidth="1"/>
    <col min="11533" max="11533" width="4.7109375" style="317" bestFit="1" customWidth="1"/>
    <col min="11534" max="11534" width="4.85546875" style="317" bestFit="1" customWidth="1"/>
    <col min="11535" max="11535" width="5" style="317" bestFit="1" customWidth="1"/>
    <col min="11536" max="11536" width="4.5703125" style="317" bestFit="1" customWidth="1"/>
    <col min="11537" max="11538" width="4.85546875" style="317" bestFit="1" customWidth="1"/>
    <col min="11539" max="11540" width="5" style="317" bestFit="1" customWidth="1"/>
    <col min="11541" max="11541" width="5.140625" style="317" bestFit="1" customWidth="1"/>
    <col min="11542" max="11542" width="5" style="317" bestFit="1" customWidth="1"/>
    <col min="11543" max="11543" width="5.28515625" style="317" bestFit="1" customWidth="1"/>
    <col min="11544" max="11544" width="5.42578125" style="317" bestFit="1" customWidth="1"/>
    <col min="11545" max="11546" width="5.140625" style="317" bestFit="1" customWidth="1"/>
    <col min="11547" max="11547" width="5" style="317" bestFit="1" customWidth="1"/>
    <col min="11548" max="11548" width="4.85546875" style="317" bestFit="1" customWidth="1"/>
    <col min="11549" max="11549" width="5" style="317" bestFit="1" customWidth="1"/>
    <col min="11550" max="11550" width="4.85546875" style="317" bestFit="1" customWidth="1"/>
    <col min="11551" max="11551" width="5.140625" style="317" bestFit="1" customWidth="1"/>
    <col min="11552" max="11554" width="5" style="317" bestFit="1" customWidth="1"/>
    <col min="11555" max="11557" width="5" style="317" customWidth="1"/>
    <col min="11558" max="11559" width="4.85546875" style="317" bestFit="1" customWidth="1"/>
    <col min="11560" max="11560" width="4.7109375" style="317" bestFit="1" customWidth="1"/>
    <col min="11561" max="11562" width="4.85546875" style="317" bestFit="1" customWidth="1"/>
    <col min="11563" max="11563" width="7.140625" style="317" bestFit="1" customWidth="1"/>
    <col min="11564" max="11565" width="15.7109375" style="317" customWidth="1"/>
    <col min="11566" max="11776" width="9.140625" style="317"/>
    <col min="11777" max="11777" width="44.140625" style="317" customWidth="1"/>
    <col min="11778" max="11779" width="4.85546875" style="317" bestFit="1" customWidth="1"/>
    <col min="11780" max="11780" width="5" style="317" bestFit="1" customWidth="1"/>
    <col min="11781" max="11781" width="4.7109375" style="317" bestFit="1" customWidth="1"/>
    <col min="11782" max="11782" width="5.140625" style="317" bestFit="1" customWidth="1"/>
    <col min="11783" max="11783" width="4.85546875" style="317" bestFit="1" customWidth="1"/>
    <col min="11784" max="11785" width="5" style="317" bestFit="1" customWidth="1"/>
    <col min="11786" max="11786" width="4.85546875" style="317" bestFit="1" customWidth="1"/>
    <col min="11787" max="11787" width="4.7109375" style="317" bestFit="1" customWidth="1"/>
    <col min="11788" max="11788" width="4.85546875" style="317" bestFit="1" customWidth="1"/>
    <col min="11789" max="11789" width="4.7109375" style="317" bestFit="1" customWidth="1"/>
    <col min="11790" max="11790" width="4.85546875" style="317" bestFit="1" customWidth="1"/>
    <col min="11791" max="11791" width="5" style="317" bestFit="1" customWidth="1"/>
    <col min="11792" max="11792" width="4.5703125" style="317" bestFit="1" customWidth="1"/>
    <col min="11793" max="11794" width="4.85546875" style="317" bestFit="1" customWidth="1"/>
    <col min="11795" max="11796" width="5" style="317" bestFit="1" customWidth="1"/>
    <col min="11797" max="11797" width="5.140625" style="317" bestFit="1" customWidth="1"/>
    <col min="11798" max="11798" width="5" style="317" bestFit="1" customWidth="1"/>
    <col min="11799" max="11799" width="5.28515625" style="317" bestFit="1" customWidth="1"/>
    <col min="11800" max="11800" width="5.42578125" style="317" bestFit="1" customWidth="1"/>
    <col min="11801" max="11802" width="5.140625" style="317" bestFit="1" customWidth="1"/>
    <col min="11803" max="11803" width="5" style="317" bestFit="1" customWidth="1"/>
    <col min="11804" max="11804" width="4.85546875" style="317" bestFit="1" customWidth="1"/>
    <col min="11805" max="11805" width="5" style="317" bestFit="1" customWidth="1"/>
    <col min="11806" max="11806" width="4.85546875" style="317" bestFit="1" customWidth="1"/>
    <col min="11807" max="11807" width="5.140625" style="317" bestFit="1" customWidth="1"/>
    <col min="11808" max="11810" width="5" style="317" bestFit="1" customWidth="1"/>
    <col min="11811" max="11813" width="5" style="317" customWidth="1"/>
    <col min="11814" max="11815" width="4.85546875" style="317" bestFit="1" customWidth="1"/>
    <col min="11816" max="11816" width="4.7109375" style="317" bestFit="1" customWidth="1"/>
    <col min="11817" max="11818" width="4.85546875" style="317" bestFit="1" customWidth="1"/>
    <col min="11819" max="11819" width="7.140625" style="317" bestFit="1" customWidth="1"/>
    <col min="11820" max="11821" width="15.7109375" style="317" customWidth="1"/>
    <col min="11822" max="12032" width="9.140625" style="317"/>
    <col min="12033" max="12033" width="44.140625" style="317" customWidth="1"/>
    <col min="12034" max="12035" width="4.85546875" style="317" bestFit="1" customWidth="1"/>
    <col min="12036" max="12036" width="5" style="317" bestFit="1" customWidth="1"/>
    <col min="12037" max="12037" width="4.7109375" style="317" bestFit="1" customWidth="1"/>
    <col min="12038" max="12038" width="5.140625" style="317" bestFit="1" customWidth="1"/>
    <col min="12039" max="12039" width="4.85546875" style="317" bestFit="1" customWidth="1"/>
    <col min="12040" max="12041" width="5" style="317" bestFit="1" customWidth="1"/>
    <col min="12042" max="12042" width="4.85546875" style="317" bestFit="1" customWidth="1"/>
    <col min="12043" max="12043" width="4.7109375" style="317" bestFit="1" customWidth="1"/>
    <col min="12044" max="12044" width="4.85546875" style="317" bestFit="1" customWidth="1"/>
    <col min="12045" max="12045" width="4.7109375" style="317" bestFit="1" customWidth="1"/>
    <col min="12046" max="12046" width="4.85546875" style="317" bestFit="1" customWidth="1"/>
    <col min="12047" max="12047" width="5" style="317" bestFit="1" customWidth="1"/>
    <col min="12048" max="12048" width="4.5703125" style="317" bestFit="1" customWidth="1"/>
    <col min="12049" max="12050" width="4.85546875" style="317" bestFit="1" customWidth="1"/>
    <col min="12051" max="12052" width="5" style="317" bestFit="1" customWidth="1"/>
    <col min="12053" max="12053" width="5.140625" style="317" bestFit="1" customWidth="1"/>
    <col min="12054" max="12054" width="5" style="317" bestFit="1" customWidth="1"/>
    <col min="12055" max="12055" width="5.28515625" style="317" bestFit="1" customWidth="1"/>
    <col min="12056" max="12056" width="5.42578125" style="317" bestFit="1" customWidth="1"/>
    <col min="12057" max="12058" width="5.140625" style="317" bestFit="1" customWidth="1"/>
    <col min="12059" max="12059" width="5" style="317" bestFit="1" customWidth="1"/>
    <col min="12060" max="12060" width="4.85546875" style="317" bestFit="1" customWidth="1"/>
    <col min="12061" max="12061" width="5" style="317" bestFit="1" customWidth="1"/>
    <col min="12062" max="12062" width="4.85546875" style="317" bestFit="1" customWidth="1"/>
    <col min="12063" max="12063" width="5.140625" style="317" bestFit="1" customWidth="1"/>
    <col min="12064" max="12066" width="5" style="317" bestFit="1" customWidth="1"/>
    <col min="12067" max="12069" width="5" style="317" customWidth="1"/>
    <col min="12070" max="12071" width="4.85546875" style="317" bestFit="1" customWidth="1"/>
    <col min="12072" max="12072" width="4.7109375" style="317" bestFit="1" customWidth="1"/>
    <col min="12073" max="12074" width="4.85546875" style="317" bestFit="1" customWidth="1"/>
    <col min="12075" max="12075" width="7.140625" style="317" bestFit="1" customWidth="1"/>
    <col min="12076" max="12077" width="15.7109375" style="317" customWidth="1"/>
    <col min="12078" max="12288" width="9.140625" style="317"/>
    <col min="12289" max="12289" width="44.140625" style="317" customWidth="1"/>
    <col min="12290" max="12291" width="4.85546875" style="317" bestFit="1" customWidth="1"/>
    <col min="12292" max="12292" width="5" style="317" bestFit="1" customWidth="1"/>
    <col min="12293" max="12293" width="4.7109375" style="317" bestFit="1" customWidth="1"/>
    <col min="12294" max="12294" width="5.140625" style="317" bestFit="1" customWidth="1"/>
    <col min="12295" max="12295" width="4.85546875" style="317" bestFit="1" customWidth="1"/>
    <col min="12296" max="12297" width="5" style="317" bestFit="1" customWidth="1"/>
    <col min="12298" max="12298" width="4.85546875" style="317" bestFit="1" customWidth="1"/>
    <col min="12299" max="12299" width="4.7109375" style="317" bestFit="1" customWidth="1"/>
    <col min="12300" max="12300" width="4.85546875" style="317" bestFit="1" customWidth="1"/>
    <col min="12301" max="12301" width="4.7109375" style="317" bestFit="1" customWidth="1"/>
    <col min="12302" max="12302" width="4.85546875" style="317" bestFit="1" customWidth="1"/>
    <col min="12303" max="12303" width="5" style="317" bestFit="1" customWidth="1"/>
    <col min="12304" max="12304" width="4.5703125" style="317" bestFit="1" customWidth="1"/>
    <col min="12305" max="12306" width="4.85546875" style="317" bestFit="1" customWidth="1"/>
    <col min="12307" max="12308" width="5" style="317" bestFit="1" customWidth="1"/>
    <col min="12309" max="12309" width="5.140625" style="317" bestFit="1" customWidth="1"/>
    <col min="12310" max="12310" width="5" style="317" bestFit="1" customWidth="1"/>
    <col min="12311" max="12311" width="5.28515625" style="317" bestFit="1" customWidth="1"/>
    <col min="12312" max="12312" width="5.42578125" style="317" bestFit="1" customWidth="1"/>
    <col min="12313" max="12314" width="5.140625" style="317" bestFit="1" customWidth="1"/>
    <col min="12315" max="12315" width="5" style="317" bestFit="1" customWidth="1"/>
    <col min="12316" max="12316" width="4.85546875" style="317" bestFit="1" customWidth="1"/>
    <col min="12317" max="12317" width="5" style="317" bestFit="1" customWidth="1"/>
    <col min="12318" max="12318" width="4.85546875" style="317" bestFit="1" customWidth="1"/>
    <col min="12319" max="12319" width="5.140625" style="317" bestFit="1" customWidth="1"/>
    <col min="12320" max="12322" width="5" style="317" bestFit="1" customWidth="1"/>
    <col min="12323" max="12325" width="5" style="317" customWidth="1"/>
    <col min="12326" max="12327" width="4.85546875" style="317" bestFit="1" customWidth="1"/>
    <col min="12328" max="12328" width="4.7109375" style="317" bestFit="1" customWidth="1"/>
    <col min="12329" max="12330" width="4.85546875" style="317" bestFit="1" customWidth="1"/>
    <col min="12331" max="12331" width="7.140625" style="317" bestFit="1" customWidth="1"/>
    <col min="12332" max="12333" width="15.7109375" style="317" customWidth="1"/>
    <col min="12334" max="12544" width="9.140625" style="317"/>
    <col min="12545" max="12545" width="44.140625" style="317" customWidth="1"/>
    <col min="12546" max="12547" width="4.85546875" style="317" bestFit="1" customWidth="1"/>
    <col min="12548" max="12548" width="5" style="317" bestFit="1" customWidth="1"/>
    <col min="12549" max="12549" width="4.7109375" style="317" bestFit="1" customWidth="1"/>
    <col min="12550" max="12550" width="5.140625" style="317" bestFit="1" customWidth="1"/>
    <col min="12551" max="12551" width="4.85546875" style="317" bestFit="1" customWidth="1"/>
    <col min="12552" max="12553" width="5" style="317" bestFit="1" customWidth="1"/>
    <col min="12554" max="12554" width="4.85546875" style="317" bestFit="1" customWidth="1"/>
    <col min="12555" max="12555" width="4.7109375" style="317" bestFit="1" customWidth="1"/>
    <col min="12556" max="12556" width="4.85546875" style="317" bestFit="1" customWidth="1"/>
    <col min="12557" max="12557" width="4.7109375" style="317" bestFit="1" customWidth="1"/>
    <col min="12558" max="12558" width="4.85546875" style="317" bestFit="1" customWidth="1"/>
    <col min="12559" max="12559" width="5" style="317" bestFit="1" customWidth="1"/>
    <col min="12560" max="12560" width="4.5703125" style="317" bestFit="1" customWidth="1"/>
    <col min="12561" max="12562" width="4.85546875" style="317" bestFit="1" customWidth="1"/>
    <col min="12563" max="12564" width="5" style="317" bestFit="1" customWidth="1"/>
    <col min="12565" max="12565" width="5.140625" style="317" bestFit="1" customWidth="1"/>
    <col min="12566" max="12566" width="5" style="317" bestFit="1" customWidth="1"/>
    <col min="12567" max="12567" width="5.28515625" style="317" bestFit="1" customWidth="1"/>
    <col min="12568" max="12568" width="5.42578125" style="317" bestFit="1" customWidth="1"/>
    <col min="12569" max="12570" width="5.140625" style="317" bestFit="1" customWidth="1"/>
    <col min="12571" max="12571" width="5" style="317" bestFit="1" customWidth="1"/>
    <col min="12572" max="12572" width="4.85546875" style="317" bestFit="1" customWidth="1"/>
    <col min="12573" max="12573" width="5" style="317" bestFit="1" customWidth="1"/>
    <col min="12574" max="12574" width="4.85546875" style="317" bestFit="1" customWidth="1"/>
    <col min="12575" max="12575" width="5.140625" style="317" bestFit="1" customWidth="1"/>
    <col min="12576" max="12578" width="5" style="317" bestFit="1" customWidth="1"/>
    <col min="12579" max="12581" width="5" style="317" customWidth="1"/>
    <col min="12582" max="12583" width="4.85546875" style="317" bestFit="1" customWidth="1"/>
    <col min="12584" max="12584" width="4.7109375" style="317" bestFit="1" customWidth="1"/>
    <col min="12585" max="12586" width="4.85546875" style="317" bestFit="1" customWidth="1"/>
    <col min="12587" max="12587" width="7.140625" style="317" bestFit="1" customWidth="1"/>
    <col min="12588" max="12589" width="15.7109375" style="317" customWidth="1"/>
    <col min="12590" max="12800" width="9.140625" style="317"/>
    <col min="12801" max="12801" width="44.140625" style="317" customWidth="1"/>
    <col min="12802" max="12803" width="4.85546875" style="317" bestFit="1" customWidth="1"/>
    <col min="12804" max="12804" width="5" style="317" bestFit="1" customWidth="1"/>
    <col min="12805" max="12805" width="4.7109375" style="317" bestFit="1" customWidth="1"/>
    <col min="12806" max="12806" width="5.140625" style="317" bestFit="1" customWidth="1"/>
    <col min="12807" max="12807" width="4.85546875" style="317" bestFit="1" customWidth="1"/>
    <col min="12808" max="12809" width="5" style="317" bestFit="1" customWidth="1"/>
    <col min="12810" max="12810" width="4.85546875" style="317" bestFit="1" customWidth="1"/>
    <col min="12811" max="12811" width="4.7109375" style="317" bestFit="1" customWidth="1"/>
    <col min="12812" max="12812" width="4.85546875" style="317" bestFit="1" customWidth="1"/>
    <col min="12813" max="12813" width="4.7109375" style="317" bestFit="1" customWidth="1"/>
    <col min="12814" max="12814" width="4.85546875" style="317" bestFit="1" customWidth="1"/>
    <col min="12815" max="12815" width="5" style="317" bestFit="1" customWidth="1"/>
    <col min="12816" max="12816" width="4.5703125" style="317" bestFit="1" customWidth="1"/>
    <col min="12817" max="12818" width="4.85546875" style="317" bestFit="1" customWidth="1"/>
    <col min="12819" max="12820" width="5" style="317" bestFit="1" customWidth="1"/>
    <col min="12821" max="12821" width="5.140625" style="317" bestFit="1" customWidth="1"/>
    <col min="12822" max="12822" width="5" style="317" bestFit="1" customWidth="1"/>
    <col min="12823" max="12823" width="5.28515625" style="317" bestFit="1" customWidth="1"/>
    <col min="12824" max="12824" width="5.42578125" style="317" bestFit="1" customWidth="1"/>
    <col min="12825" max="12826" width="5.140625" style="317" bestFit="1" customWidth="1"/>
    <col min="12827" max="12827" width="5" style="317" bestFit="1" customWidth="1"/>
    <col min="12828" max="12828" width="4.85546875" style="317" bestFit="1" customWidth="1"/>
    <col min="12829" max="12829" width="5" style="317" bestFit="1" customWidth="1"/>
    <col min="12830" max="12830" width="4.85546875" style="317" bestFit="1" customWidth="1"/>
    <col min="12831" max="12831" width="5.140625" style="317" bestFit="1" customWidth="1"/>
    <col min="12832" max="12834" width="5" style="317" bestFit="1" customWidth="1"/>
    <col min="12835" max="12837" width="5" style="317" customWidth="1"/>
    <col min="12838" max="12839" width="4.85546875" style="317" bestFit="1" customWidth="1"/>
    <col min="12840" max="12840" width="4.7109375" style="317" bestFit="1" customWidth="1"/>
    <col min="12841" max="12842" width="4.85546875" style="317" bestFit="1" customWidth="1"/>
    <col min="12843" max="12843" width="7.140625" style="317" bestFit="1" customWidth="1"/>
    <col min="12844" max="12845" width="15.7109375" style="317" customWidth="1"/>
    <col min="12846" max="13056" width="9.140625" style="317"/>
    <col min="13057" max="13057" width="44.140625" style="317" customWidth="1"/>
    <col min="13058" max="13059" width="4.85546875" style="317" bestFit="1" customWidth="1"/>
    <col min="13060" max="13060" width="5" style="317" bestFit="1" customWidth="1"/>
    <col min="13061" max="13061" width="4.7109375" style="317" bestFit="1" customWidth="1"/>
    <col min="13062" max="13062" width="5.140625" style="317" bestFit="1" customWidth="1"/>
    <col min="13063" max="13063" width="4.85546875" style="317" bestFit="1" customWidth="1"/>
    <col min="13064" max="13065" width="5" style="317" bestFit="1" customWidth="1"/>
    <col min="13066" max="13066" width="4.85546875" style="317" bestFit="1" customWidth="1"/>
    <col min="13067" max="13067" width="4.7109375" style="317" bestFit="1" customWidth="1"/>
    <col min="13068" max="13068" width="4.85546875" style="317" bestFit="1" customWidth="1"/>
    <col min="13069" max="13069" width="4.7109375" style="317" bestFit="1" customWidth="1"/>
    <col min="13070" max="13070" width="4.85546875" style="317" bestFit="1" customWidth="1"/>
    <col min="13071" max="13071" width="5" style="317" bestFit="1" customWidth="1"/>
    <col min="13072" max="13072" width="4.5703125" style="317" bestFit="1" customWidth="1"/>
    <col min="13073" max="13074" width="4.85546875" style="317" bestFit="1" customWidth="1"/>
    <col min="13075" max="13076" width="5" style="317" bestFit="1" customWidth="1"/>
    <col min="13077" max="13077" width="5.140625" style="317" bestFit="1" customWidth="1"/>
    <col min="13078" max="13078" width="5" style="317" bestFit="1" customWidth="1"/>
    <col min="13079" max="13079" width="5.28515625" style="317" bestFit="1" customWidth="1"/>
    <col min="13080" max="13080" width="5.42578125" style="317" bestFit="1" customWidth="1"/>
    <col min="13081" max="13082" width="5.140625" style="317" bestFit="1" customWidth="1"/>
    <col min="13083" max="13083" width="5" style="317" bestFit="1" customWidth="1"/>
    <col min="13084" max="13084" width="4.85546875" style="317" bestFit="1" customWidth="1"/>
    <col min="13085" max="13085" width="5" style="317" bestFit="1" customWidth="1"/>
    <col min="13086" max="13086" width="4.85546875" style="317" bestFit="1" customWidth="1"/>
    <col min="13087" max="13087" width="5.140625" style="317" bestFit="1" customWidth="1"/>
    <col min="13088" max="13090" width="5" style="317" bestFit="1" customWidth="1"/>
    <col min="13091" max="13093" width="5" style="317" customWidth="1"/>
    <col min="13094" max="13095" width="4.85546875" style="317" bestFit="1" customWidth="1"/>
    <col min="13096" max="13096" width="4.7109375" style="317" bestFit="1" customWidth="1"/>
    <col min="13097" max="13098" width="4.85546875" style="317" bestFit="1" customWidth="1"/>
    <col min="13099" max="13099" width="7.140625" style="317" bestFit="1" customWidth="1"/>
    <col min="13100" max="13101" width="15.7109375" style="317" customWidth="1"/>
    <col min="13102" max="13312" width="9.140625" style="317"/>
    <col min="13313" max="13313" width="44.140625" style="317" customWidth="1"/>
    <col min="13314" max="13315" width="4.85546875" style="317" bestFit="1" customWidth="1"/>
    <col min="13316" max="13316" width="5" style="317" bestFit="1" customWidth="1"/>
    <col min="13317" max="13317" width="4.7109375" style="317" bestFit="1" customWidth="1"/>
    <col min="13318" max="13318" width="5.140625" style="317" bestFit="1" customWidth="1"/>
    <col min="13319" max="13319" width="4.85546875" style="317" bestFit="1" customWidth="1"/>
    <col min="13320" max="13321" width="5" style="317" bestFit="1" customWidth="1"/>
    <col min="13322" max="13322" width="4.85546875" style="317" bestFit="1" customWidth="1"/>
    <col min="13323" max="13323" width="4.7109375" style="317" bestFit="1" customWidth="1"/>
    <col min="13324" max="13324" width="4.85546875" style="317" bestFit="1" customWidth="1"/>
    <col min="13325" max="13325" width="4.7109375" style="317" bestFit="1" customWidth="1"/>
    <col min="13326" max="13326" width="4.85546875" style="317" bestFit="1" customWidth="1"/>
    <col min="13327" max="13327" width="5" style="317" bestFit="1" customWidth="1"/>
    <col min="13328" max="13328" width="4.5703125" style="317" bestFit="1" customWidth="1"/>
    <col min="13329" max="13330" width="4.85546875" style="317" bestFit="1" customWidth="1"/>
    <col min="13331" max="13332" width="5" style="317" bestFit="1" customWidth="1"/>
    <col min="13333" max="13333" width="5.140625" style="317" bestFit="1" customWidth="1"/>
    <col min="13334" max="13334" width="5" style="317" bestFit="1" customWidth="1"/>
    <col min="13335" max="13335" width="5.28515625" style="317" bestFit="1" customWidth="1"/>
    <col min="13336" max="13336" width="5.42578125" style="317" bestFit="1" customWidth="1"/>
    <col min="13337" max="13338" width="5.140625" style="317" bestFit="1" customWidth="1"/>
    <col min="13339" max="13339" width="5" style="317" bestFit="1" customWidth="1"/>
    <col min="13340" max="13340" width="4.85546875" style="317" bestFit="1" customWidth="1"/>
    <col min="13341" max="13341" width="5" style="317" bestFit="1" customWidth="1"/>
    <col min="13342" max="13342" width="4.85546875" style="317" bestFit="1" customWidth="1"/>
    <col min="13343" max="13343" width="5.140625" style="317" bestFit="1" customWidth="1"/>
    <col min="13344" max="13346" width="5" style="317" bestFit="1" customWidth="1"/>
    <col min="13347" max="13349" width="5" style="317" customWidth="1"/>
    <col min="13350" max="13351" width="4.85546875" style="317" bestFit="1" customWidth="1"/>
    <col min="13352" max="13352" width="4.7109375" style="317" bestFit="1" customWidth="1"/>
    <col min="13353" max="13354" width="4.85546875" style="317" bestFit="1" customWidth="1"/>
    <col min="13355" max="13355" width="7.140625" style="317" bestFit="1" customWidth="1"/>
    <col min="13356" max="13357" width="15.7109375" style="317" customWidth="1"/>
    <col min="13358" max="13568" width="9.140625" style="317"/>
    <col min="13569" max="13569" width="44.140625" style="317" customWidth="1"/>
    <col min="13570" max="13571" width="4.85546875" style="317" bestFit="1" customWidth="1"/>
    <col min="13572" max="13572" width="5" style="317" bestFit="1" customWidth="1"/>
    <col min="13573" max="13573" width="4.7109375" style="317" bestFit="1" customWidth="1"/>
    <col min="13574" max="13574" width="5.140625" style="317" bestFit="1" customWidth="1"/>
    <col min="13575" max="13575" width="4.85546875" style="317" bestFit="1" customWidth="1"/>
    <col min="13576" max="13577" width="5" style="317" bestFit="1" customWidth="1"/>
    <col min="13578" max="13578" width="4.85546875" style="317" bestFit="1" customWidth="1"/>
    <col min="13579" max="13579" width="4.7109375" style="317" bestFit="1" customWidth="1"/>
    <col min="13580" max="13580" width="4.85546875" style="317" bestFit="1" customWidth="1"/>
    <col min="13581" max="13581" width="4.7109375" style="317" bestFit="1" customWidth="1"/>
    <col min="13582" max="13582" width="4.85546875" style="317" bestFit="1" customWidth="1"/>
    <col min="13583" max="13583" width="5" style="317" bestFit="1" customWidth="1"/>
    <col min="13584" max="13584" width="4.5703125" style="317" bestFit="1" customWidth="1"/>
    <col min="13585" max="13586" width="4.85546875" style="317" bestFit="1" customWidth="1"/>
    <col min="13587" max="13588" width="5" style="317" bestFit="1" customWidth="1"/>
    <col min="13589" max="13589" width="5.140625" style="317" bestFit="1" customWidth="1"/>
    <col min="13590" max="13590" width="5" style="317" bestFit="1" customWidth="1"/>
    <col min="13591" max="13591" width="5.28515625" style="317" bestFit="1" customWidth="1"/>
    <col min="13592" max="13592" width="5.42578125" style="317" bestFit="1" customWidth="1"/>
    <col min="13593" max="13594" width="5.140625" style="317" bestFit="1" customWidth="1"/>
    <col min="13595" max="13595" width="5" style="317" bestFit="1" customWidth="1"/>
    <col min="13596" max="13596" width="4.85546875" style="317" bestFit="1" customWidth="1"/>
    <col min="13597" max="13597" width="5" style="317" bestFit="1" customWidth="1"/>
    <col min="13598" max="13598" width="4.85546875" style="317" bestFit="1" customWidth="1"/>
    <col min="13599" max="13599" width="5.140625" style="317" bestFit="1" customWidth="1"/>
    <col min="13600" max="13602" width="5" style="317" bestFit="1" customWidth="1"/>
    <col min="13603" max="13605" width="5" style="317" customWidth="1"/>
    <col min="13606" max="13607" width="4.85546875" style="317" bestFit="1" customWidth="1"/>
    <col min="13608" max="13608" width="4.7109375" style="317" bestFit="1" customWidth="1"/>
    <col min="13609" max="13610" width="4.85546875" style="317" bestFit="1" customWidth="1"/>
    <col min="13611" max="13611" width="7.140625" style="317" bestFit="1" customWidth="1"/>
    <col min="13612" max="13613" width="15.7109375" style="317" customWidth="1"/>
    <col min="13614" max="13824" width="9.140625" style="317"/>
    <col min="13825" max="13825" width="44.140625" style="317" customWidth="1"/>
    <col min="13826" max="13827" width="4.85546875" style="317" bestFit="1" customWidth="1"/>
    <col min="13828" max="13828" width="5" style="317" bestFit="1" customWidth="1"/>
    <col min="13829" max="13829" width="4.7109375" style="317" bestFit="1" customWidth="1"/>
    <col min="13830" max="13830" width="5.140625" style="317" bestFit="1" customWidth="1"/>
    <col min="13831" max="13831" width="4.85546875" style="317" bestFit="1" customWidth="1"/>
    <col min="13832" max="13833" width="5" style="317" bestFit="1" customWidth="1"/>
    <col min="13834" max="13834" width="4.85546875" style="317" bestFit="1" customWidth="1"/>
    <col min="13835" max="13835" width="4.7109375" style="317" bestFit="1" customWidth="1"/>
    <col min="13836" max="13836" width="4.85546875" style="317" bestFit="1" customWidth="1"/>
    <col min="13837" max="13837" width="4.7109375" style="317" bestFit="1" customWidth="1"/>
    <col min="13838" max="13838" width="4.85546875" style="317" bestFit="1" customWidth="1"/>
    <col min="13839" max="13839" width="5" style="317" bestFit="1" customWidth="1"/>
    <col min="13840" max="13840" width="4.5703125" style="317" bestFit="1" customWidth="1"/>
    <col min="13841" max="13842" width="4.85546875" style="317" bestFit="1" customWidth="1"/>
    <col min="13843" max="13844" width="5" style="317" bestFit="1" customWidth="1"/>
    <col min="13845" max="13845" width="5.140625" style="317" bestFit="1" customWidth="1"/>
    <col min="13846" max="13846" width="5" style="317" bestFit="1" customWidth="1"/>
    <col min="13847" max="13847" width="5.28515625" style="317" bestFit="1" customWidth="1"/>
    <col min="13848" max="13848" width="5.42578125" style="317" bestFit="1" customWidth="1"/>
    <col min="13849" max="13850" width="5.140625" style="317" bestFit="1" customWidth="1"/>
    <col min="13851" max="13851" width="5" style="317" bestFit="1" customWidth="1"/>
    <col min="13852" max="13852" width="4.85546875" style="317" bestFit="1" customWidth="1"/>
    <col min="13853" max="13853" width="5" style="317" bestFit="1" customWidth="1"/>
    <col min="13854" max="13854" width="4.85546875" style="317" bestFit="1" customWidth="1"/>
    <col min="13855" max="13855" width="5.140625" style="317" bestFit="1" customWidth="1"/>
    <col min="13856" max="13858" width="5" style="317" bestFit="1" customWidth="1"/>
    <col min="13859" max="13861" width="5" style="317" customWidth="1"/>
    <col min="13862" max="13863" width="4.85546875" style="317" bestFit="1" customWidth="1"/>
    <col min="13864" max="13864" width="4.7109375" style="317" bestFit="1" customWidth="1"/>
    <col min="13865" max="13866" width="4.85546875" style="317" bestFit="1" customWidth="1"/>
    <col min="13867" max="13867" width="7.140625" style="317" bestFit="1" customWidth="1"/>
    <col min="13868" max="13869" width="15.7109375" style="317" customWidth="1"/>
    <col min="13870" max="14080" width="9.140625" style="317"/>
    <col min="14081" max="14081" width="44.140625" style="317" customWidth="1"/>
    <col min="14082" max="14083" width="4.85546875" style="317" bestFit="1" customWidth="1"/>
    <col min="14084" max="14084" width="5" style="317" bestFit="1" customWidth="1"/>
    <col min="14085" max="14085" width="4.7109375" style="317" bestFit="1" customWidth="1"/>
    <col min="14086" max="14086" width="5.140625" style="317" bestFit="1" customWidth="1"/>
    <col min="14087" max="14087" width="4.85546875" style="317" bestFit="1" customWidth="1"/>
    <col min="14088" max="14089" width="5" style="317" bestFit="1" customWidth="1"/>
    <col min="14090" max="14090" width="4.85546875" style="317" bestFit="1" customWidth="1"/>
    <col min="14091" max="14091" width="4.7109375" style="317" bestFit="1" customWidth="1"/>
    <col min="14092" max="14092" width="4.85546875" style="317" bestFit="1" customWidth="1"/>
    <col min="14093" max="14093" width="4.7109375" style="317" bestFit="1" customWidth="1"/>
    <col min="14094" max="14094" width="4.85546875" style="317" bestFit="1" customWidth="1"/>
    <col min="14095" max="14095" width="5" style="317" bestFit="1" customWidth="1"/>
    <col min="14096" max="14096" width="4.5703125" style="317" bestFit="1" customWidth="1"/>
    <col min="14097" max="14098" width="4.85546875" style="317" bestFit="1" customWidth="1"/>
    <col min="14099" max="14100" width="5" style="317" bestFit="1" customWidth="1"/>
    <col min="14101" max="14101" width="5.140625" style="317" bestFit="1" customWidth="1"/>
    <col min="14102" max="14102" width="5" style="317" bestFit="1" customWidth="1"/>
    <col min="14103" max="14103" width="5.28515625" style="317" bestFit="1" customWidth="1"/>
    <col min="14104" max="14104" width="5.42578125" style="317" bestFit="1" customWidth="1"/>
    <col min="14105" max="14106" width="5.140625" style="317" bestFit="1" customWidth="1"/>
    <col min="14107" max="14107" width="5" style="317" bestFit="1" customWidth="1"/>
    <col min="14108" max="14108" width="4.85546875" style="317" bestFit="1" customWidth="1"/>
    <col min="14109" max="14109" width="5" style="317" bestFit="1" customWidth="1"/>
    <col min="14110" max="14110" width="4.85546875" style="317" bestFit="1" customWidth="1"/>
    <col min="14111" max="14111" width="5.140625" style="317" bestFit="1" customWidth="1"/>
    <col min="14112" max="14114" width="5" style="317" bestFit="1" customWidth="1"/>
    <col min="14115" max="14117" width="5" style="317" customWidth="1"/>
    <col min="14118" max="14119" width="4.85546875" style="317" bestFit="1" customWidth="1"/>
    <col min="14120" max="14120" width="4.7109375" style="317" bestFit="1" customWidth="1"/>
    <col min="14121" max="14122" width="4.85546875" style="317" bestFit="1" customWidth="1"/>
    <col min="14123" max="14123" width="7.140625" style="317" bestFit="1" customWidth="1"/>
    <col min="14124" max="14125" width="15.7109375" style="317" customWidth="1"/>
    <col min="14126" max="14336" width="9.140625" style="317"/>
    <col min="14337" max="14337" width="44.140625" style="317" customWidth="1"/>
    <col min="14338" max="14339" width="4.85546875" style="317" bestFit="1" customWidth="1"/>
    <col min="14340" max="14340" width="5" style="317" bestFit="1" customWidth="1"/>
    <col min="14341" max="14341" width="4.7109375" style="317" bestFit="1" customWidth="1"/>
    <col min="14342" max="14342" width="5.140625" style="317" bestFit="1" customWidth="1"/>
    <col min="14343" max="14343" width="4.85546875" style="317" bestFit="1" customWidth="1"/>
    <col min="14344" max="14345" width="5" style="317" bestFit="1" customWidth="1"/>
    <col min="14346" max="14346" width="4.85546875" style="317" bestFit="1" customWidth="1"/>
    <col min="14347" max="14347" width="4.7109375" style="317" bestFit="1" customWidth="1"/>
    <col min="14348" max="14348" width="4.85546875" style="317" bestFit="1" customWidth="1"/>
    <col min="14349" max="14349" width="4.7109375" style="317" bestFit="1" customWidth="1"/>
    <col min="14350" max="14350" width="4.85546875" style="317" bestFit="1" customWidth="1"/>
    <col min="14351" max="14351" width="5" style="317" bestFit="1" customWidth="1"/>
    <col min="14352" max="14352" width="4.5703125" style="317" bestFit="1" customWidth="1"/>
    <col min="14353" max="14354" width="4.85546875" style="317" bestFit="1" customWidth="1"/>
    <col min="14355" max="14356" width="5" style="317" bestFit="1" customWidth="1"/>
    <col min="14357" max="14357" width="5.140625" style="317" bestFit="1" customWidth="1"/>
    <col min="14358" max="14358" width="5" style="317" bestFit="1" customWidth="1"/>
    <col min="14359" max="14359" width="5.28515625" style="317" bestFit="1" customWidth="1"/>
    <col min="14360" max="14360" width="5.42578125" style="317" bestFit="1" customWidth="1"/>
    <col min="14361" max="14362" width="5.140625" style="317" bestFit="1" customWidth="1"/>
    <col min="14363" max="14363" width="5" style="317" bestFit="1" customWidth="1"/>
    <col min="14364" max="14364" width="4.85546875" style="317" bestFit="1" customWidth="1"/>
    <col min="14365" max="14365" width="5" style="317" bestFit="1" customWidth="1"/>
    <col min="14366" max="14366" width="4.85546875" style="317" bestFit="1" customWidth="1"/>
    <col min="14367" max="14367" width="5.140625" style="317" bestFit="1" customWidth="1"/>
    <col min="14368" max="14370" width="5" style="317" bestFit="1" customWidth="1"/>
    <col min="14371" max="14373" width="5" style="317" customWidth="1"/>
    <col min="14374" max="14375" width="4.85546875" style="317" bestFit="1" customWidth="1"/>
    <col min="14376" max="14376" width="4.7109375" style="317" bestFit="1" customWidth="1"/>
    <col min="14377" max="14378" width="4.85546875" style="317" bestFit="1" customWidth="1"/>
    <col min="14379" max="14379" width="7.140625" style="317" bestFit="1" customWidth="1"/>
    <col min="14380" max="14381" width="15.7109375" style="317" customWidth="1"/>
    <col min="14382" max="14592" width="9.140625" style="317"/>
    <col min="14593" max="14593" width="44.140625" style="317" customWidth="1"/>
    <col min="14594" max="14595" width="4.85546875" style="317" bestFit="1" customWidth="1"/>
    <col min="14596" max="14596" width="5" style="317" bestFit="1" customWidth="1"/>
    <col min="14597" max="14597" width="4.7109375" style="317" bestFit="1" customWidth="1"/>
    <col min="14598" max="14598" width="5.140625" style="317" bestFit="1" customWidth="1"/>
    <col min="14599" max="14599" width="4.85546875" style="317" bestFit="1" customWidth="1"/>
    <col min="14600" max="14601" width="5" style="317" bestFit="1" customWidth="1"/>
    <col min="14602" max="14602" width="4.85546875" style="317" bestFit="1" customWidth="1"/>
    <col min="14603" max="14603" width="4.7109375" style="317" bestFit="1" customWidth="1"/>
    <col min="14604" max="14604" width="4.85546875" style="317" bestFit="1" customWidth="1"/>
    <col min="14605" max="14605" width="4.7109375" style="317" bestFit="1" customWidth="1"/>
    <col min="14606" max="14606" width="4.85546875" style="317" bestFit="1" customWidth="1"/>
    <col min="14607" max="14607" width="5" style="317" bestFit="1" customWidth="1"/>
    <col min="14608" max="14608" width="4.5703125" style="317" bestFit="1" customWidth="1"/>
    <col min="14609" max="14610" width="4.85546875" style="317" bestFit="1" customWidth="1"/>
    <col min="14611" max="14612" width="5" style="317" bestFit="1" customWidth="1"/>
    <col min="14613" max="14613" width="5.140625" style="317" bestFit="1" customWidth="1"/>
    <col min="14614" max="14614" width="5" style="317" bestFit="1" customWidth="1"/>
    <col min="14615" max="14615" width="5.28515625" style="317" bestFit="1" customWidth="1"/>
    <col min="14616" max="14616" width="5.42578125" style="317" bestFit="1" customWidth="1"/>
    <col min="14617" max="14618" width="5.140625" style="317" bestFit="1" customWidth="1"/>
    <col min="14619" max="14619" width="5" style="317" bestFit="1" customWidth="1"/>
    <col min="14620" max="14620" width="4.85546875" style="317" bestFit="1" customWidth="1"/>
    <col min="14621" max="14621" width="5" style="317" bestFit="1" customWidth="1"/>
    <col min="14622" max="14622" width="4.85546875" style="317" bestFit="1" customWidth="1"/>
    <col min="14623" max="14623" width="5.140625" style="317" bestFit="1" customWidth="1"/>
    <col min="14624" max="14626" width="5" style="317" bestFit="1" customWidth="1"/>
    <col min="14627" max="14629" width="5" style="317" customWidth="1"/>
    <col min="14630" max="14631" width="4.85546875" style="317" bestFit="1" customWidth="1"/>
    <col min="14632" max="14632" width="4.7109375" style="317" bestFit="1" customWidth="1"/>
    <col min="14633" max="14634" width="4.85546875" style="317" bestFit="1" customWidth="1"/>
    <col min="14635" max="14635" width="7.140625" style="317" bestFit="1" customWidth="1"/>
    <col min="14636" max="14637" width="15.7109375" style="317" customWidth="1"/>
    <col min="14638" max="14848" width="9.140625" style="317"/>
    <col min="14849" max="14849" width="44.140625" style="317" customWidth="1"/>
    <col min="14850" max="14851" width="4.85546875" style="317" bestFit="1" customWidth="1"/>
    <col min="14852" max="14852" width="5" style="317" bestFit="1" customWidth="1"/>
    <col min="14853" max="14853" width="4.7109375" style="317" bestFit="1" customWidth="1"/>
    <col min="14854" max="14854" width="5.140625" style="317" bestFit="1" customWidth="1"/>
    <col min="14855" max="14855" width="4.85546875" style="317" bestFit="1" customWidth="1"/>
    <col min="14856" max="14857" width="5" style="317" bestFit="1" customWidth="1"/>
    <col min="14858" max="14858" width="4.85546875" style="317" bestFit="1" customWidth="1"/>
    <col min="14859" max="14859" width="4.7109375" style="317" bestFit="1" customWidth="1"/>
    <col min="14860" max="14860" width="4.85546875" style="317" bestFit="1" customWidth="1"/>
    <col min="14861" max="14861" width="4.7109375" style="317" bestFit="1" customWidth="1"/>
    <col min="14862" max="14862" width="4.85546875" style="317" bestFit="1" customWidth="1"/>
    <col min="14863" max="14863" width="5" style="317" bestFit="1" customWidth="1"/>
    <col min="14864" max="14864" width="4.5703125" style="317" bestFit="1" customWidth="1"/>
    <col min="14865" max="14866" width="4.85546875" style="317" bestFit="1" customWidth="1"/>
    <col min="14867" max="14868" width="5" style="317" bestFit="1" customWidth="1"/>
    <col min="14869" max="14869" width="5.140625" style="317" bestFit="1" customWidth="1"/>
    <col min="14870" max="14870" width="5" style="317" bestFit="1" customWidth="1"/>
    <col min="14871" max="14871" width="5.28515625" style="317" bestFit="1" customWidth="1"/>
    <col min="14872" max="14872" width="5.42578125" style="317" bestFit="1" customWidth="1"/>
    <col min="14873" max="14874" width="5.140625" style="317" bestFit="1" customWidth="1"/>
    <col min="14875" max="14875" width="5" style="317" bestFit="1" customWidth="1"/>
    <col min="14876" max="14876" width="4.85546875" style="317" bestFit="1" customWidth="1"/>
    <col min="14877" max="14877" width="5" style="317" bestFit="1" customWidth="1"/>
    <col min="14878" max="14878" width="4.85546875" style="317" bestFit="1" customWidth="1"/>
    <col min="14879" max="14879" width="5.140625" style="317" bestFit="1" customWidth="1"/>
    <col min="14880" max="14882" width="5" style="317" bestFit="1" customWidth="1"/>
    <col min="14883" max="14885" width="5" style="317" customWidth="1"/>
    <col min="14886" max="14887" width="4.85546875" style="317" bestFit="1" customWidth="1"/>
    <col min="14888" max="14888" width="4.7109375" style="317" bestFit="1" customWidth="1"/>
    <col min="14889" max="14890" width="4.85546875" style="317" bestFit="1" customWidth="1"/>
    <col min="14891" max="14891" width="7.140625" style="317" bestFit="1" customWidth="1"/>
    <col min="14892" max="14893" width="15.7109375" style="317" customWidth="1"/>
    <col min="14894" max="15104" width="9.140625" style="317"/>
    <col min="15105" max="15105" width="44.140625" style="317" customWidth="1"/>
    <col min="15106" max="15107" width="4.85546875" style="317" bestFit="1" customWidth="1"/>
    <col min="15108" max="15108" width="5" style="317" bestFit="1" customWidth="1"/>
    <col min="15109" max="15109" width="4.7109375" style="317" bestFit="1" customWidth="1"/>
    <col min="15110" max="15110" width="5.140625" style="317" bestFit="1" customWidth="1"/>
    <col min="15111" max="15111" width="4.85546875" style="317" bestFit="1" customWidth="1"/>
    <col min="15112" max="15113" width="5" style="317" bestFit="1" customWidth="1"/>
    <col min="15114" max="15114" width="4.85546875" style="317" bestFit="1" customWidth="1"/>
    <col min="15115" max="15115" width="4.7109375" style="317" bestFit="1" customWidth="1"/>
    <col min="15116" max="15116" width="4.85546875" style="317" bestFit="1" customWidth="1"/>
    <col min="15117" max="15117" width="4.7109375" style="317" bestFit="1" customWidth="1"/>
    <col min="15118" max="15118" width="4.85546875" style="317" bestFit="1" customWidth="1"/>
    <col min="15119" max="15119" width="5" style="317" bestFit="1" customWidth="1"/>
    <col min="15120" max="15120" width="4.5703125" style="317" bestFit="1" customWidth="1"/>
    <col min="15121" max="15122" width="4.85546875" style="317" bestFit="1" customWidth="1"/>
    <col min="15123" max="15124" width="5" style="317" bestFit="1" customWidth="1"/>
    <col min="15125" max="15125" width="5.140625" style="317" bestFit="1" customWidth="1"/>
    <col min="15126" max="15126" width="5" style="317" bestFit="1" customWidth="1"/>
    <col min="15127" max="15127" width="5.28515625" style="317" bestFit="1" customWidth="1"/>
    <col min="15128" max="15128" width="5.42578125" style="317" bestFit="1" customWidth="1"/>
    <col min="15129" max="15130" width="5.140625" style="317" bestFit="1" customWidth="1"/>
    <col min="15131" max="15131" width="5" style="317" bestFit="1" customWidth="1"/>
    <col min="15132" max="15132" width="4.85546875" style="317" bestFit="1" customWidth="1"/>
    <col min="15133" max="15133" width="5" style="317" bestFit="1" customWidth="1"/>
    <col min="15134" max="15134" width="4.85546875" style="317" bestFit="1" customWidth="1"/>
    <col min="15135" max="15135" width="5.140625" style="317" bestFit="1" customWidth="1"/>
    <col min="15136" max="15138" width="5" style="317" bestFit="1" customWidth="1"/>
    <col min="15139" max="15141" width="5" style="317" customWidth="1"/>
    <col min="15142" max="15143" width="4.85546875" style="317" bestFit="1" customWidth="1"/>
    <col min="15144" max="15144" width="4.7109375" style="317" bestFit="1" customWidth="1"/>
    <col min="15145" max="15146" width="4.85546875" style="317" bestFit="1" customWidth="1"/>
    <col min="15147" max="15147" width="7.140625" style="317" bestFit="1" customWidth="1"/>
    <col min="15148" max="15149" width="15.7109375" style="317" customWidth="1"/>
    <col min="15150" max="15360" width="9.140625" style="317"/>
    <col min="15361" max="15361" width="44.140625" style="317" customWidth="1"/>
    <col min="15362" max="15363" width="4.85546875" style="317" bestFit="1" customWidth="1"/>
    <col min="15364" max="15364" width="5" style="317" bestFit="1" customWidth="1"/>
    <col min="15365" max="15365" width="4.7109375" style="317" bestFit="1" customWidth="1"/>
    <col min="15366" max="15366" width="5.140625" style="317" bestFit="1" customWidth="1"/>
    <col min="15367" max="15367" width="4.85546875" style="317" bestFit="1" customWidth="1"/>
    <col min="15368" max="15369" width="5" style="317" bestFit="1" customWidth="1"/>
    <col min="15370" max="15370" width="4.85546875" style="317" bestFit="1" customWidth="1"/>
    <col min="15371" max="15371" width="4.7109375" style="317" bestFit="1" customWidth="1"/>
    <col min="15372" max="15372" width="4.85546875" style="317" bestFit="1" customWidth="1"/>
    <col min="15373" max="15373" width="4.7109375" style="317" bestFit="1" customWidth="1"/>
    <col min="15374" max="15374" width="4.85546875" style="317" bestFit="1" customWidth="1"/>
    <col min="15375" max="15375" width="5" style="317" bestFit="1" customWidth="1"/>
    <col min="15376" max="15376" width="4.5703125" style="317" bestFit="1" customWidth="1"/>
    <col min="15377" max="15378" width="4.85546875" style="317" bestFit="1" customWidth="1"/>
    <col min="15379" max="15380" width="5" style="317" bestFit="1" customWidth="1"/>
    <col min="15381" max="15381" width="5.140625" style="317" bestFit="1" customWidth="1"/>
    <col min="15382" max="15382" width="5" style="317" bestFit="1" customWidth="1"/>
    <col min="15383" max="15383" width="5.28515625" style="317" bestFit="1" customWidth="1"/>
    <col min="15384" max="15384" width="5.42578125" style="317" bestFit="1" customWidth="1"/>
    <col min="15385" max="15386" width="5.140625" style="317" bestFit="1" customWidth="1"/>
    <col min="15387" max="15387" width="5" style="317" bestFit="1" customWidth="1"/>
    <col min="15388" max="15388" width="4.85546875" style="317" bestFit="1" customWidth="1"/>
    <col min="15389" max="15389" width="5" style="317" bestFit="1" customWidth="1"/>
    <col min="15390" max="15390" width="4.85546875" style="317" bestFit="1" customWidth="1"/>
    <col min="15391" max="15391" width="5.140625" style="317" bestFit="1" customWidth="1"/>
    <col min="15392" max="15394" width="5" style="317" bestFit="1" customWidth="1"/>
    <col min="15395" max="15397" width="5" style="317" customWidth="1"/>
    <col min="15398" max="15399" width="4.85546875" style="317" bestFit="1" customWidth="1"/>
    <col min="15400" max="15400" width="4.7109375" style="317" bestFit="1" customWidth="1"/>
    <col min="15401" max="15402" width="4.85546875" style="317" bestFit="1" customWidth="1"/>
    <col min="15403" max="15403" width="7.140625" style="317" bestFit="1" customWidth="1"/>
    <col min="15404" max="15405" width="15.7109375" style="317" customWidth="1"/>
    <col min="15406" max="15616" width="9.140625" style="317"/>
    <col min="15617" max="15617" width="44.140625" style="317" customWidth="1"/>
    <col min="15618" max="15619" width="4.85546875" style="317" bestFit="1" customWidth="1"/>
    <col min="15620" max="15620" width="5" style="317" bestFit="1" customWidth="1"/>
    <col min="15621" max="15621" width="4.7109375" style="317" bestFit="1" customWidth="1"/>
    <col min="15622" max="15622" width="5.140625" style="317" bestFit="1" customWidth="1"/>
    <col min="15623" max="15623" width="4.85546875" style="317" bestFit="1" customWidth="1"/>
    <col min="15624" max="15625" width="5" style="317" bestFit="1" customWidth="1"/>
    <col min="15626" max="15626" width="4.85546875" style="317" bestFit="1" customWidth="1"/>
    <col min="15627" max="15627" width="4.7109375" style="317" bestFit="1" customWidth="1"/>
    <col min="15628" max="15628" width="4.85546875" style="317" bestFit="1" customWidth="1"/>
    <col min="15629" max="15629" width="4.7109375" style="317" bestFit="1" customWidth="1"/>
    <col min="15630" max="15630" width="4.85546875" style="317" bestFit="1" customWidth="1"/>
    <col min="15631" max="15631" width="5" style="317" bestFit="1" customWidth="1"/>
    <col min="15632" max="15632" width="4.5703125" style="317" bestFit="1" customWidth="1"/>
    <col min="15633" max="15634" width="4.85546875" style="317" bestFit="1" customWidth="1"/>
    <col min="15635" max="15636" width="5" style="317" bestFit="1" customWidth="1"/>
    <col min="15637" max="15637" width="5.140625" style="317" bestFit="1" customWidth="1"/>
    <col min="15638" max="15638" width="5" style="317" bestFit="1" customWidth="1"/>
    <col min="15639" max="15639" width="5.28515625" style="317" bestFit="1" customWidth="1"/>
    <col min="15640" max="15640" width="5.42578125" style="317" bestFit="1" customWidth="1"/>
    <col min="15641" max="15642" width="5.140625" style="317" bestFit="1" customWidth="1"/>
    <col min="15643" max="15643" width="5" style="317" bestFit="1" customWidth="1"/>
    <col min="15644" max="15644" width="4.85546875" style="317" bestFit="1" customWidth="1"/>
    <col min="15645" max="15645" width="5" style="317" bestFit="1" customWidth="1"/>
    <col min="15646" max="15646" width="4.85546875" style="317" bestFit="1" customWidth="1"/>
    <col min="15647" max="15647" width="5.140625" style="317" bestFit="1" customWidth="1"/>
    <col min="15648" max="15650" width="5" style="317" bestFit="1" customWidth="1"/>
    <col min="15651" max="15653" width="5" style="317" customWidth="1"/>
    <col min="15654" max="15655" width="4.85546875" style="317" bestFit="1" customWidth="1"/>
    <col min="15656" max="15656" width="4.7109375" style="317" bestFit="1" customWidth="1"/>
    <col min="15657" max="15658" width="4.85546875" style="317" bestFit="1" customWidth="1"/>
    <col min="15659" max="15659" width="7.140625" style="317" bestFit="1" customWidth="1"/>
    <col min="15660" max="15661" width="15.7109375" style="317" customWidth="1"/>
    <col min="15662" max="15872" width="9.140625" style="317"/>
    <col min="15873" max="15873" width="44.140625" style="317" customWidth="1"/>
    <col min="15874" max="15875" width="4.85546875" style="317" bestFit="1" customWidth="1"/>
    <col min="15876" max="15876" width="5" style="317" bestFit="1" customWidth="1"/>
    <col min="15877" max="15877" width="4.7109375" style="317" bestFit="1" customWidth="1"/>
    <col min="15878" max="15878" width="5.140625" style="317" bestFit="1" customWidth="1"/>
    <col min="15879" max="15879" width="4.85546875" style="317" bestFit="1" customWidth="1"/>
    <col min="15880" max="15881" width="5" style="317" bestFit="1" customWidth="1"/>
    <col min="15882" max="15882" width="4.85546875" style="317" bestFit="1" customWidth="1"/>
    <col min="15883" max="15883" width="4.7109375" style="317" bestFit="1" customWidth="1"/>
    <col min="15884" max="15884" width="4.85546875" style="317" bestFit="1" customWidth="1"/>
    <col min="15885" max="15885" width="4.7109375" style="317" bestFit="1" customWidth="1"/>
    <col min="15886" max="15886" width="4.85546875" style="317" bestFit="1" customWidth="1"/>
    <col min="15887" max="15887" width="5" style="317" bestFit="1" customWidth="1"/>
    <col min="15888" max="15888" width="4.5703125" style="317" bestFit="1" customWidth="1"/>
    <col min="15889" max="15890" width="4.85546875" style="317" bestFit="1" customWidth="1"/>
    <col min="15891" max="15892" width="5" style="317" bestFit="1" customWidth="1"/>
    <col min="15893" max="15893" width="5.140625" style="317" bestFit="1" customWidth="1"/>
    <col min="15894" max="15894" width="5" style="317" bestFit="1" customWidth="1"/>
    <col min="15895" max="15895" width="5.28515625" style="317" bestFit="1" customWidth="1"/>
    <col min="15896" max="15896" width="5.42578125" style="317" bestFit="1" customWidth="1"/>
    <col min="15897" max="15898" width="5.140625" style="317" bestFit="1" customWidth="1"/>
    <col min="15899" max="15899" width="5" style="317" bestFit="1" customWidth="1"/>
    <col min="15900" max="15900" width="4.85546875" style="317" bestFit="1" customWidth="1"/>
    <col min="15901" max="15901" width="5" style="317" bestFit="1" customWidth="1"/>
    <col min="15902" max="15902" width="4.85546875" style="317" bestFit="1" customWidth="1"/>
    <col min="15903" max="15903" width="5.140625" style="317" bestFit="1" customWidth="1"/>
    <col min="15904" max="15906" width="5" style="317" bestFit="1" customWidth="1"/>
    <col min="15907" max="15909" width="5" style="317" customWidth="1"/>
    <col min="15910" max="15911" width="4.85546875" style="317" bestFit="1" customWidth="1"/>
    <col min="15912" max="15912" width="4.7109375" style="317" bestFit="1" customWidth="1"/>
    <col min="15913" max="15914" width="4.85546875" style="317" bestFit="1" customWidth="1"/>
    <col min="15915" max="15915" width="7.140625" style="317" bestFit="1" customWidth="1"/>
    <col min="15916" max="15917" width="15.7109375" style="317" customWidth="1"/>
    <col min="15918" max="16128" width="9.140625" style="317"/>
    <col min="16129" max="16129" width="44.140625" style="317" customWidth="1"/>
    <col min="16130" max="16131" width="4.85546875" style="317" bestFit="1" customWidth="1"/>
    <col min="16132" max="16132" width="5" style="317" bestFit="1" customWidth="1"/>
    <col min="16133" max="16133" width="4.7109375" style="317" bestFit="1" customWidth="1"/>
    <col min="16134" max="16134" width="5.140625" style="317" bestFit="1" customWidth="1"/>
    <col min="16135" max="16135" width="4.85546875" style="317" bestFit="1" customWidth="1"/>
    <col min="16136" max="16137" width="5" style="317" bestFit="1" customWidth="1"/>
    <col min="16138" max="16138" width="4.85546875" style="317" bestFit="1" customWidth="1"/>
    <col min="16139" max="16139" width="4.7109375" style="317" bestFit="1" customWidth="1"/>
    <col min="16140" max="16140" width="4.85546875" style="317" bestFit="1" customWidth="1"/>
    <col min="16141" max="16141" width="4.7109375" style="317" bestFit="1" customWidth="1"/>
    <col min="16142" max="16142" width="4.85546875" style="317" bestFit="1" customWidth="1"/>
    <col min="16143" max="16143" width="5" style="317" bestFit="1" customWidth="1"/>
    <col min="16144" max="16144" width="4.5703125" style="317" bestFit="1" customWidth="1"/>
    <col min="16145" max="16146" width="4.85546875" style="317" bestFit="1" customWidth="1"/>
    <col min="16147" max="16148" width="5" style="317" bestFit="1" customWidth="1"/>
    <col min="16149" max="16149" width="5.140625" style="317" bestFit="1" customWidth="1"/>
    <col min="16150" max="16150" width="5" style="317" bestFit="1" customWidth="1"/>
    <col min="16151" max="16151" width="5.28515625" style="317" bestFit="1" customWidth="1"/>
    <col min="16152" max="16152" width="5.42578125" style="317" bestFit="1" customWidth="1"/>
    <col min="16153" max="16154" width="5.140625" style="317" bestFit="1" customWidth="1"/>
    <col min="16155" max="16155" width="5" style="317" bestFit="1" customWidth="1"/>
    <col min="16156" max="16156" width="4.85546875" style="317" bestFit="1" customWidth="1"/>
    <col min="16157" max="16157" width="5" style="317" bestFit="1" customWidth="1"/>
    <col min="16158" max="16158" width="4.85546875" style="317" bestFit="1" customWidth="1"/>
    <col min="16159" max="16159" width="5.140625" style="317" bestFit="1" customWidth="1"/>
    <col min="16160" max="16162" width="5" style="317" bestFit="1" customWidth="1"/>
    <col min="16163" max="16165" width="5" style="317" customWidth="1"/>
    <col min="16166" max="16167" width="4.85546875" style="317" bestFit="1" customWidth="1"/>
    <col min="16168" max="16168" width="4.7109375" style="317" bestFit="1" customWidth="1"/>
    <col min="16169" max="16170" width="4.85546875" style="317" bestFit="1" customWidth="1"/>
    <col min="16171" max="16171" width="7.140625" style="317" bestFit="1" customWidth="1"/>
    <col min="16172" max="16173" width="15.7109375" style="317" customWidth="1"/>
    <col min="16174" max="16384" width="9.140625" style="317"/>
  </cols>
  <sheetData>
    <row r="1" spans="1:45" ht="18">
      <c r="A1" s="610"/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0"/>
      <c r="M1" s="610"/>
      <c r="N1" s="610"/>
      <c r="O1" s="610"/>
      <c r="P1" s="610"/>
      <c r="Q1" s="610"/>
      <c r="R1" s="610"/>
      <c r="S1" s="610"/>
      <c r="T1" s="610"/>
      <c r="U1" s="610"/>
      <c r="V1" s="610"/>
      <c r="W1" s="610"/>
      <c r="X1" s="610"/>
      <c r="Y1" s="610"/>
      <c r="Z1" s="610"/>
      <c r="AA1" s="610"/>
      <c r="AB1" s="610"/>
      <c r="AC1" s="610"/>
      <c r="AD1" s="610"/>
      <c r="AE1" s="610"/>
      <c r="AF1" s="610"/>
      <c r="AG1" s="610"/>
      <c r="AH1" s="610"/>
      <c r="AI1" s="610"/>
      <c r="AJ1" s="610"/>
      <c r="AK1" s="610"/>
      <c r="AL1" s="610"/>
      <c r="AM1" s="610"/>
      <c r="AN1" s="610"/>
      <c r="AO1" s="610"/>
      <c r="AP1" s="610"/>
      <c r="AQ1" s="610"/>
      <c r="AR1" s="610"/>
      <c r="AS1" s="610"/>
    </row>
    <row r="2" spans="1:45" ht="18">
      <c r="A2" s="611" t="s">
        <v>281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  <c r="N2" s="611"/>
      <c r="O2" s="611"/>
      <c r="P2" s="611"/>
      <c r="Q2" s="611"/>
      <c r="R2" s="611"/>
      <c r="S2" s="611"/>
      <c r="T2" s="611"/>
      <c r="U2" s="611"/>
      <c r="V2" s="611"/>
      <c r="W2" s="611"/>
      <c r="X2" s="611"/>
      <c r="Y2" s="611"/>
      <c r="Z2" s="611"/>
      <c r="AA2" s="611"/>
      <c r="AB2" s="611"/>
      <c r="AC2" s="611"/>
      <c r="AD2" s="611"/>
      <c r="AE2" s="611"/>
      <c r="AF2" s="611"/>
      <c r="AG2" s="611"/>
      <c r="AH2" s="611"/>
      <c r="AI2" s="611"/>
      <c r="AJ2" s="611"/>
      <c r="AK2" s="611"/>
      <c r="AL2" s="611"/>
      <c r="AM2" s="611"/>
      <c r="AN2" s="611"/>
      <c r="AO2" s="611"/>
      <c r="AP2" s="611"/>
      <c r="AQ2" s="611"/>
      <c r="AR2" s="611"/>
      <c r="AS2" s="611"/>
    </row>
    <row r="3" spans="1:45" ht="18">
      <c r="A3" s="612" t="s">
        <v>1134</v>
      </c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  <c r="M3" s="612"/>
      <c r="N3" s="612"/>
      <c r="O3" s="612"/>
      <c r="P3" s="612"/>
      <c r="Q3" s="612"/>
      <c r="R3" s="612"/>
      <c r="S3" s="612"/>
      <c r="T3" s="612"/>
      <c r="U3" s="612"/>
      <c r="V3" s="612"/>
      <c r="W3" s="612"/>
      <c r="X3" s="612"/>
      <c r="Y3" s="612"/>
      <c r="Z3" s="612"/>
      <c r="AA3" s="612"/>
      <c r="AB3" s="612"/>
      <c r="AC3" s="612"/>
      <c r="AD3" s="612"/>
      <c r="AE3" s="612"/>
      <c r="AF3" s="612"/>
      <c r="AG3" s="612"/>
      <c r="AH3" s="612"/>
      <c r="AI3" s="612"/>
      <c r="AJ3" s="612"/>
      <c r="AK3" s="612"/>
      <c r="AL3" s="612"/>
      <c r="AM3" s="612"/>
      <c r="AN3" s="612"/>
      <c r="AO3" s="612"/>
      <c r="AP3" s="612"/>
      <c r="AQ3" s="612"/>
      <c r="AR3" s="612"/>
      <c r="AS3" s="612"/>
    </row>
    <row r="4" spans="1:45" ht="18">
      <c r="A4" s="611" t="s">
        <v>1139</v>
      </c>
      <c r="B4" s="611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  <c r="Q4" s="611"/>
      <c r="R4" s="611"/>
      <c r="S4" s="611"/>
      <c r="T4" s="611"/>
      <c r="U4" s="611"/>
      <c r="V4" s="611"/>
      <c r="W4" s="611"/>
      <c r="X4" s="611"/>
      <c r="Y4" s="611"/>
      <c r="Z4" s="611"/>
      <c r="AA4" s="611"/>
      <c r="AB4" s="611"/>
      <c r="AC4" s="611"/>
      <c r="AD4" s="611"/>
      <c r="AE4" s="611"/>
      <c r="AF4" s="611"/>
      <c r="AG4" s="611"/>
      <c r="AH4" s="611"/>
      <c r="AI4" s="611"/>
      <c r="AJ4" s="611"/>
      <c r="AK4" s="611"/>
      <c r="AL4" s="611"/>
      <c r="AM4" s="611"/>
      <c r="AN4" s="611"/>
      <c r="AO4" s="611"/>
      <c r="AP4" s="611"/>
      <c r="AQ4" s="611"/>
      <c r="AR4" s="611"/>
      <c r="AS4" s="611"/>
    </row>
    <row r="5" spans="1:45" ht="18">
      <c r="A5" s="611"/>
      <c r="B5" s="611"/>
      <c r="C5" s="611"/>
      <c r="D5" s="611"/>
      <c r="E5" s="611"/>
      <c r="F5" s="611"/>
      <c r="G5" s="611"/>
      <c r="H5" s="611"/>
      <c r="I5" s="611"/>
      <c r="J5" s="611"/>
      <c r="K5" s="611"/>
      <c r="L5" s="611"/>
      <c r="M5" s="611"/>
      <c r="N5" s="611"/>
      <c r="O5" s="611"/>
      <c r="P5" s="611"/>
      <c r="Q5" s="611"/>
      <c r="R5" s="611"/>
      <c r="S5" s="611"/>
      <c r="T5" s="611"/>
      <c r="U5" s="611"/>
      <c r="V5" s="611"/>
      <c r="W5" s="611"/>
      <c r="X5" s="611"/>
      <c r="Y5" s="611"/>
      <c r="Z5" s="611"/>
      <c r="AA5" s="611"/>
      <c r="AB5" s="611"/>
      <c r="AC5" s="611"/>
      <c r="AD5" s="611"/>
      <c r="AE5" s="611"/>
      <c r="AF5" s="611"/>
      <c r="AG5" s="611"/>
      <c r="AH5" s="611"/>
      <c r="AI5" s="611"/>
      <c r="AJ5" s="611"/>
      <c r="AK5" s="611"/>
      <c r="AL5" s="611"/>
      <c r="AM5" s="611"/>
      <c r="AN5" s="611"/>
      <c r="AO5" s="611"/>
      <c r="AP5" s="611"/>
      <c r="AQ5" s="611"/>
      <c r="AR5" s="611"/>
      <c r="AS5" s="611"/>
    </row>
    <row r="6" spans="1:45" ht="13.5" thickBot="1">
      <c r="A6" s="318"/>
      <c r="B6" s="442"/>
      <c r="C6" s="442"/>
      <c r="D6" s="442"/>
      <c r="E6" s="442"/>
      <c r="F6" s="442"/>
      <c r="G6" s="442"/>
      <c r="H6" s="442"/>
      <c r="I6" s="442"/>
      <c r="J6" s="442"/>
      <c r="K6" s="442"/>
      <c r="L6" s="442"/>
      <c r="M6" s="442"/>
      <c r="N6" s="442"/>
      <c r="O6" s="442"/>
      <c r="P6" s="442"/>
      <c r="Q6" s="442"/>
      <c r="R6" s="442"/>
      <c r="S6" s="442"/>
      <c r="T6" s="442"/>
      <c r="U6" s="442"/>
      <c r="V6" s="442"/>
      <c r="W6" s="442"/>
      <c r="X6" s="442"/>
      <c r="Y6" s="442"/>
      <c r="Z6" s="442"/>
      <c r="AA6" s="442"/>
      <c r="AB6" s="442"/>
      <c r="AC6" s="442"/>
      <c r="AD6" s="442"/>
      <c r="AE6" s="442"/>
      <c r="AF6" s="442"/>
      <c r="AG6" s="442"/>
      <c r="AH6" s="442"/>
      <c r="AI6" s="442"/>
      <c r="AJ6" s="442"/>
      <c r="AK6" s="442"/>
      <c r="AL6" s="442"/>
      <c r="AM6" s="442"/>
      <c r="AN6" s="442"/>
      <c r="AO6" s="442"/>
      <c r="AP6" s="442"/>
    </row>
    <row r="7" spans="1:45" ht="20.100000000000001" customHeight="1" thickBot="1">
      <c r="A7" s="528"/>
      <c r="B7" s="537" t="s">
        <v>901</v>
      </c>
      <c r="C7" s="532"/>
      <c r="D7" s="532"/>
      <c r="E7" s="532"/>
      <c r="F7" s="532"/>
      <c r="G7" s="532"/>
      <c r="H7" s="532"/>
      <c r="I7" s="532"/>
      <c r="J7" s="532"/>
      <c r="K7" s="532"/>
      <c r="L7" s="532"/>
      <c r="M7" s="532"/>
      <c r="N7" s="532"/>
      <c r="O7" s="532"/>
      <c r="P7" s="532"/>
      <c r="Q7" s="532"/>
      <c r="R7" s="478"/>
      <c r="S7" s="478"/>
      <c r="T7" s="478"/>
      <c r="U7" s="478"/>
      <c r="V7" s="478"/>
      <c r="W7" s="478"/>
      <c r="X7" s="478"/>
      <c r="Y7" s="478"/>
      <c r="Z7" s="478"/>
      <c r="AA7" s="478"/>
      <c r="AB7" s="478"/>
      <c r="AC7" s="532"/>
      <c r="AD7" s="532"/>
      <c r="AE7" s="532"/>
      <c r="AF7" s="532"/>
      <c r="AG7" s="532"/>
      <c r="AH7" s="532"/>
      <c r="AI7" s="532"/>
      <c r="AJ7" s="532"/>
      <c r="AK7" s="532"/>
      <c r="AL7" s="532"/>
      <c r="AM7" s="532"/>
      <c r="AN7" s="532"/>
      <c r="AO7" s="532"/>
      <c r="AP7" s="532"/>
      <c r="AQ7" s="533"/>
      <c r="AR7" s="623" t="s">
        <v>902</v>
      </c>
      <c r="AS7" s="625" t="s">
        <v>903</v>
      </c>
    </row>
    <row r="8" spans="1:45" ht="13.5" thickBot="1">
      <c r="A8" s="529"/>
      <c r="B8" s="534" t="s">
        <v>97</v>
      </c>
      <c r="C8" s="535" t="s">
        <v>98</v>
      </c>
      <c r="D8" s="535" t="s">
        <v>99</v>
      </c>
      <c r="E8" s="535" t="s">
        <v>100</v>
      </c>
      <c r="F8" s="535" t="s">
        <v>101</v>
      </c>
      <c r="G8" s="535" t="s">
        <v>102</v>
      </c>
      <c r="H8" s="535" t="s">
        <v>103</v>
      </c>
      <c r="I8" s="535" t="s">
        <v>104</v>
      </c>
      <c r="J8" s="535" t="s">
        <v>105</v>
      </c>
      <c r="K8" s="535" t="s">
        <v>106</v>
      </c>
      <c r="L8" s="535" t="s">
        <v>107</v>
      </c>
      <c r="M8" s="535" t="s">
        <v>108</v>
      </c>
      <c r="N8" s="535" t="s">
        <v>109</v>
      </c>
      <c r="O8" s="535" t="s">
        <v>110</v>
      </c>
      <c r="P8" s="535" t="s">
        <v>111</v>
      </c>
      <c r="Q8" s="535" t="s">
        <v>112</v>
      </c>
      <c r="R8" s="535" t="s">
        <v>113</v>
      </c>
      <c r="S8" s="535" t="s">
        <v>114</v>
      </c>
      <c r="T8" s="535" t="s">
        <v>115</v>
      </c>
      <c r="U8" s="535" t="s">
        <v>116</v>
      </c>
      <c r="V8" s="535" t="s">
        <v>117</v>
      </c>
      <c r="W8" s="535" t="s">
        <v>118</v>
      </c>
      <c r="X8" s="535" t="s">
        <v>119</v>
      </c>
      <c r="Y8" s="535" t="s">
        <v>120</v>
      </c>
      <c r="Z8" s="535" t="s">
        <v>121</v>
      </c>
      <c r="AA8" s="535" t="s">
        <v>122</v>
      </c>
      <c r="AB8" s="535" t="s">
        <v>123</v>
      </c>
      <c r="AC8" s="535" t="s">
        <v>125</v>
      </c>
      <c r="AD8" s="535" t="s">
        <v>124</v>
      </c>
      <c r="AE8" s="535" t="s">
        <v>126</v>
      </c>
      <c r="AF8" s="535" t="s">
        <v>291</v>
      </c>
      <c r="AG8" s="535" t="s">
        <v>439</v>
      </c>
      <c r="AH8" s="535" t="s">
        <v>440</v>
      </c>
      <c r="AI8" s="535" t="s">
        <v>441</v>
      </c>
      <c r="AJ8" s="535" t="s">
        <v>449</v>
      </c>
      <c r="AK8" s="535" t="s">
        <v>450</v>
      </c>
      <c r="AL8" s="535" t="s">
        <v>827</v>
      </c>
      <c r="AM8" s="535" t="s">
        <v>1039</v>
      </c>
      <c r="AN8" s="535" t="s">
        <v>1038</v>
      </c>
      <c r="AO8" s="535" t="s">
        <v>1037</v>
      </c>
      <c r="AP8" s="535" t="s">
        <v>1129</v>
      </c>
      <c r="AQ8" s="536" t="s">
        <v>67</v>
      </c>
      <c r="AR8" s="624"/>
      <c r="AS8" s="626"/>
    </row>
    <row r="9" spans="1:45">
      <c r="A9" s="445" t="s">
        <v>904</v>
      </c>
      <c r="B9" s="446">
        <v>28</v>
      </c>
      <c r="C9" s="446">
        <v>12</v>
      </c>
      <c r="D9" s="446">
        <v>7</v>
      </c>
      <c r="E9" s="446">
        <v>2</v>
      </c>
      <c r="F9" s="446">
        <v>2</v>
      </c>
      <c r="G9" s="446">
        <v>8</v>
      </c>
      <c r="H9" s="446">
        <v>7</v>
      </c>
      <c r="I9" s="446">
        <v>1</v>
      </c>
      <c r="J9" s="446">
        <v>1</v>
      </c>
      <c r="K9" s="446">
        <v>1</v>
      </c>
      <c r="L9" s="446">
        <v>0</v>
      </c>
      <c r="M9" s="446">
        <v>0</v>
      </c>
      <c r="N9" s="446">
        <v>1</v>
      </c>
      <c r="O9" s="446">
        <v>2</v>
      </c>
      <c r="P9" s="446">
        <v>1</v>
      </c>
      <c r="Q9" s="446">
        <v>1</v>
      </c>
      <c r="R9" s="446">
        <v>3</v>
      </c>
      <c r="S9" s="446">
        <v>1</v>
      </c>
      <c r="T9" s="446">
        <v>0</v>
      </c>
      <c r="U9" s="446">
        <v>4</v>
      </c>
      <c r="V9" s="446">
        <v>3</v>
      </c>
      <c r="W9" s="446">
        <v>2</v>
      </c>
      <c r="X9" s="446">
        <v>4</v>
      </c>
      <c r="Y9" s="446">
        <v>2</v>
      </c>
      <c r="Z9" s="446">
        <v>3</v>
      </c>
      <c r="AA9" s="446">
        <v>1</v>
      </c>
      <c r="AB9" s="446">
        <v>3</v>
      </c>
      <c r="AC9" s="446">
        <v>5</v>
      </c>
      <c r="AD9" s="446">
        <v>6</v>
      </c>
      <c r="AE9" s="446">
        <v>2</v>
      </c>
      <c r="AF9" s="446">
        <v>1</v>
      </c>
      <c r="AG9" s="446">
        <v>1</v>
      </c>
      <c r="AH9" s="446">
        <v>0</v>
      </c>
      <c r="AI9" s="446">
        <v>0</v>
      </c>
      <c r="AJ9" s="446">
        <v>1</v>
      </c>
      <c r="AK9" s="446">
        <v>3</v>
      </c>
      <c r="AL9" s="446">
        <v>3</v>
      </c>
      <c r="AM9" s="446">
        <v>0</v>
      </c>
      <c r="AN9" s="446">
        <v>6</v>
      </c>
      <c r="AO9" s="446">
        <v>2</v>
      </c>
      <c r="AP9" s="446">
        <v>2</v>
      </c>
      <c r="AQ9" s="446">
        <v>132</v>
      </c>
      <c r="AR9" s="446">
        <v>90</v>
      </c>
      <c r="AS9" s="446">
        <v>222</v>
      </c>
    </row>
    <row r="10" spans="1:45">
      <c r="A10" s="319" t="s">
        <v>905</v>
      </c>
      <c r="B10" s="444">
        <v>1</v>
      </c>
      <c r="C10" s="444" t="s">
        <v>906</v>
      </c>
      <c r="D10" s="444" t="s">
        <v>906</v>
      </c>
      <c r="E10" s="444" t="s">
        <v>906</v>
      </c>
      <c r="F10" s="444" t="s">
        <v>906</v>
      </c>
      <c r="G10" s="444" t="s">
        <v>906</v>
      </c>
      <c r="H10" s="444" t="s">
        <v>906</v>
      </c>
      <c r="I10" s="444" t="s">
        <v>906</v>
      </c>
      <c r="J10" s="444" t="s">
        <v>906</v>
      </c>
      <c r="K10" s="444" t="s">
        <v>906</v>
      </c>
      <c r="L10" s="444" t="s">
        <v>906</v>
      </c>
      <c r="M10" s="444" t="s">
        <v>906</v>
      </c>
      <c r="N10" s="444" t="s">
        <v>906</v>
      </c>
      <c r="O10" s="444" t="s">
        <v>906</v>
      </c>
      <c r="P10" s="444" t="s">
        <v>906</v>
      </c>
      <c r="Q10" s="444" t="s">
        <v>906</v>
      </c>
      <c r="R10" s="444" t="s">
        <v>906</v>
      </c>
      <c r="S10" s="444" t="s">
        <v>906</v>
      </c>
      <c r="T10" s="444" t="s">
        <v>906</v>
      </c>
      <c r="U10" s="444">
        <v>2</v>
      </c>
      <c r="V10" s="444" t="s">
        <v>906</v>
      </c>
      <c r="W10" s="444" t="s">
        <v>906</v>
      </c>
      <c r="X10" s="444">
        <v>2</v>
      </c>
      <c r="Y10" s="444" t="s">
        <v>906</v>
      </c>
      <c r="Z10" s="444" t="s">
        <v>906</v>
      </c>
      <c r="AA10" s="444" t="s">
        <v>906</v>
      </c>
      <c r="AB10" s="444" t="s">
        <v>906</v>
      </c>
      <c r="AC10" s="444" t="s">
        <v>906</v>
      </c>
      <c r="AD10" s="444" t="s">
        <v>906</v>
      </c>
      <c r="AE10" s="444">
        <v>2</v>
      </c>
      <c r="AF10" s="444" t="s">
        <v>906</v>
      </c>
      <c r="AG10" s="444" t="s">
        <v>906</v>
      </c>
      <c r="AH10" s="444" t="s">
        <v>906</v>
      </c>
      <c r="AI10" s="444" t="s">
        <v>906</v>
      </c>
      <c r="AJ10" s="444" t="s">
        <v>906</v>
      </c>
      <c r="AK10" s="444" t="s">
        <v>906</v>
      </c>
      <c r="AL10" s="444" t="s">
        <v>906</v>
      </c>
      <c r="AM10" s="444" t="s">
        <v>906</v>
      </c>
      <c r="AN10" s="444" t="s">
        <v>906</v>
      </c>
      <c r="AO10" s="444" t="s">
        <v>906</v>
      </c>
      <c r="AP10" s="444" t="s">
        <v>906</v>
      </c>
      <c r="AQ10" s="444">
        <v>7</v>
      </c>
      <c r="AR10" s="444">
        <v>3</v>
      </c>
      <c r="AS10" s="444">
        <v>10</v>
      </c>
    </row>
    <row r="11" spans="1:45">
      <c r="A11" s="319" t="s">
        <v>907</v>
      </c>
      <c r="B11" s="444" t="s">
        <v>906</v>
      </c>
      <c r="C11" s="444" t="s">
        <v>906</v>
      </c>
      <c r="D11" s="444" t="s">
        <v>906</v>
      </c>
      <c r="E11" s="444" t="s">
        <v>906</v>
      </c>
      <c r="F11" s="444" t="s">
        <v>906</v>
      </c>
      <c r="G11" s="444" t="s">
        <v>906</v>
      </c>
      <c r="H11" s="444" t="s">
        <v>906</v>
      </c>
      <c r="I11" s="444" t="s">
        <v>906</v>
      </c>
      <c r="J11" s="444" t="s">
        <v>906</v>
      </c>
      <c r="K11" s="444" t="s">
        <v>906</v>
      </c>
      <c r="L11" s="444" t="s">
        <v>906</v>
      </c>
      <c r="M11" s="444" t="s">
        <v>906</v>
      </c>
      <c r="N11" s="444" t="s">
        <v>906</v>
      </c>
      <c r="O11" s="444" t="s">
        <v>906</v>
      </c>
      <c r="P11" s="444" t="s">
        <v>906</v>
      </c>
      <c r="Q11" s="444" t="s">
        <v>906</v>
      </c>
      <c r="R11" s="444" t="s">
        <v>906</v>
      </c>
      <c r="S11" s="444" t="s">
        <v>906</v>
      </c>
      <c r="T11" s="444" t="s">
        <v>906</v>
      </c>
      <c r="U11" s="444" t="s">
        <v>906</v>
      </c>
      <c r="V11" s="444" t="s">
        <v>906</v>
      </c>
      <c r="W11" s="444" t="s">
        <v>906</v>
      </c>
      <c r="X11" s="444" t="s">
        <v>906</v>
      </c>
      <c r="Y11" s="444" t="s">
        <v>906</v>
      </c>
      <c r="Z11" s="444" t="s">
        <v>906</v>
      </c>
      <c r="AA11" s="444" t="s">
        <v>906</v>
      </c>
      <c r="AB11" s="444" t="s">
        <v>906</v>
      </c>
      <c r="AC11" s="444">
        <v>1</v>
      </c>
      <c r="AD11" s="444" t="s">
        <v>906</v>
      </c>
      <c r="AE11" s="444" t="s">
        <v>906</v>
      </c>
      <c r="AF11" s="444" t="s">
        <v>906</v>
      </c>
      <c r="AG11" s="444" t="s">
        <v>906</v>
      </c>
      <c r="AH11" s="444" t="s">
        <v>906</v>
      </c>
      <c r="AI11" s="444" t="s">
        <v>906</v>
      </c>
      <c r="AJ11" s="444" t="s">
        <v>906</v>
      </c>
      <c r="AK11" s="444" t="s">
        <v>906</v>
      </c>
      <c r="AL11" s="444" t="s">
        <v>906</v>
      </c>
      <c r="AM11" s="444" t="s">
        <v>906</v>
      </c>
      <c r="AN11" s="444">
        <v>1</v>
      </c>
      <c r="AO11" s="444" t="s">
        <v>906</v>
      </c>
      <c r="AP11" s="444">
        <v>1</v>
      </c>
      <c r="AQ11" s="444">
        <v>3</v>
      </c>
      <c r="AR11" s="444" t="s">
        <v>906</v>
      </c>
      <c r="AS11" s="444">
        <v>3</v>
      </c>
    </row>
    <row r="12" spans="1:45">
      <c r="A12" s="319" t="s">
        <v>865</v>
      </c>
      <c r="B12" s="444" t="s">
        <v>906</v>
      </c>
      <c r="C12" s="444">
        <v>1</v>
      </c>
      <c r="D12" s="444" t="s">
        <v>906</v>
      </c>
      <c r="E12" s="444" t="s">
        <v>906</v>
      </c>
      <c r="F12" s="444" t="s">
        <v>906</v>
      </c>
      <c r="G12" s="444" t="s">
        <v>906</v>
      </c>
      <c r="H12" s="444" t="s">
        <v>906</v>
      </c>
      <c r="I12" s="444" t="s">
        <v>906</v>
      </c>
      <c r="J12" s="444" t="s">
        <v>906</v>
      </c>
      <c r="K12" s="444" t="s">
        <v>906</v>
      </c>
      <c r="L12" s="444" t="s">
        <v>906</v>
      </c>
      <c r="M12" s="444" t="s">
        <v>906</v>
      </c>
      <c r="N12" s="444" t="s">
        <v>906</v>
      </c>
      <c r="O12" s="444" t="s">
        <v>906</v>
      </c>
      <c r="P12" s="444" t="s">
        <v>906</v>
      </c>
      <c r="Q12" s="444" t="s">
        <v>906</v>
      </c>
      <c r="R12" s="444" t="s">
        <v>906</v>
      </c>
      <c r="S12" s="444" t="s">
        <v>906</v>
      </c>
      <c r="T12" s="444" t="s">
        <v>906</v>
      </c>
      <c r="U12" s="444" t="s">
        <v>906</v>
      </c>
      <c r="V12" s="444" t="s">
        <v>906</v>
      </c>
      <c r="W12" s="444" t="s">
        <v>906</v>
      </c>
      <c r="X12" s="444" t="s">
        <v>906</v>
      </c>
      <c r="Y12" s="444" t="s">
        <v>906</v>
      </c>
      <c r="Z12" s="444" t="s">
        <v>906</v>
      </c>
      <c r="AA12" s="444" t="s">
        <v>906</v>
      </c>
      <c r="AB12" s="444" t="s">
        <v>906</v>
      </c>
      <c r="AC12" s="444">
        <v>3</v>
      </c>
      <c r="AD12" s="444" t="s">
        <v>906</v>
      </c>
      <c r="AE12" s="444" t="s">
        <v>906</v>
      </c>
      <c r="AF12" s="444" t="s">
        <v>906</v>
      </c>
      <c r="AG12" s="444" t="s">
        <v>906</v>
      </c>
      <c r="AH12" s="444" t="s">
        <v>906</v>
      </c>
      <c r="AI12" s="444" t="s">
        <v>906</v>
      </c>
      <c r="AJ12" s="444">
        <v>1</v>
      </c>
      <c r="AK12" s="444" t="s">
        <v>906</v>
      </c>
      <c r="AL12" s="444" t="s">
        <v>906</v>
      </c>
      <c r="AM12" s="444" t="s">
        <v>906</v>
      </c>
      <c r="AN12" s="444" t="s">
        <v>906</v>
      </c>
      <c r="AO12" s="444" t="s">
        <v>906</v>
      </c>
      <c r="AP12" s="444">
        <v>1</v>
      </c>
      <c r="AQ12" s="444">
        <v>6</v>
      </c>
      <c r="AR12" s="444" t="s">
        <v>906</v>
      </c>
      <c r="AS12" s="444">
        <v>6</v>
      </c>
    </row>
    <row r="13" spans="1:45">
      <c r="A13" s="319" t="s">
        <v>867</v>
      </c>
      <c r="B13" s="444">
        <v>3</v>
      </c>
      <c r="C13" s="444">
        <v>2</v>
      </c>
      <c r="D13" s="444" t="s">
        <v>906</v>
      </c>
      <c r="E13" s="444">
        <v>2</v>
      </c>
      <c r="F13" s="444">
        <v>2</v>
      </c>
      <c r="G13" s="444">
        <v>7</v>
      </c>
      <c r="H13" s="444">
        <v>7</v>
      </c>
      <c r="I13" s="444">
        <v>1</v>
      </c>
      <c r="J13" s="444">
        <v>1</v>
      </c>
      <c r="K13" s="444">
        <v>1</v>
      </c>
      <c r="L13" s="444" t="s">
        <v>906</v>
      </c>
      <c r="M13" s="444" t="s">
        <v>906</v>
      </c>
      <c r="N13" s="444" t="s">
        <v>906</v>
      </c>
      <c r="O13" s="444">
        <v>1</v>
      </c>
      <c r="P13" s="444" t="s">
        <v>906</v>
      </c>
      <c r="Q13" s="444" t="s">
        <v>906</v>
      </c>
      <c r="R13" s="444">
        <v>3</v>
      </c>
      <c r="S13" s="444" t="s">
        <v>906</v>
      </c>
      <c r="T13" s="444" t="s">
        <v>906</v>
      </c>
      <c r="U13" s="444" t="s">
        <v>906</v>
      </c>
      <c r="V13" s="444">
        <v>1</v>
      </c>
      <c r="W13" s="444" t="s">
        <v>906</v>
      </c>
      <c r="X13" s="444" t="s">
        <v>906</v>
      </c>
      <c r="Y13" s="444" t="s">
        <v>906</v>
      </c>
      <c r="Z13" s="444" t="s">
        <v>906</v>
      </c>
      <c r="AA13" s="444">
        <v>1</v>
      </c>
      <c r="AB13" s="444">
        <v>2</v>
      </c>
      <c r="AC13" s="444" t="s">
        <v>906</v>
      </c>
      <c r="AD13" s="444" t="s">
        <v>906</v>
      </c>
      <c r="AE13" s="444" t="s">
        <v>906</v>
      </c>
      <c r="AF13" s="444" t="s">
        <v>906</v>
      </c>
      <c r="AG13" s="444">
        <v>1</v>
      </c>
      <c r="AH13" s="444" t="s">
        <v>906</v>
      </c>
      <c r="AI13" s="444" t="s">
        <v>906</v>
      </c>
      <c r="AJ13" s="444" t="s">
        <v>906</v>
      </c>
      <c r="AK13" s="444">
        <v>3</v>
      </c>
      <c r="AL13" s="444">
        <v>3</v>
      </c>
      <c r="AM13" s="444" t="s">
        <v>906</v>
      </c>
      <c r="AN13" s="444">
        <v>5</v>
      </c>
      <c r="AO13" s="444" t="s">
        <v>906</v>
      </c>
      <c r="AP13" s="444" t="s">
        <v>906</v>
      </c>
      <c r="AQ13" s="444">
        <v>46</v>
      </c>
      <c r="AR13" s="444">
        <v>9</v>
      </c>
      <c r="AS13" s="444">
        <v>55</v>
      </c>
    </row>
    <row r="14" spans="1:45">
      <c r="A14" s="319" t="s">
        <v>871</v>
      </c>
      <c r="B14" s="444" t="s">
        <v>906</v>
      </c>
      <c r="C14" s="444" t="s">
        <v>906</v>
      </c>
      <c r="D14" s="444" t="s">
        <v>906</v>
      </c>
      <c r="E14" s="444" t="s">
        <v>906</v>
      </c>
      <c r="F14" s="444" t="s">
        <v>906</v>
      </c>
      <c r="G14" s="444" t="s">
        <v>906</v>
      </c>
      <c r="H14" s="444" t="s">
        <v>906</v>
      </c>
      <c r="I14" s="444" t="s">
        <v>906</v>
      </c>
      <c r="J14" s="444" t="s">
        <v>906</v>
      </c>
      <c r="K14" s="444" t="s">
        <v>906</v>
      </c>
      <c r="L14" s="444" t="s">
        <v>906</v>
      </c>
      <c r="M14" s="444" t="s">
        <v>906</v>
      </c>
      <c r="N14" s="444" t="s">
        <v>906</v>
      </c>
      <c r="O14" s="444" t="s">
        <v>906</v>
      </c>
      <c r="P14" s="444" t="s">
        <v>906</v>
      </c>
      <c r="Q14" s="444" t="s">
        <v>906</v>
      </c>
      <c r="R14" s="444" t="s">
        <v>906</v>
      </c>
      <c r="S14" s="444" t="s">
        <v>906</v>
      </c>
      <c r="T14" s="444" t="s">
        <v>906</v>
      </c>
      <c r="U14" s="444" t="s">
        <v>906</v>
      </c>
      <c r="V14" s="444">
        <v>1</v>
      </c>
      <c r="W14" s="444" t="s">
        <v>906</v>
      </c>
      <c r="X14" s="444">
        <v>1</v>
      </c>
      <c r="Y14" s="444" t="s">
        <v>906</v>
      </c>
      <c r="Z14" s="444" t="s">
        <v>906</v>
      </c>
      <c r="AA14" s="444" t="s">
        <v>906</v>
      </c>
      <c r="AB14" s="444">
        <v>1</v>
      </c>
      <c r="AC14" s="444">
        <v>1</v>
      </c>
      <c r="AD14" s="444" t="s">
        <v>906</v>
      </c>
      <c r="AE14" s="444" t="s">
        <v>906</v>
      </c>
      <c r="AF14" s="444" t="s">
        <v>906</v>
      </c>
      <c r="AG14" s="444" t="s">
        <v>906</v>
      </c>
      <c r="AH14" s="444" t="s">
        <v>906</v>
      </c>
      <c r="AI14" s="444" t="s">
        <v>906</v>
      </c>
      <c r="AJ14" s="444" t="s">
        <v>906</v>
      </c>
      <c r="AK14" s="444" t="s">
        <v>906</v>
      </c>
      <c r="AL14" s="444" t="s">
        <v>906</v>
      </c>
      <c r="AM14" s="444" t="s">
        <v>906</v>
      </c>
      <c r="AN14" s="444" t="s">
        <v>906</v>
      </c>
      <c r="AO14" s="444">
        <v>2</v>
      </c>
      <c r="AP14" s="444" t="s">
        <v>906</v>
      </c>
      <c r="AQ14" s="444">
        <v>6</v>
      </c>
      <c r="AR14" s="444">
        <v>1</v>
      </c>
      <c r="AS14" s="444">
        <v>7</v>
      </c>
    </row>
    <row r="15" spans="1:45">
      <c r="A15" s="319" t="s">
        <v>872</v>
      </c>
      <c r="B15" s="444" t="s">
        <v>906</v>
      </c>
      <c r="C15" s="444" t="s">
        <v>906</v>
      </c>
      <c r="D15" s="444" t="s">
        <v>906</v>
      </c>
      <c r="E15" s="444" t="s">
        <v>906</v>
      </c>
      <c r="F15" s="444" t="s">
        <v>906</v>
      </c>
      <c r="G15" s="444" t="s">
        <v>906</v>
      </c>
      <c r="H15" s="444" t="s">
        <v>906</v>
      </c>
      <c r="I15" s="444" t="s">
        <v>906</v>
      </c>
      <c r="J15" s="444" t="s">
        <v>906</v>
      </c>
      <c r="K15" s="444" t="s">
        <v>906</v>
      </c>
      <c r="L15" s="444" t="s">
        <v>906</v>
      </c>
      <c r="M15" s="444" t="s">
        <v>906</v>
      </c>
      <c r="N15" s="444" t="s">
        <v>906</v>
      </c>
      <c r="O15" s="444" t="s">
        <v>906</v>
      </c>
      <c r="P15" s="444" t="s">
        <v>906</v>
      </c>
      <c r="Q15" s="444" t="s">
        <v>906</v>
      </c>
      <c r="R15" s="444" t="s">
        <v>906</v>
      </c>
      <c r="S15" s="444" t="s">
        <v>906</v>
      </c>
      <c r="T15" s="444" t="s">
        <v>906</v>
      </c>
      <c r="U15" s="444">
        <v>2</v>
      </c>
      <c r="V15" s="444">
        <v>1</v>
      </c>
      <c r="W15" s="444" t="s">
        <v>906</v>
      </c>
      <c r="X15" s="444">
        <v>1</v>
      </c>
      <c r="Y15" s="444" t="s">
        <v>906</v>
      </c>
      <c r="Z15" s="444" t="s">
        <v>906</v>
      </c>
      <c r="AA15" s="444" t="s">
        <v>906</v>
      </c>
      <c r="AB15" s="444" t="s">
        <v>906</v>
      </c>
      <c r="AC15" s="444" t="s">
        <v>906</v>
      </c>
      <c r="AD15" s="444" t="s">
        <v>906</v>
      </c>
      <c r="AE15" s="444" t="s">
        <v>906</v>
      </c>
      <c r="AF15" s="444">
        <v>1</v>
      </c>
      <c r="AG15" s="444" t="s">
        <v>906</v>
      </c>
      <c r="AH15" s="444" t="s">
        <v>906</v>
      </c>
      <c r="AI15" s="444" t="s">
        <v>906</v>
      </c>
      <c r="AJ15" s="444" t="s">
        <v>906</v>
      </c>
      <c r="AK15" s="444" t="s">
        <v>906</v>
      </c>
      <c r="AL15" s="444" t="s">
        <v>906</v>
      </c>
      <c r="AM15" s="444" t="s">
        <v>906</v>
      </c>
      <c r="AN15" s="444" t="s">
        <v>906</v>
      </c>
      <c r="AO15" s="444" t="s">
        <v>906</v>
      </c>
      <c r="AP15" s="444" t="s">
        <v>906</v>
      </c>
      <c r="AQ15" s="444">
        <v>5</v>
      </c>
      <c r="AR15" s="444">
        <v>1</v>
      </c>
      <c r="AS15" s="444">
        <v>6</v>
      </c>
    </row>
    <row r="16" spans="1:45">
      <c r="A16" s="319" t="s">
        <v>868</v>
      </c>
      <c r="B16" s="444">
        <v>1</v>
      </c>
      <c r="C16" s="444" t="s">
        <v>906</v>
      </c>
      <c r="D16" s="444" t="s">
        <v>906</v>
      </c>
      <c r="E16" s="444" t="s">
        <v>906</v>
      </c>
      <c r="F16" s="444" t="s">
        <v>906</v>
      </c>
      <c r="G16" s="444" t="s">
        <v>906</v>
      </c>
      <c r="H16" s="444" t="s">
        <v>906</v>
      </c>
      <c r="I16" s="444" t="s">
        <v>906</v>
      </c>
      <c r="J16" s="444" t="s">
        <v>906</v>
      </c>
      <c r="K16" s="444" t="s">
        <v>906</v>
      </c>
      <c r="L16" s="444" t="s">
        <v>906</v>
      </c>
      <c r="M16" s="444" t="s">
        <v>906</v>
      </c>
      <c r="N16" s="444">
        <v>1</v>
      </c>
      <c r="O16" s="444" t="s">
        <v>906</v>
      </c>
      <c r="P16" s="444" t="s">
        <v>906</v>
      </c>
      <c r="Q16" s="444" t="s">
        <v>906</v>
      </c>
      <c r="R16" s="444" t="s">
        <v>906</v>
      </c>
      <c r="S16" s="444">
        <v>1</v>
      </c>
      <c r="T16" s="444" t="s">
        <v>906</v>
      </c>
      <c r="U16" s="444" t="s">
        <v>906</v>
      </c>
      <c r="V16" s="444" t="s">
        <v>906</v>
      </c>
      <c r="W16" s="444">
        <v>2</v>
      </c>
      <c r="X16" s="444" t="s">
        <v>906</v>
      </c>
      <c r="Y16" s="444">
        <v>2</v>
      </c>
      <c r="Z16" s="444" t="s">
        <v>906</v>
      </c>
      <c r="AA16" s="444" t="s">
        <v>906</v>
      </c>
      <c r="AB16" s="444" t="s">
        <v>906</v>
      </c>
      <c r="AC16" s="444" t="s">
        <v>906</v>
      </c>
      <c r="AD16" s="444" t="s">
        <v>906</v>
      </c>
      <c r="AE16" s="444" t="s">
        <v>906</v>
      </c>
      <c r="AF16" s="444" t="s">
        <v>906</v>
      </c>
      <c r="AG16" s="444" t="s">
        <v>906</v>
      </c>
      <c r="AH16" s="444" t="s">
        <v>906</v>
      </c>
      <c r="AI16" s="444" t="s">
        <v>906</v>
      </c>
      <c r="AJ16" s="444" t="s">
        <v>906</v>
      </c>
      <c r="AK16" s="444" t="s">
        <v>906</v>
      </c>
      <c r="AL16" s="444" t="s">
        <v>906</v>
      </c>
      <c r="AM16" s="444" t="s">
        <v>906</v>
      </c>
      <c r="AN16" s="444" t="s">
        <v>906</v>
      </c>
      <c r="AO16" s="444" t="s">
        <v>906</v>
      </c>
      <c r="AP16" s="444" t="s">
        <v>906</v>
      </c>
      <c r="AQ16" s="444">
        <v>7</v>
      </c>
      <c r="AR16" s="444">
        <v>1</v>
      </c>
      <c r="AS16" s="444">
        <v>8</v>
      </c>
    </row>
    <row r="17" spans="1:45">
      <c r="A17" s="319" t="s">
        <v>908</v>
      </c>
      <c r="B17" s="444">
        <v>22</v>
      </c>
      <c r="C17" s="444">
        <v>9</v>
      </c>
      <c r="D17" s="444">
        <v>7</v>
      </c>
      <c r="E17" s="444" t="s">
        <v>906</v>
      </c>
      <c r="F17" s="444" t="s">
        <v>906</v>
      </c>
      <c r="G17" s="444">
        <v>1</v>
      </c>
      <c r="H17" s="444" t="s">
        <v>906</v>
      </c>
      <c r="I17" s="444" t="s">
        <v>906</v>
      </c>
      <c r="J17" s="444" t="s">
        <v>906</v>
      </c>
      <c r="K17" s="444" t="s">
        <v>906</v>
      </c>
      <c r="L17" s="444" t="s">
        <v>906</v>
      </c>
      <c r="M17" s="444" t="s">
        <v>906</v>
      </c>
      <c r="N17" s="444" t="s">
        <v>906</v>
      </c>
      <c r="O17" s="444">
        <v>1</v>
      </c>
      <c r="P17" s="444">
        <v>1</v>
      </c>
      <c r="Q17" s="444" t="s">
        <v>906</v>
      </c>
      <c r="R17" s="444" t="s">
        <v>906</v>
      </c>
      <c r="S17" s="444" t="s">
        <v>906</v>
      </c>
      <c r="T17" s="444" t="s">
        <v>906</v>
      </c>
      <c r="U17" s="444" t="s">
        <v>906</v>
      </c>
      <c r="V17" s="444" t="s">
        <v>906</v>
      </c>
      <c r="W17" s="444" t="s">
        <v>906</v>
      </c>
      <c r="X17" s="444" t="s">
        <v>906</v>
      </c>
      <c r="Y17" s="444" t="s">
        <v>906</v>
      </c>
      <c r="Z17" s="444">
        <v>3</v>
      </c>
      <c r="AA17" s="444" t="s">
        <v>906</v>
      </c>
      <c r="AB17" s="444" t="s">
        <v>906</v>
      </c>
      <c r="AC17" s="444" t="s">
        <v>906</v>
      </c>
      <c r="AD17" s="444">
        <v>6</v>
      </c>
      <c r="AE17" s="444" t="s">
        <v>906</v>
      </c>
      <c r="AF17" s="444" t="s">
        <v>906</v>
      </c>
      <c r="AG17" s="444" t="s">
        <v>906</v>
      </c>
      <c r="AH17" s="444" t="s">
        <v>906</v>
      </c>
      <c r="AI17" s="444" t="s">
        <v>906</v>
      </c>
      <c r="AJ17" s="444" t="s">
        <v>906</v>
      </c>
      <c r="AK17" s="444" t="s">
        <v>906</v>
      </c>
      <c r="AL17" s="444" t="s">
        <v>906</v>
      </c>
      <c r="AM17" s="444" t="s">
        <v>906</v>
      </c>
      <c r="AN17" s="444" t="s">
        <v>906</v>
      </c>
      <c r="AO17" s="444" t="s">
        <v>906</v>
      </c>
      <c r="AP17" s="444" t="s">
        <v>906</v>
      </c>
      <c r="AQ17" s="444">
        <v>50</v>
      </c>
      <c r="AR17" s="444">
        <v>74</v>
      </c>
      <c r="AS17" s="444">
        <v>124</v>
      </c>
    </row>
    <row r="18" spans="1:45">
      <c r="A18" s="319" t="s">
        <v>909</v>
      </c>
      <c r="B18" s="444" t="s">
        <v>906</v>
      </c>
      <c r="C18" s="444" t="s">
        <v>906</v>
      </c>
      <c r="D18" s="444" t="s">
        <v>906</v>
      </c>
      <c r="E18" s="444" t="s">
        <v>906</v>
      </c>
      <c r="F18" s="444" t="s">
        <v>906</v>
      </c>
      <c r="G18" s="444" t="s">
        <v>906</v>
      </c>
      <c r="H18" s="444" t="s">
        <v>906</v>
      </c>
      <c r="I18" s="444" t="s">
        <v>906</v>
      </c>
      <c r="J18" s="444" t="s">
        <v>906</v>
      </c>
      <c r="K18" s="444" t="s">
        <v>906</v>
      </c>
      <c r="L18" s="444" t="s">
        <v>906</v>
      </c>
      <c r="M18" s="444" t="s">
        <v>906</v>
      </c>
      <c r="N18" s="444" t="s">
        <v>906</v>
      </c>
      <c r="O18" s="444" t="s">
        <v>906</v>
      </c>
      <c r="P18" s="444" t="s">
        <v>906</v>
      </c>
      <c r="Q18" s="444">
        <v>1</v>
      </c>
      <c r="R18" s="444" t="s">
        <v>906</v>
      </c>
      <c r="S18" s="444" t="s">
        <v>906</v>
      </c>
      <c r="T18" s="444" t="s">
        <v>906</v>
      </c>
      <c r="U18" s="444" t="s">
        <v>906</v>
      </c>
      <c r="V18" s="444" t="s">
        <v>906</v>
      </c>
      <c r="W18" s="444" t="s">
        <v>906</v>
      </c>
      <c r="X18" s="444" t="s">
        <v>906</v>
      </c>
      <c r="Y18" s="444" t="s">
        <v>906</v>
      </c>
      <c r="Z18" s="444" t="s">
        <v>906</v>
      </c>
      <c r="AA18" s="444" t="s">
        <v>906</v>
      </c>
      <c r="AB18" s="444" t="s">
        <v>906</v>
      </c>
      <c r="AC18" s="444" t="s">
        <v>906</v>
      </c>
      <c r="AD18" s="444" t="s">
        <v>906</v>
      </c>
      <c r="AE18" s="444" t="s">
        <v>906</v>
      </c>
      <c r="AF18" s="444" t="s">
        <v>906</v>
      </c>
      <c r="AG18" s="444" t="s">
        <v>906</v>
      </c>
      <c r="AH18" s="444" t="s">
        <v>906</v>
      </c>
      <c r="AI18" s="444" t="s">
        <v>906</v>
      </c>
      <c r="AJ18" s="444" t="s">
        <v>906</v>
      </c>
      <c r="AK18" s="444" t="s">
        <v>906</v>
      </c>
      <c r="AL18" s="444" t="s">
        <v>906</v>
      </c>
      <c r="AM18" s="444" t="s">
        <v>906</v>
      </c>
      <c r="AN18" s="444" t="s">
        <v>906</v>
      </c>
      <c r="AO18" s="444" t="s">
        <v>906</v>
      </c>
      <c r="AP18" s="444" t="s">
        <v>906</v>
      </c>
      <c r="AQ18" s="444">
        <v>1</v>
      </c>
      <c r="AR18" s="444" t="s">
        <v>906</v>
      </c>
      <c r="AS18" s="444">
        <v>1</v>
      </c>
    </row>
    <row r="19" spans="1:45">
      <c r="A19" s="319" t="s">
        <v>910</v>
      </c>
      <c r="B19" s="444">
        <v>1</v>
      </c>
      <c r="C19" s="444" t="s">
        <v>906</v>
      </c>
      <c r="D19" s="444" t="s">
        <v>906</v>
      </c>
      <c r="E19" s="444" t="s">
        <v>906</v>
      </c>
      <c r="F19" s="444" t="s">
        <v>906</v>
      </c>
      <c r="G19" s="444" t="s">
        <v>906</v>
      </c>
      <c r="H19" s="444" t="s">
        <v>906</v>
      </c>
      <c r="I19" s="444" t="s">
        <v>906</v>
      </c>
      <c r="J19" s="444" t="s">
        <v>906</v>
      </c>
      <c r="K19" s="444" t="s">
        <v>906</v>
      </c>
      <c r="L19" s="444" t="s">
        <v>906</v>
      </c>
      <c r="M19" s="444" t="s">
        <v>906</v>
      </c>
      <c r="N19" s="444" t="s">
        <v>906</v>
      </c>
      <c r="O19" s="444" t="s">
        <v>906</v>
      </c>
      <c r="P19" s="444" t="s">
        <v>906</v>
      </c>
      <c r="Q19" s="444" t="s">
        <v>906</v>
      </c>
      <c r="R19" s="444" t="s">
        <v>906</v>
      </c>
      <c r="S19" s="444" t="s">
        <v>906</v>
      </c>
      <c r="T19" s="444" t="s">
        <v>906</v>
      </c>
      <c r="U19" s="444" t="s">
        <v>906</v>
      </c>
      <c r="V19" s="444" t="s">
        <v>906</v>
      </c>
      <c r="W19" s="444" t="s">
        <v>906</v>
      </c>
      <c r="X19" s="444" t="s">
        <v>906</v>
      </c>
      <c r="Y19" s="444" t="s">
        <v>906</v>
      </c>
      <c r="Z19" s="444" t="s">
        <v>906</v>
      </c>
      <c r="AA19" s="444" t="s">
        <v>906</v>
      </c>
      <c r="AB19" s="444" t="s">
        <v>906</v>
      </c>
      <c r="AC19" s="444" t="s">
        <v>906</v>
      </c>
      <c r="AD19" s="444" t="s">
        <v>906</v>
      </c>
      <c r="AE19" s="444" t="s">
        <v>906</v>
      </c>
      <c r="AF19" s="444" t="s">
        <v>906</v>
      </c>
      <c r="AG19" s="444" t="s">
        <v>906</v>
      </c>
      <c r="AH19" s="444" t="s">
        <v>906</v>
      </c>
      <c r="AI19" s="444" t="s">
        <v>906</v>
      </c>
      <c r="AJ19" s="444" t="s">
        <v>906</v>
      </c>
      <c r="AK19" s="444" t="s">
        <v>906</v>
      </c>
      <c r="AL19" s="444" t="s">
        <v>906</v>
      </c>
      <c r="AM19" s="444" t="s">
        <v>906</v>
      </c>
      <c r="AN19" s="444" t="s">
        <v>906</v>
      </c>
      <c r="AO19" s="444" t="s">
        <v>906</v>
      </c>
      <c r="AP19" s="444" t="s">
        <v>906</v>
      </c>
      <c r="AQ19" s="444">
        <v>1</v>
      </c>
      <c r="AR19" s="444">
        <v>1</v>
      </c>
      <c r="AS19" s="444">
        <v>2</v>
      </c>
    </row>
    <row r="20" spans="1:45" hidden="1">
      <c r="A20" s="443"/>
      <c r="B20" s="471" t="s">
        <v>1131</v>
      </c>
      <c r="C20" s="471"/>
      <c r="D20" s="471"/>
      <c r="E20" s="471"/>
      <c r="F20" s="471"/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471"/>
      <c r="AF20" s="471"/>
      <c r="AG20" s="471"/>
      <c r="AH20" s="471"/>
      <c r="AI20" s="471"/>
      <c r="AJ20" s="471"/>
      <c r="AK20" s="471"/>
      <c r="AL20" s="471"/>
      <c r="AM20" s="471"/>
      <c r="AN20" s="471"/>
      <c r="AO20" s="471"/>
      <c r="AP20" s="471"/>
      <c r="AQ20" s="472"/>
      <c r="AR20" s="609" t="s">
        <v>1132</v>
      </c>
      <c r="AS20" s="609" t="s">
        <v>903</v>
      </c>
    </row>
    <row r="21" spans="1:45" ht="13.5" hidden="1" customHeight="1" thickBot="1">
      <c r="A21" s="473"/>
      <c r="B21" s="474" t="s">
        <v>53</v>
      </c>
      <c r="C21" s="474" t="s">
        <v>54</v>
      </c>
      <c r="D21" s="474" t="s">
        <v>55</v>
      </c>
      <c r="E21" s="474" t="s">
        <v>56</v>
      </c>
      <c r="F21" s="474" t="s">
        <v>57</v>
      </c>
      <c r="G21" s="474" t="s">
        <v>59</v>
      </c>
      <c r="H21" s="474" t="s">
        <v>60</v>
      </c>
      <c r="I21" s="474" t="s">
        <v>58</v>
      </c>
      <c r="J21" s="474" t="s">
        <v>61</v>
      </c>
      <c r="K21" s="474" t="s">
        <v>62</v>
      </c>
      <c r="L21" s="474" t="s">
        <v>63</v>
      </c>
      <c r="M21" s="474" t="s">
        <v>64</v>
      </c>
      <c r="N21" s="474" t="s">
        <v>54</v>
      </c>
      <c r="O21" s="474" t="s">
        <v>55</v>
      </c>
      <c r="P21" s="474" t="s">
        <v>56</v>
      </c>
      <c r="Q21" s="474" t="s">
        <v>57</v>
      </c>
      <c r="R21" s="474" t="s">
        <v>59</v>
      </c>
      <c r="S21" s="474" t="s">
        <v>60</v>
      </c>
      <c r="T21" s="474" t="s">
        <v>58</v>
      </c>
      <c r="U21" s="474" t="s">
        <v>57</v>
      </c>
      <c r="V21" s="474" t="s">
        <v>59</v>
      </c>
      <c r="W21" s="474" t="s">
        <v>60</v>
      </c>
      <c r="X21" s="474" t="s">
        <v>58</v>
      </c>
      <c r="Y21" s="474" t="s">
        <v>61</v>
      </c>
      <c r="Z21" s="474" t="s">
        <v>62</v>
      </c>
      <c r="AA21" s="474" t="s">
        <v>63</v>
      </c>
      <c r="AB21" s="474" t="s">
        <v>64</v>
      </c>
      <c r="AC21" s="474" t="s">
        <v>54</v>
      </c>
      <c r="AD21" s="474" t="s">
        <v>57</v>
      </c>
      <c r="AE21" s="474" t="s">
        <v>59</v>
      </c>
      <c r="AF21" s="474" t="s">
        <v>60</v>
      </c>
      <c r="AG21" s="474" t="s">
        <v>58</v>
      </c>
      <c r="AH21" s="474" t="s">
        <v>61</v>
      </c>
      <c r="AI21" s="474" t="s">
        <v>61</v>
      </c>
      <c r="AJ21" s="474" t="s">
        <v>61</v>
      </c>
      <c r="AK21" s="474" t="s">
        <v>61</v>
      </c>
      <c r="AL21" s="474" t="s">
        <v>62</v>
      </c>
      <c r="AM21" s="474" t="s">
        <v>63</v>
      </c>
      <c r="AN21" s="474" t="s">
        <v>64</v>
      </c>
      <c r="AO21" s="474" t="s">
        <v>65</v>
      </c>
      <c r="AP21" s="474" t="s">
        <v>65</v>
      </c>
      <c r="AQ21" s="475" t="s">
        <v>67</v>
      </c>
      <c r="AR21" s="615"/>
      <c r="AS21" s="615"/>
    </row>
    <row r="22" spans="1:45">
      <c r="A22" s="445" t="s">
        <v>911</v>
      </c>
      <c r="B22" s="446">
        <v>15</v>
      </c>
      <c r="C22" s="446">
        <v>9</v>
      </c>
      <c r="D22" s="446">
        <v>0</v>
      </c>
      <c r="E22" s="446">
        <v>0</v>
      </c>
      <c r="F22" s="446">
        <v>3</v>
      </c>
      <c r="G22" s="446">
        <v>3</v>
      </c>
      <c r="H22" s="446">
        <v>1</v>
      </c>
      <c r="I22" s="446">
        <v>2</v>
      </c>
      <c r="J22" s="446">
        <v>5</v>
      </c>
      <c r="K22" s="446">
        <v>2</v>
      </c>
      <c r="L22" s="446">
        <v>3</v>
      </c>
      <c r="M22" s="446">
        <v>5</v>
      </c>
      <c r="N22" s="446">
        <v>4</v>
      </c>
      <c r="O22" s="446">
        <v>8</v>
      </c>
      <c r="P22" s="446">
        <v>2</v>
      </c>
      <c r="Q22" s="446">
        <v>5</v>
      </c>
      <c r="R22" s="446">
        <v>0</v>
      </c>
      <c r="S22" s="446">
        <v>2</v>
      </c>
      <c r="T22" s="446">
        <v>2</v>
      </c>
      <c r="U22" s="446">
        <v>0</v>
      </c>
      <c r="V22" s="446">
        <v>3</v>
      </c>
      <c r="W22" s="446">
        <v>0</v>
      </c>
      <c r="X22" s="446">
        <v>2</v>
      </c>
      <c r="Y22" s="446">
        <v>1</v>
      </c>
      <c r="Z22" s="446">
        <v>8</v>
      </c>
      <c r="AA22" s="446">
        <v>4</v>
      </c>
      <c r="AB22" s="446">
        <v>6</v>
      </c>
      <c r="AC22" s="446">
        <v>1</v>
      </c>
      <c r="AD22" s="446">
        <v>11</v>
      </c>
      <c r="AE22" s="446">
        <v>10</v>
      </c>
      <c r="AF22" s="446">
        <v>0</v>
      </c>
      <c r="AG22" s="446">
        <v>3</v>
      </c>
      <c r="AH22" s="446">
        <v>4</v>
      </c>
      <c r="AI22" s="446">
        <v>2</v>
      </c>
      <c r="AJ22" s="446">
        <v>0</v>
      </c>
      <c r="AK22" s="446">
        <v>1</v>
      </c>
      <c r="AL22" s="446">
        <v>1</v>
      </c>
      <c r="AM22" s="446">
        <v>2</v>
      </c>
      <c r="AN22" s="446">
        <v>0</v>
      </c>
      <c r="AO22" s="446">
        <v>2</v>
      </c>
      <c r="AP22" s="446">
        <v>1</v>
      </c>
      <c r="AQ22" s="446">
        <v>133</v>
      </c>
      <c r="AR22" s="446">
        <v>33</v>
      </c>
      <c r="AS22" s="446">
        <v>165</v>
      </c>
    </row>
    <row r="23" spans="1:45">
      <c r="A23" s="447" t="s">
        <v>73</v>
      </c>
      <c r="B23" s="448">
        <v>0</v>
      </c>
      <c r="C23" s="448">
        <v>1</v>
      </c>
      <c r="D23" s="448">
        <v>0</v>
      </c>
      <c r="E23" s="448">
        <v>0</v>
      </c>
      <c r="F23" s="448">
        <v>0</v>
      </c>
      <c r="G23" s="448">
        <v>0</v>
      </c>
      <c r="H23" s="448">
        <v>0</v>
      </c>
      <c r="I23" s="448">
        <v>0</v>
      </c>
      <c r="J23" s="448">
        <v>0</v>
      </c>
      <c r="K23" s="448">
        <v>0</v>
      </c>
      <c r="L23" s="448">
        <v>0</v>
      </c>
      <c r="M23" s="448">
        <v>0</v>
      </c>
      <c r="N23" s="448">
        <v>0</v>
      </c>
      <c r="O23" s="448">
        <v>0</v>
      </c>
      <c r="P23" s="448">
        <v>0</v>
      </c>
      <c r="Q23" s="448">
        <v>0</v>
      </c>
      <c r="R23" s="448">
        <v>0</v>
      </c>
      <c r="S23" s="448">
        <v>0</v>
      </c>
      <c r="T23" s="448">
        <v>0</v>
      </c>
      <c r="U23" s="448">
        <v>0</v>
      </c>
      <c r="V23" s="448">
        <v>0</v>
      </c>
      <c r="W23" s="448">
        <v>0</v>
      </c>
      <c r="X23" s="448">
        <v>2</v>
      </c>
      <c r="Y23" s="448">
        <v>0</v>
      </c>
      <c r="Z23" s="448">
        <v>0</v>
      </c>
      <c r="AA23" s="448">
        <v>0</v>
      </c>
      <c r="AB23" s="448">
        <v>0</v>
      </c>
      <c r="AC23" s="448">
        <v>0</v>
      </c>
      <c r="AD23" s="448">
        <v>0</v>
      </c>
      <c r="AE23" s="448">
        <v>10</v>
      </c>
      <c r="AF23" s="448">
        <v>0</v>
      </c>
      <c r="AG23" s="448">
        <v>0</v>
      </c>
      <c r="AH23" s="448">
        <v>1</v>
      </c>
      <c r="AI23" s="448">
        <v>0</v>
      </c>
      <c r="AJ23" s="448">
        <v>0</v>
      </c>
      <c r="AK23" s="448">
        <v>0</v>
      </c>
      <c r="AL23" s="448">
        <v>0</v>
      </c>
      <c r="AM23" s="448">
        <v>0</v>
      </c>
      <c r="AN23" s="448">
        <v>0</v>
      </c>
      <c r="AO23" s="448">
        <v>0</v>
      </c>
      <c r="AP23" s="448">
        <v>0</v>
      </c>
      <c r="AQ23" s="448">
        <v>14</v>
      </c>
      <c r="AR23" s="448">
        <v>1</v>
      </c>
      <c r="AS23" s="448">
        <v>15</v>
      </c>
    </row>
    <row r="24" spans="1:45">
      <c r="A24" s="449" t="s">
        <v>701</v>
      </c>
      <c r="B24" s="444" t="s">
        <v>906</v>
      </c>
      <c r="C24" s="444" t="s">
        <v>906</v>
      </c>
      <c r="D24" s="444" t="s">
        <v>906</v>
      </c>
      <c r="E24" s="444" t="s">
        <v>906</v>
      </c>
      <c r="F24" s="444" t="s">
        <v>906</v>
      </c>
      <c r="G24" s="444" t="s">
        <v>906</v>
      </c>
      <c r="H24" s="444" t="s">
        <v>906</v>
      </c>
      <c r="I24" s="444" t="s">
        <v>906</v>
      </c>
      <c r="J24" s="444" t="s">
        <v>906</v>
      </c>
      <c r="K24" s="444" t="s">
        <v>906</v>
      </c>
      <c r="L24" s="444" t="s">
        <v>906</v>
      </c>
      <c r="M24" s="444" t="s">
        <v>906</v>
      </c>
      <c r="N24" s="444" t="s">
        <v>906</v>
      </c>
      <c r="O24" s="444" t="s">
        <v>906</v>
      </c>
      <c r="P24" s="444" t="s">
        <v>906</v>
      </c>
      <c r="Q24" s="444" t="s">
        <v>906</v>
      </c>
      <c r="R24" s="444" t="s">
        <v>906</v>
      </c>
      <c r="S24" s="444" t="s">
        <v>906</v>
      </c>
      <c r="T24" s="444" t="s">
        <v>906</v>
      </c>
      <c r="U24" s="444" t="s">
        <v>906</v>
      </c>
      <c r="V24" s="444" t="s">
        <v>906</v>
      </c>
      <c r="W24" s="444" t="s">
        <v>906</v>
      </c>
      <c r="X24" s="444" t="s">
        <v>906</v>
      </c>
      <c r="Y24" s="444" t="s">
        <v>906</v>
      </c>
      <c r="Z24" s="444" t="s">
        <v>906</v>
      </c>
      <c r="AA24" s="444" t="s">
        <v>906</v>
      </c>
      <c r="AB24" s="444" t="s">
        <v>906</v>
      </c>
      <c r="AC24" s="444" t="s">
        <v>906</v>
      </c>
      <c r="AD24" s="444" t="s">
        <v>906</v>
      </c>
      <c r="AE24" s="444">
        <v>1</v>
      </c>
      <c r="AF24" s="444" t="s">
        <v>906</v>
      </c>
      <c r="AG24" s="444" t="s">
        <v>906</v>
      </c>
      <c r="AH24" s="444" t="s">
        <v>906</v>
      </c>
      <c r="AI24" s="444" t="s">
        <v>906</v>
      </c>
      <c r="AJ24" s="444" t="s">
        <v>906</v>
      </c>
      <c r="AK24" s="444" t="s">
        <v>906</v>
      </c>
      <c r="AL24" s="444" t="s">
        <v>906</v>
      </c>
      <c r="AM24" s="444" t="s">
        <v>906</v>
      </c>
      <c r="AN24" s="444" t="s">
        <v>906</v>
      </c>
      <c r="AO24" s="444" t="s">
        <v>906</v>
      </c>
      <c r="AP24" s="444" t="s">
        <v>906</v>
      </c>
      <c r="AQ24" s="444">
        <v>1</v>
      </c>
      <c r="AR24" s="444" t="s">
        <v>906</v>
      </c>
      <c r="AS24" s="444">
        <v>1</v>
      </c>
    </row>
    <row r="25" spans="1:45">
      <c r="A25" s="449" t="s">
        <v>703</v>
      </c>
      <c r="B25" s="444" t="s">
        <v>906</v>
      </c>
      <c r="C25" s="444" t="s">
        <v>906</v>
      </c>
      <c r="D25" s="444" t="s">
        <v>906</v>
      </c>
      <c r="E25" s="444" t="s">
        <v>906</v>
      </c>
      <c r="F25" s="444" t="s">
        <v>906</v>
      </c>
      <c r="G25" s="444" t="s">
        <v>906</v>
      </c>
      <c r="H25" s="444" t="s">
        <v>906</v>
      </c>
      <c r="I25" s="444" t="s">
        <v>906</v>
      </c>
      <c r="J25" s="444" t="s">
        <v>906</v>
      </c>
      <c r="K25" s="444" t="s">
        <v>906</v>
      </c>
      <c r="L25" s="444" t="s">
        <v>906</v>
      </c>
      <c r="M25" s="444" t="s">
        <v>906</v>
      </c>
      <c r="N25" s="444" t="s">
        <v>906</v>
      </c>
      <c r="O25" s="444" t="s">
        <v>906</v>
      </c>
      <c r="P25" s="444" t="s">
        <v>906</v>
      </c>
      <c r="Q25" s="444" t="s">
        <v>906</v>
      </c>
      <c r="R25" s="444" t="s">
        <v>906</v>
      </c>
      <c r="S25" s="444" t="s">
        <v>906</v>
      </c>
      <c r="T25" s="444" t="s">
        <v>906</v>
      </c>
      <c r="U25" s="444" t="s">
        <v>906</v>
      </c>
      <c r="V25" s="444" t="s">
        <v>906</v>
      </c>
      <c r="W25" s="444" t="s">
        <v>906</v>
      </c>
      <c r="X25" s="444" t="s">
        <v>906</v>
      </c>
      <c r="Y25" s="444" t="s">
        <v>906</v>
      </c>
      <c r="Z25" s="444" t="s">
        <v>906</v>
      </c>
      <c r="AA25" s="444" t="s">
        <v>906</v>
      </c>
      <c r="AB25" s="444" t="s">
        <v>906</v>
      </c>
      <c r="AC25" s="444" t="s">
        <v>906</v>
      </c>
      <c r="AD25" s="444" t="s">
        <v>906</v>
      </c>
      <c r="AE25" s="444">
        <v>1</v>
      </c>
      <c r="AF25" s="444" t="s">
        <v>906</v>
      </c>
      <c r="AG25" s="444" t="s">
        <v>906</v>
      </c>
      <c r="AH25" s="444" t="s">
        <v>906</v>
      </c>
      <c r="AI25" s="444" t="s">
        <v>906</v>
      </c>
      <c r="AJ25" s="444" t="s">
        <v>906</v>
      </c>
      <c r="AK25" s="444" t="s">
        <v>906</v>
      </c>
      <c r="AL25" s="444" t="s">
        <v>906</v>
      </c>
      <c r="AM25" s="444" t="s">
        <v>906</v>
      </c>
      <c r="AN25" s="444" t="s">
        <v>906</v>
      </c>
      <c r="AO25" s="444" t="s">
        <v>906</v>
      </c>
      <c r="AP25" s="444" t="s">
        <v>906</v>
      </c>
      <c r="AQ25" s="444">
        <v>1</v>
      </c>
      <c r="AR25" s="444" t="s">
        <v>906</v>
      </c>
      <c r="AS25" s="444">
        <v>1</v>
      </c>
    </row>
    <row r="26" spans="1:45">
      <c r="A26" s="449" t="s">
        <v>990</v>
      </c>
      <c r="B26" s="444" t="s">
        <v>906</v>
      </c>
      <c r="C26" s="444" t="s">
        <v>906</v>
      </c>
      <c r="D26" s="444" t="s">
        <v>906</v>
      </c>
      <c r="E26" s="444" t="s">
        <v>906</v>
      </c>
      <c r="F26" s="444" t="s">
        <v>906</v>
      </c>
      <c r="G26" s="444" t="s">
        <v>906</v>
      </c>
      <c r="H26" s="444" t="s">
        <v>906</v>
      </c>
      <c r="I26" s="444" t="s">
        <v>906</v>
      </c>
      <c r="J26" s="444" t="s">
        <v>906</v>
      </c>
      <c r="K26" s="444" t="s">
        <v>906</v>
      </c>
      <c r="L26" s="444" t="s">
        <v>906</v>
      </c>
      <c r="M26" s="444" t="s">
        <v>906</v>
      </c>
      <c r="N26" s="444" t="s">
        <v>906</v>
      </c>
      <c r="O26" s="444" t="s">
        <v>906</v>
      </c>
      <c r="P26" s="444" t="s">
        <v>906</v>
      </c>
      <c r="Q26" s="444" t="s">
        <v>906</v>
      </c>
      <c r="R26" s="444" t="s">
        <v>906</v>
      </c>
      <c r="S26" s="444" t="s">
        <v>906</v>
      </c>
      <c r="T26" s="444" t="s">
        <v>906</v>
      </c>
      <c r="U26" s="444" t="s">
        <v>906</v>
      </c>
      <c r="V26" s="444" t="s">
        <v>906</v>
      </c>
      <c r="W26" s="444" t="s">
        <v>906</v>
      </c>
      <c r="X26" s="444" t="s">
        <v>906</v>
      </c>
      <c r="Y26" s="444" t="s">
        <v>906</v>
      </c>
      <c r="Z26" s="444" t="s">
        <v>906</v>
      </c>
      <c r="AA26" s="444" t="s">
        <v>906</v>
      </c>
      <c r="AB26" s="444" t="s">
        <v>906</v>
      </c>
      <c r="AC26" s="444" t="s">
        <v>906</v>
      </c>
      <c r="AD26" s="444" t="s">
        <v>906</v>
      </c>
      <c r="AE26" s="444">
        <v>1</v>
      </c>
      <c r="AF26" s="444" t="s">
        <v>906</v>
      </c>
      <c r="AG26" s="444" t="s">
        <v>906</v>
      </c>
      <c r="AH26" s="444" t="s">
        <v>906</v>
      </c>
      <c r="AI26" s="444" t="s">
        <v>906</v>
      </c>
      <c r="AJ26" s="444" t="s">
        <v>906</v>
      </c>
      <c r="AK26" s="444" t="s">
        <v>906</v>
      </c>
      <c r="AL26" s="444" t="s">
        <v>906</v>
      </c>
      <c r="AM26" s="444" t="s">
        <v>906</v>
      </c>
      <c r="AN26" s="444" t="s">
        <v>906</v>
      </c>
      <c r="AO26" s="444" t="s">
        <v>906</v>
      </c>
      <c r="AP26" s="444" t="s">
        <v>906</v>
      </c>
      <c r="AQ26" s="444">
        <v>1</v>
      </c>
      <c r="AR26" s="444" t="s">
        <v>906</v>
      </c>
      <c r="AS26" s="444">
        <v>1</v>
      </c>
    </row>
    <row r="27" spans="1:45">
      <c r="A27" s="449" t="s">
        <v>991</v>
      </c>
      <c r="B27" s="444" t="s">
        <v>906</v>
      </c>
      <c r="C27" s="444" t="s">
        <v>906</v>
      </c>
      <c r="D27" s="444" t="s">
        <v>906</v>
      </c>
      <c r="E27" s="444" t="s">
        <v>906</v>
      </c>
      <c r="F27" s="444" t="s">
        <v>906</v>
      </c>
      <c r="G27" s="444" t="s">
        <v>906</v>
      </c>
      <c r="H27" s="444" t="s">
        <v>906</v>
      </c>
      <c r="I27" s="444" t="s">
        <v>906</v>
      </c>
      <c r="J27" s="444" t="s">
        <v>906</v>
      </c>
      <c r="K27" s="444" t="s">
        <v>906</v>
      </c>
      <c r="L27" s="444" t="s">
        <v>906</v>
      </c>
      <c r="M27" s="444" t="s">
        <v>906</v>
      </c>
      <c r="N27" s="444" t="s">
        <v>906</v>
      </c>
      <c r="O27" s="444" t="s">
        <v>906</v>
      </c>
      <c r="P27" s="444" t="s">
        <v>906</v>
      </c>
      <c r="Q27" s="444" t="s">
        <v>906</v>
      </c>
      <c r="R27" s="444" t="s">
        <v>906</v>
      </c>
      <c r="S27" s="444" t="s">
        <v>906</v>
      </c>
      <c r="T27" s="444" t="s">
        <v>906</v>
      </c>
      <c r="U27" s="444" t="s">
        <v>906</v>
      </c>
      <c r="V27" s="444" t="s">
        <v>906</v>
      </c>
      <c r="W27" s="444" t="s">
        <v>906</v>
      </c>
      <c r="X27" s="444" t="s">
        <v>906</v>
      </c>
      <c r="Y27" s="444" t="s">
        <v>906</v>
      </c>
      <c r="Z27" s="444" t="s">
        <v>906</v>
      </c>
      <c r="AA27" s="444" t="s">
        <v>906</v>
      </c>
      <c r="AB27" s="444" t="s">
        <v>906</v>
      </c>
      <c r="AC27" s="444" t="s">
        <v>906</v>
      </c>
      <c r="AD27" s="444" t="s">
        <v>906</v>
      </c>
      <c r="AE27" s="444">
        <v>1</v>
      </c>
      <c r="AF27" s="444" t="s">
        <v>906</v>
      </c>
      <c r="AG27" s="444" t="s">
        <v>906</v>
      </c>
      <c r="AH27" s="444" t="s">
        <v>906</v>
      </c>
      <c r="AI27" s="444" t="s">
        <v>906</v>
      </c>
      <c r="AJ27" s="444" t="s">
        <v>906</v>
      </c>
      <c r="AK27" s="444" t="s">
        <v>906</v>
      </c>
      <c r="AL27" s="444" t="s">
        <v>906</v>
      </c>
      <c r="AM27" s="444" t="s">
        <v>906</v>
      </c>
      <c r="AN27" s="444" t="s">
        <v>906</v>
      </c>
      <c r="AO27" s="444" t="s">
        <v>906</v>
      </c>
      <c r="AP27" s="444" t="s">
        <v>906</v>
      </c>
      <c r="AQ27" s="444">
        <v>1</v>
      </c>
      <c r="AR27" s="444" t="s">
        <v>906</v>
      </c>
      <c r="AS27" s="444">
        <v>1</v>
      </c>
    </row>
    <row r="28" spans="1:45">
      <c r="A28" s="449" t="s">
        <v>828</v>
      </c>
      <c r="B28" s="444" t="s">
        <v>906</v>
      </c>
      <c r="C28" s="444" t="s">
        <v>906</v>
      </c>
      <c r="D28" s="444" t="s">
        <v>906</v>
      </c>
      <c r="E28" s="444" t="s">
        <v>906</v>
      </c>
      <c r="F28" s="444" t="s">
        <v>906</v>
      </c>
      <c r="G28" s="444" t="s">
        <v>906</v>
      </c>
      <c r="H28" s="444" t="s">
        <v>906</v>
      </c>
      <c r="I28" s="444" t="s">
        <v>906</v>
      </c>
      <c r="J28" s="444" t="s">
        <v>906</v>
      </c>
      <c r="K28" s="444" t="s">
        <v>906</v>
      </c>
      <c r="L28" s="444" t="s">
        <v>906</v>
      </c>
      <c r="M28" s="444" t="s">
        <v>906</v>
      </c>
      <c r="N28" s="444" t="s">
        <v>906</v>
      </c>
      <c r="O28" s="444" t="s">
        <v>906</v>
      </c>
      <c r="P28" s="444" t="s">
        <v>906</v>
      </c>
      <c r="Q28" s="444" t="s">
        <v>906</v>
      </c>
      <c r="R28" s="444" t="s">
        <v>906</v>
      </c>
      <c r="S28" s="444" t="s">
        <v>906</v>
      </c>
      <c r="T28" s="444" t="s">
        <v>906</v>
      </c>
      <c r="U28" s="444" t="s">
        <v>906</v>
      </c>
      <c r="V28" s="444" t="s">
        <v>906</v>
      </c>
      <c r="W28" s="444" t="s">
        <v>906</v>
      </c>
      <c r="X28" s="444" t="s">
        <v>906</v>
      </c>
      <c r="Y28" s="444" t="s">
        <v>906</v>
      </c>
      <c r="Z28" s="444" t="s">
        <v>906</v>
      </c>
      <c r="AA28" s="444" t="s">
        <v>906</v>
      </c>
      <c r="AB28" s="444" t="s">
        <v>906</v>
      </c>
      <c r="AC28" s="444" t="s">
        <v>906</v>
      </c>
      <c r="AD28" s="444" t="s">
        <v>906</v>
      </c>
      <c r="AE28" s="444" t="s">
        <v>906</v>
      </c>
      <c r="AF28" s="444" t="s">
        <v>906</v>
      </c>
      <c r="AG28" s="444" t="s">
        <v>906</v>
      </c>
      <c r="AH28" s="444">
        <v>1</v>
      </c>
      <c r="AI28" s="444" t="s">
        <v>906</v>
      </c>
      <c r="AJ28" s="444" t="s">
        <v>906</v>
      </c>
      <c r="AK28" s="444" t="s">
        <v>906</v>
      </c>
      <c r="AL28" s="444" t="s">
        <v>906</v>
      </c>
      <c r="AM28" s="444" t="s">
        <v>906</v>
      </c>
      <c r="AN28" s="444" t="s">
        <v>906</v>
      </c>
      <c r="AO28" s="444" t="s">
        <v>906</v>
      </c>
      <c r="AP28" s="444" t="s">
        <v>906</v>
      </c>
      <c r="AQ28" s="444">
        <v>1</v>
      </c>
      <c r="AR28" s="444" t="s">
        <v>906</v>
      </c>
      <c r="AS28" s="444">
        <v>1</v>
      </c>
    </row>
    <row r="29" spans="1:45">
      <c r="A29" s="449" t="s">
        <v>700</v>
      </c>
      <c r="B29" s="444" t="s">
        <v>906</v>
      </c>
      <c r="C29" s="444">
        <v>1</v>
      </c>
      <c r="D29" s="444" t="s">
        <v>906</v>
      </c>
      <c r="E29" s="444" t="s">
        <v>906</v>
      </c>
      <c r="F29" s="444" t="s">
        <v>906</v>
      </c>
      <c r="G29" s="444" t="s">
        <v>906</v>
      </c>
      <c r="H29" s="444" t="s">
        <v>906</v>
      </c>
      <c r="I29" s="444" t="s">
        <v>906</v>
      </c>
      <c r="J29" s="444" t="s">
        <v>906</v>
      </c>
      <c r="K29" s="444" t="s">
        <v>906</v>
      </c>
      <c r="L29" s="444" t="s">
        <v>906</v>
      </c>
      <c r="M29" s="444" t="s">
        <v>906</v>
      </c>
      <c r="N29" s="444" t="s">
        <v>906</v>
      </c>
      <c r="O29" s="444" t="s">
        <v>906</v>
      </c>
      <c r="P29" s="444" t="s">
        <v>906</v>
      </c>
      <c r="Q29" s="444" t="s">
        <v>906</v>
      </c>
      <c r="R29" s="444" t="s">
        <v>906</v>
      </c>
      <c r="S29" s="444" t="s">
        <v>906</v>
      </c>
      <c r="T29" s="444" t="s">
        <v>906</v>
      </c>
      <c r="U29" s="444" t="s">
        <v>906</v>
      </c>
      <c r="V29" s="444" t="s">
        <v>906</v>
      </c>
      <c r="W29" s="444" t="s">
        <v>906</v>
      </c>
      <c r="X29" s="444">
        <v>1</v>
      </c>
      <c r="Y29" s="444" t="s">
        <v>906</v>
      </c>
      <c r="Z29" s="444" t="s">
        <v>906</v>
      </c>
      <c r="AA29" s="444" t="s">
        <v>906</v>
      </c>
      <c r="AB29" s="444" t="s">
        <v>906</v>
      </c>
      <c r="AC29" s="444" t="s">
        <v>906</v>
      </c>
      <c r="AD29" s="444" t="s">
        <v>906</v>
      </c>
      <c r="AE29" s="444">
        <v>1</v>
      </c>
      <c r="AF29" s="444" t="s">
        <v>906</v>
      </c>
      <c r="AG29" s="444" t="s">
        <v>906</v>
      </c>
      <c r="AH29" s="444" t="s">
        <v>906</v>
      </c>
      <c r="AI29" s="444" t="s">
        <v>906</v>
      </c>
      <c r="AJ29" s="444" t="s">
        <v>906</v>
      </c>
      <c r="AK29" s="444" t="s">
        <v>906</v>
      </c>
      <c r="AL29" s="444" t="s">
        <v>906</v>
      </c>
      <c r="AM29" s="444" t="s">
        <v>906</v>
      </c>
      <c r="AN29" s="444" t="s">
        <v>906</v>
      </c>
      <c r="AO29" s="444" t="s">
        <v>906</v>
      </c>
      <c r="AP29" s="444" t="s">
        <v>906</v>
      </c>
      <c r="AQ29" s="444">
        <v>3</v>
      </c>
      <c r="AR29" s="444">
        <v>1</v>
      </c>
      <c r="AS29" s="444">
        <v>4</v>
      </c>
    </row>
    <row r="30" spans="1:45">
      <c r="A30" s="449" t="s">
        <v>704</v>
      </c>
      <c r="B30" s="444" t="s">
        <v>906</v>
      </c>
      <c r="C30" s="444" t="s">
        <v>906</v>
      </c>
      <c r="D30" s="444" t="s">
        <v>906</v>
      </c>
      <c r="E30" s="444" t="s">
        <v>906</v>
      </c>
      <c r="F30" s="444" t="s">
        <v>906</v>
      </c>
      <c r="G30" s="444" t="s">
        <v>906</v>
      </c>
      <c r="H30" s="444" t="s">
        <v>906</v>
      </c>
      <c r="I30" s="444" t="s">
        <v>906</v>
      </c>
      <c r="J30" s="444" t="s">
        <v>906</v>
      </c>
      <c r="K30" s="444" t="s">
        <v>906</v>
      </c>
      <c r="L30" s="444" t="s">
        <v>906</v>
      </c>
      <c r="M30" s="444" t="s">
        <v>906</v>
      </c>
      <c r="N30" s="444" t="s">
        <v>906</v>
      </c>
      <c r="O30" s="444" t="s">
        <v>906</v>
      </c>
      <c r="P30" s="444" t="s">
        <v>906</v>
      </c>
      <c r="Q30" s="444" t="s">
        <v>906</v>
      </c>
      <c r="R30" s="444" t="s">
        <v>906</v>
      </c>
      <c r="S30" s="444" t="s">
        <v>906</v>
      </c>
      <c r="T30" s="444" t="s">
        <v>906</v>
      </c>
      <c r="U30" s="444" t="s">
        <v>906</v>
      </c>
      <c r="V30" s="444" t="s">
        <v>906</v>
      </c>
      <c r="W30" s="444" t="s">
        <v>906</v>
      </c>
      <c r="X30" s="444">
        <v>1</v>
      </c>
      <c r="Y30" s="444" t="s">
        <v>906</v>
      </c>
      <c r="Z30" s="444" t="s">
        <v>906</v>
      </c>
      <c r="AA30" s="444" t="s">
        <v>906</v>
      </c>
      <c r="AB30" s="444" t="s">
        <v>906</v>
      </c>
      <c r="AC30" s="444" t="s">
        <v>906</v>
      </c>
      <c r="AD30" s="444" t="s">
        <v>906</v>
      </c>
      <c r="AE30" s="444">
        <v>1</v>
      </c>
      <c r="AF30" s="444" t="s">
        <v>906</v>
      </c>
      <c r="AG30" s="444" t="s">
        <v>906</v>
      </c>
      <c r="AH30" s="444" t="s">
        <v>906</v>
      </c>
      <c r="AI30" s="444" t="s">
        <v>906</v>
      </c>
      <c r="AJ30" s="444" t="s">
        <v>906</v>
      </c>
      <c r="AK30" s="444" t="s">
        <v>906</v>
      </c>
      <c r="AL30" s="444" t="s">
        <v>906</v>
      </c>
      <c r="AM30" s="444" t="s">
        <v>906</v>
      </c>
      <c r="AN30" s="444" t="s">
        <v>906</v>
      </c>
      <c r="AO30" s="444" t="s">
        <v>906</v>
      </c>
      <c r="AP30" s="444" t="s">
        <v>906</v>
      </c>
      <c r="AQ30" s="444">
        <v>2</v>
      </c>
      <c r="AR30" s="444" t="s">
        <v>906</v>
      </c>
      <c r="AS30" s="444">
        <v>2</v>
      </c>
    </row>
    <row r="31" spans="1:45">
      <c r="A31" s="449" t="s">
        <v>702</v>
      </c>
      <c r="B31" s="444" t="s">
        <v>906</v>
      </c>
      <c r="C31" s="444" t="s">
        <v>906</v>
      </c>
      <c r="D31" s="444" t="s">
        <v>906</v>
      </c>
      <c r="E31" s="444" t="s">
        <v>906</v>
      </c>
      <c r="F31" s="444" t="s">
        <v>906</v>
      </c>
      <c r="G31" s="444" t="s">
        <v>906</v>
      </c>
      <c r="H31" s="444" t="s">
        <v>906</v>
      </c>
      <c r="I31" s="444" t="s">
        <v>906</v>
      </c>
      <c r="J31" s="444" t="s">
        <v>906</v>
      </c>
      <c r="K31" s="444" t="s">
        <v>906</v>
      </c>
      <c r="L31" s="444" t="s">
        <v>906</v>
      </c>
      <c r="M31" s="444" t="s">
        <v>906</v>
      </c>
      <c r="N31" s="444" t="s">
        <v>906</v>
      </c>
      <c r="O31" s="444" t="s">
        <v>906</v>
      </c>
      <c r="P31" s="444" t="s">
        <v>906</v>
      </c>
      <c r="Q31" s="444" t="s">
        <v>906</v>
      </c>
      <c r="R31" s="444" t="s">
        <v>906</v>
      </c>
      <c r="S31" s="444" t="s">
        <v>906</v>
      </c>
      <c r="T31" s="444" t="s">
        <v>906</v>
      </c>
      <c r="U31" s="444" t="s">
        <v>906</v>
      </c>
      <c r="V31" s="444" t="s">
        <v>906</v>
      </c>
      <c r="W31" s="444" t="s">
        <v>906</v>
      </c>
      <c r="X31" s="444" t="s">
        <v>906</v>
      </c>
      <c r="Y31" s="444" t="s">
        <v>906</v>
      </c>
      <c r="Z31" s="444" t="s">
        <v>906</v>
      </c>
      <c r="AA31" s="444" t="s">
        <v>906</v>
      </c>
      <c r="AB31" s="444" t="s">
        <v>906</v>
      </c>
      <c r="AC31" s="444" t="s">
        <v>906</v>
      </c>
      <c r="AD31" s="444" t="s">
        <v>906</v>
      </c>
      <c r="AE31" s="444">
        <v>1</v>
      </c>
      <c r="AF31" s="444" t="s">
        <v>906</v>
      </c>
      <c r="AG31" s="444" t="s">
        <v>906</v>
      </c>
      <c r="AH31" s="444" t="s">
        <v>906</v>
      </c>
      <c r="AI31" s="444" t="s">
        <v>906</v>
      </c>
      <c r="AJ31" s="444" t="s">
        <v>906</v>
      </c>
      <c r="AK31" s="444" t="s">
        <v>906</v>
      </c>
      <c r="AL31" s="444" t="s">
        <v>906</v>
      </c>
      <c r="AM31" s="444" t="s">
        <v>906</v>
      </c>
      <c r="AN31" s="444" t="s">
        <v>906</v>
      </c>
      <c r="AO31" s="444" t="s">
        <v>906</v>
      </c>
      <c r="AP31" s="444" t="s">
        <v>906</v>
      </c>
      <c r="AQ31" s="444">
        <v>1</v>
      </c>
      <c r="AR31" s="444" t="s">
        <v>906</v>
      </c>
      <c r="AS31" s="444">
        <v>1</v>
      </c>
    </row>
    <row r="32" spans="1:45">
      <c r="A32" s="449" t="s">
        <v>916</v>
      </c>
      <c r="B32" s="444" t="s">
        <v>906</v>
      </c>
      <c r="C32" s="444" t="s">
        <v>906</v>
      </c>
      <c r="D32" s="444" t="s">
        <v>906</v>
      </c>
      <c r="E32" s="444" t="s">
        <v>906</v>
      </c>
      <c r="F32" s="444" t="s">
        <v>906</v>
      </c>
      <c r="G32" s="444" t="s">
        <v>906</v>
      </c>
      <c r="H32" s="444" t="s">
        <v>906</v>
      </c>
      <c r="I32" s="444" t="s">
        <v>906</v>
      </c>
      <c r="J32" s="444" t="s">
        <v>906</v>
      </c>
      <c r="K32" s="444" t="s">
        <v>906</v>
      </c>
      <c r="L32" s="444" t="s">
        <v>906</v>
      </c>
      <c r="M32" s="444" t="s">
        <v>906</v>
      </c>
      <c r="N32" s="444" t="s">
        <v>906</v>
      </c>
      <c r="O32" s="444" t="s">
        <v>906</v>
      </c>
      <c r="P32" s="444" t="s">
        <v>906</v>
      </c>
      <c r="Q32" s="444" t="s">
        <v>906</v>
      </c>
      <c r="R32" s="444" t="s">
        <v>906</v>
      </c>
      <c r="S32" s="444" t="s">
        <v>906</v>
      </c>
      <c r="T32" s="444" t="s">
        <v>906</v>
      </c>
      <c r="U32" s="444" t="s">
        <v>906</v>
      </c>
      <c r="V32" s="444" t="s">
        <v>906</v>
      </c>
      <c r="W32" s="444" t="s">
        <v>906</v>
      </c>
      <c r="X32" s="444" t="s">
        <v>906</v>
      </c>
      <c r="Y32" s="444" t="s">
        <v>906</v>
      </c>
      <c r="Z32" s="444" t="s">
        <v>906</v>
      </c>
      <c r="AA32" s="444" t="s">
        <v>906</v>
      </c>
      <c r="AB32" s="444" t="s">
        <v>906</v>
      </c>
      <c r="AC32" s="444" t="s">
        <v>906</v>
      </c>
      <c r="AD32" s="444" t="s">
        <v>906</v>
      </c>
      <c r="AE32" s="444">
        <v>1</v>
      </c>
      <c r="AF32" s="444" t="s">
        <v>906</v>
      </c>
      <c r="AG32" s="444" t="s">
        <v>906</v>
      </c>
      <c r="AH32" s="444" t="s">
        <v>906</v>
      </c>
      <c r="AI32" s="444" t="s">
        <v>906</v>
      </c>
      <c r="AJ32" s="444" t="s">
        <v>906</v>
      </c>
      <c r="AK32" s="444" t="s">
        <v>906</v>
      </c>
      <c r="AL32" s="444" t="s">
        <v>906</v>
      </c>
      <c r="AM32" s="444" t="s">
        <v>906</v>
      </c>
      <c r="AN32" s="444" t="s">
        <v>906</v>
      </c>
      <c r="AO32" s="444" t="s">
        <v>906</v>
      </c>
      <c r="AP32" s="444" t="s">
        <v>906</v>
      </c>
      <c r="AQ32" s="444">
        <v>1</v>
      </c>
      <c r="AR32" s="444" t="s">
        <v>906</v>
      </c>
      <c r="AS32" s="444">
        <v>1</v>
      </c>
    </row>
    <row r="33" spans="1:45">
      <c r="A33" s="449" t="s">
        <v>829</v>
      </c>
      <c r="B33" s="444" t="s">
        <v>906</v>
      </c>
      <c r="C33" s="444" t="s">
        <v>906</v>
      </c>
      <c r="D33" s="444" t="s">
        <v>906</v>
      </c>
      <c r="E33" s="444" t="s">
        <v>906</v>
      </c>
      <c r="F33" s="444" t="s">
        <v>906</v>
      </c>
      <c r="G33" s="444" t="s">
        <v>906</v>
      </c>
      <c r="H33" s="444" t="s">
        <v>906</v>
      </c>
      <c r="I33" s="444" t="s">
        <v>906</v>
      </c>
      <c r="J33" s="444" t="s">
        <v>906</v>
      </c>
      <c r="K33" s="444" t="s">
        <v>906</v>
      </c>
      <c r="L33" s="444" t="s">
        <v>906</v>
      </c>
      <c r="M33" s="444" t="s">
        <v>906</v>
      </c>
      <c r="N33" s="444" t="s">
        <v>906</v>
      </c>
      <c r="O33" s="444" t="s">
        <v>906</v>
      </c>
      <c r="P33" s="444" t="s">
        <v>906</v>
      </c>
      <c r="Q33" s="444" t="s">
        <v>906</v>
      </c>
      <c r="R33" s="444" t="s">
        <v>906</v>
      </c>
      <c r="S33" s="444" t="s">
        <v>906</v>
      </c>
      <c r="T33" s="444" t="s">
        <v>906</v>
      </c>
      <c r="U33" s="444" t="s">
        <v>906</v>
      </c>
      <c r="V33" s="444" t="s">
        <v>906</v>
      </c>
      <c r="W33" s="444" t="s">
        <v>906</v>
      </c>
      <c r="X33" s="444" t="s">
        <v>906</v>
      </c>
      <c r="Y33" s="444" t="s">
        <v>906</v>
      </c>
      <c r="Z33" s="444" t="s">
        <v>906</v>
      </c>
      <c r="AA33" s="444" t="s">
        <v>906</v>
      </c>
      <c r="AB33" s="444" t="s">
        <v>906</v>
      </c>
      <c r="AC33" s="444" t="s">
        <v>906</v>
      </c>
      <c r="AD33" s="444" t="s">
        <v>906</v>
      </c>
      <c r="AE33" s="444">
        <v>1</v>
      </c>
      <c r="AF33" s="444" t="s">
        <v>906</v>
      </c>
      <c r="AG33" s="444" t="s">
        <v>906</v>
      </c>
      <c r="AH33" s="444" t="s">
        <v>906</v>
      </c>
      <c r="AI33" s="444" t="s">
        <v>906</v>
      </c>
      <c r="AJ33" s="444" t="s">
        <v>906</v>
      </c>
      <c r="AK33" s="444" t="s">
        <v>906</v>
      </c>
      <c r="AL33" s="444" t="s">
        <v>906</v>
      </c>
      <c r="AM33" s="444" t="s">
        <v>906</v>
      </c>
      <c r="AN33" s="444" t="s">
        <v>906</v>
      </c>
      <c r="AO33" s="444" t="s">
        <v>906</v>
      </c>
      <c r="AP33" s="444" t="s">
        <v>906</v>
      </c>
      <c r="AQ33" s="444">
        <v>1</v>
      </c>
      <c r="AR33" s="444" t="s">
        <v>906</v>
      </c>
      <c r="AS33" s="444">
        <v>1</v>
      </c>
    </row>
    <row r="34" spans="1:45">
      <c r="A34" s="449" t="s">
        <v>699</v>
      </c>
      <c r="B34" s="444" t="s">
        <v>906</v>
      </c>
      <c r="C34" s="444" t="s">
        <v>906</v>
      </c>
      <c r="D34" s="444" t="s">
        <v>906</v>
      </c>
      <c r="E34" s="444" t="s">
        <v>906</v>
      </c>
      <c r="F34" s="444" t="s">
        <v>906</v>
      </c>
      <c r="G34" s="444" t="s">
        <v>906</v>
      </c>
      <c r="H34" s="444" t="s">
        <v>906</v>
      </c>
      <c r="I34" s="444" t="s">
        <v>906</v>
      </c>
      <c r="J34" s="444" t="s">
        <v>906</v>
      </c>
      <c r="K34" s="444" t="s">
        <v>906</v>
      </c>
      <c r="L34" s="444" t="s">
        <v>906</v>
      </c>
      <c r="M34" s="444" t="s">
        <v>906</v>
      </c>
      <c r="N34" s="444" t="s">
        <v>906</v>
      </c>
      <c r="O34" s="444" t="s">
        <v>906</v>
      </c>
      <c r="P34" s="444" t="s">
        <v>906</v>
      </c>
      <c r="Q34" s="444" t="s">
        <v>906</v>
      </c>
      <c r="R34" s="444" t="s">
        <v>906</v>
      </c>
      <c r="S34" s="444" t="s">
        <v>906</v>
      </c>
      <c r="T34" s="444" t="s">
        <v>906</v>
      </c>
      <c r="U34" s="444" t="s">
        <v>906</v>
      </c>
      <c r="V34" s="444" t="s">
        <v>906</v>
      </c>
      <c r="W34" s="444" t="s">
        <v>906</v>
      </c>
      <c r="X34" s="444" t="s">
        <v>906</v>
      </c>
      <c r="Y34" s="444" t="s">
        <v>906</v>
      </c>
      <c r="Z34" s="444" t="s">
        <v>906</v>
      </c>
      <c r="AA34" s="444" t="s">
        <v>906</v>
      </c>
      <c r="AB34" s="444" t="s">
        <v>906</v>
      </c>
      <c r="AC34" s="444" t="s">
        <v>906</v>
      </c>
      <c r="AD34" s="444" t="s">
        <v>906</v>
      </c>
      <c r="AE34" s="444">
        <v>1</v>
      </c>
      <c r="AF34" s="444" t="s">
        <v>906</v>
      </c>
      <c r="AG34" s="444" t="s">
        <v>906</v>
      </c>
      <c r="AH34" s="444" t="s">
        <v>906</v>
      </c>
      <c r="AI34" s="444" t="s">
        <v>906</v>
      </c>
      <c r="AJ34" s="444" t="s">
        <v>906</v>
      </c>
      <c r="AK34" s="444" t="s">
        <v>906</v>
      </c>
      <c r="AL34" s="444" t="s">
        <v>906</v>
      </c>
      <c r="AM34" s="444" t="s">
        <v>906</v>
      </c>
      <c r="AN34" s="444" t="s">
        <v>906</v>
      </c>
      <c r="AO34" s="444" t="s">
        <v>906</v>
      </c>
      <c r="AP34" s="444" t="s">
        <v>906</v>
      </c>
      <c r="AQ34" s="444">
        <v>1</v>
      </c>
      <c r="AR34" s="444" t="s">
        <v>906</v>
      </c>
      <c r="AS34" s="444">
        <v>1</v>
      </c>
    </row>
    <row r="35" spans="1:45">
      <c r="A35" s="447" t="s">
        <v>74</v>
      </c>
      <c r="B35" s="448">
        <v>0</v>
      </c>
      <c r="C35" s="448">
        <v>0</v>
      </c>
      <c r="D35" s="448">
        <v>0</v>
      </c>
      <c r="E35" s="448">
        <v>0</v>
      </c>
      <c r="F35" s="448">
        <v>0</v>
      </c>
      <c r="G35" s="448">
        <v>0</v>
      </c>
      <c r="H35" s="448">
        <v>0</v>
      </c>
      <c r="I35" s="448">
        <v>0</v>
      </c>
      <c r="J35" s="448">
        <v>0</v>
      </c>
      <c r="K35" s="448">
        <v>0</v>
      </c>
      <c r="L35" s="448">
        <v>0</v>
      </c>
      <c r="M35" s="448">
        <v>0</v>
      </c>
      <c r="N35" s="448">
        <v>0</v>
      </c>
      <c r="O35" s="448">
        <v>0</v>
      </c>
      <c r="P35" s="448">
        <v>0</v>
      </c>
      <c r="Q35" s="448">
        <v>0</v>
      </c>
      <c r="R35" s="448">
        <v>0</v>
      </c>
      <c r="S35" s="448">
        <v>0</v>
      </c>
      <c r="T35" s="448">
        <v>0</v>
      </c>
      <c r="U35" s="448">
        <v>0</v>
      </c>
      <c r="V35" s="448">
        <v>0</v>
      </c>
      <c r="W35" s="448">
        <v>0</v>
      </c>
      <c r="X35" s="448">
        <v>0</v>
      </c>
      <c r="Y35" s="448">
        <v>0</v>
      </c>
      <c r="Z35" s="448">
        <v>0</v>
      </c>
      <c r="AA35" s="448">
        <v>0</v>
      </c>
      <c r="AB35" s="448">
        <v>0</v>
      </c>
      <c r="AC35" s="448">
        <v>0</v>
      </c>
      <c r="AD35" s="448">
        <v>0</v>
      </c>
      <c r="AE35" s="448">
        <v>0</v>
      </c>
      <c r="AF35" s="448">
        <v>0</v>
      </c>
      <c r="AG35" s="448">
        <v>0</v>
      </c>
      <c r="AH35" s="448">
        <v>0</v>
      </c>
      <c r="AI35" s="448">
        <v>0</v>
      </c>
      <c r="AJ35" s="448">
        <v>0</v>
      </c>
      <c r="AK35" s="448">
        <v>0</v>
      </c>
      <c r="AL35" s="448">
        <v>0</v>
      </c>
      <c r="AM35" s="448">
        <v>0</v>
      </c>
      <c r="AN35" s="448">
        <v>0</v>
      </c>
      <c r="AO35" s="448">
        <v>0</v>
      </c>
      <c r="AP35" s="448">
        <v>1</v>
      </c>
      <c r="AQ35" s="448">
        <v>1</v>
      </c>
      <c r="AR35" s="448">
        <v>0</v>
      </c>
      <c r="AS35" s="448">
        <v>0</v>
      </c>
    </row>
    <row r="36" spans="1:45">
      <c r="A36" s="449" t="s">
        <v>997</v>
      </c>
      <c r="B36" s="444" t="s">
        <v>906</v>
      </c>
      <c r="C36" s="444" t="s">
        <v>906</v>
      </c>
      <c r="D36" s="444" t="s">
        <v>906</v>
      </c>
      <c r="E36" s="444" t="s">
        <v>906</v>
      </c>
      <c r="F36" s="444" t="s">
        <v>906</v>
      </c>
      <c r="G36" s="444" t="s">
        <v>906</v>
      </c>
      <c r="H36" s="444" t="s">
        <v>906</v>
      </c>
      <c r="I36" s="444" t="s">
        <v>906</v>
      </c>
      <c r="J36" s="444" t="s">
        <v>906</v>
      </c>
      <c r="K36" s="444" t="s">
        <v>906</v>
      </c>
      <c r="L36" s="444" t="s">
        <v>906</v>
      </c>
      <c r="M36" s="444" t="s">
        <v>906</v>
      </c>
      <c r="N36" s="444" t="s">
        <v>906</v>
      </c>
      <c r="O36" s="444" t="s">
        <v>906</v>
      </c>
      <c r="P36" s="444" t="s">
        <v>906</v>
      </c>
      <c r="Q36" s="444" t="s">
        <v>906</v>
      </c>
      <c r="R36" s="444" t="s">
        <v>906</v>
      </c>
      <c r="S36" s="444" t="s">
        <v>906</v>
      </c>
      <c r="T36" s="444" t="s">
        <v>906</v>
      </c>
      <c r="U36" s="444" t="s">
        <v>906</v>
      </c>
      <c r="V36" s="444" t="s">
        <v>906</v>
      </c>
      <c r="W36" s="444" t="s">
        <v>906</v>
      </c>
      <c r="X36" s="444" t="s">
        <v>906</v>
      </c>
      <c r="Y36" s="444" t="s">
        <v>906</v>
      </c>
      <c r="Z36" s="444" t="s">
        <v>906</v>
      </c>
      <c r="AA36" s="444" t="s">
        <v>906</v>
      </c>
      <c r="AB36" s="444" t="s">
        <v>906</v>
      </c>
      <c r="AC36" s="444" t="s">
        <v>906</v>
      </c>
      <c r="AD36" s="444" t="s">
        <v>906</v>
      </c>
      <c r="AE36" s="444"/>
      <c r="AF36" s="444" t="s">
        <v>906</v>
      </c>
      <c r="AG36" s="444" t="s">
        <v>906</v>
      </c>
      <c r="AH36" s="444" t="s">
        <v>906</v>
      </c>
      <c r="AI36" s="444" t="s">
        <v>906</v>
      </c>
      <c r="AJ36" s="444" t="s">
        <v>906</v>
      </c>
      <c r="AK36" s="444" t="s">
        <v>906</v>
      </c>
      <c r="AL36" s="444" t="s">
        <v>906</v>
      </c>
      <c r="AM36" s="444" t="s">
        <v>906</v>
      </c>
      <c r="AN36" s="444" t="s">
        <v>906</v>
      </c>
      <c r="AO36" s="444" t="s">
        <v>906</v>
      </c>
      <c r="AP36" s="444">
        <v>1</v>
      </c>
      <c r="AQ36" s="444">
        <v>1</v>
      </c>
      <c r="AR36" s="444" t="s">
        <v>906</v>
      </c>
      <c r="AS36" s="444"/>
    </row>
    <row r="37" spans="1:45">
      <c r="A37" s="447" t="s">
        <v>70</v>
      </c>
      <c r="B37" s="448">
        <v>1</v>
      </c>
      <c r="C37" s="448">
        <v>0</v>
      </c>
      <c r="D37" s="448">
        <v>0</v>
      </c>
      <c r="E37" s="448">
        <v>0</v>
      </c>
      <c r="F37" s="448">
        <v>3</v>
      </c>
      <c r="G37" s="448">
        <v>3</v>
      </c>
      <c r="H37" s="448">
        <v>1</v>
      </c>
      <c r="I37" s="448">
        <v>2</v>
      </c>
      <c r="J37" s="448">
        <v>5</v>
      </c>
      <c r="K37" s="448">
        <v>2</v>
      </c>
      <c r="L37" s="448">
        <v>0</v>
      </c>
      <c r="M37" s="448">
        <v>0</v>
      </c>
      <c r="N37" s="448">
        <v>0</v>
      </c>
      <c r="O37" s="448">
        <v>3</v>
      </c>
      <c r="P37" s="448">
        <v>0</v>
      </c>
      <c r="Q37" s="448">
        <v>0</v>
      </c>
      <c r="R37" s="448">
        <v>0</v>
      </c>
      <c r="S37" s="448">
        <v>0</v>
      </c>
      <c r="T37" s="448">
        <v>0</v>
      </c>
      <c r="U37" s="448">
        <v>0</v>
      </c>
      <c r="V37" s="448">
        <v>0</v>
      </c>
      <c r="W37" s="448">
        <v>0</v>
      </c>
      <c r="X37" s="448">
        <v>0</v>
      </c>
      <c r="Y37" s="448">
        <v>0</v>
      </c>
      <c r="Z37" s="448">
        <v>0</v>
      </c>
      <c r="AA37" s="448">
        <v>4</v>
      </c>
      <c r="AB37" s="448">
        <v>6</v>
      </c>
      <c r="AC37" s="448">
        <v>1</v>
      </c>
      <c r="AD37" s="448">
        <v>0</v>
      </c>
      <c r="AE37" s="448">
        <v>0</v>
      </c>
      <c r="AF37" s="448">
        <v>0</v>
      </c>
      <c r="AG37" s="448">
        <v>3</v>
      </c>
      <c r="AH37" s="448">
        <v>0</v>
      </c>
      <c r="AI37" s="448">
        <v>0</v>
      </c>
      <c r="AJ37" s="448">
        <v>0</v>
      </c>
      <c r="AK37" s="448">
        <v>1</v>
      </c>
      <c r="AL37" s="448">
        <v>1</v>
      </c>
      <c r="AM37" s="448">
        <v>2</v>
      </c>
      <c r="AN37" s="448">
        <v>0</v>
      </c>
      <c r="AO37" s="448">
        <v>0</v>
      </c>
      <c r="AP37" s="448">
        <v>0</v>
      </c>
      <c r="AQ37" s="448">
        <v>38</v>
      </c>
      <c r="AR37" s="448">
        <v>1</v>
      </c>
      <c r="AS37" s="448">
        <v>39</v>
      </c>
    </row>
    <row r="38" spans="1:45">
      <c r="A38" s="449" t="s">
        <v>729</v>
      </c>
      <c r="B38" s="444" t="s">
        <v>906</v>
      </c>
      <c r="C38" s="444" t="s">
        <v>906</v>
      </c>
      <c r="D38" s="444" t="s">
        <v>906</v>
      </c>
      <c r="E38" s="444" t="s">
        <v>906</v>
      </c>
      <c r="F38" s="444" t="s">
        <v>906</v>
      </c>
      <c r="G38" s="444" t="s">
        <v>906</v>
      </c>
      <c r="H38" s="444" t="s">
        <v>906</v>
      </c>
      <c r="I38" s="444" t="s">
        <v>906</v>
      </c>
      <c r="J38" s="444" t="s">
        <v>906</v>
      </c>
      <c r="K38" s="444" t="s">
        <v>906</v>
      </c>
      <c r="L38" s="444" t="s">
        <v>906</v>
      </c>
      <c r="M38" s="444" t="s">
        <v>906</v>
      </c>
      <c r="N38" s="444" t="s">
        <v>906</v>
      </c>
      <c r="O38" s="444" t="s">
        <v>906</v>
      </c>
      <c r="P38" s="444" t="s">
        <v>906</v>
      </c>
      <c r="Q38" s="444" t="s">
        <v>906</v>
      </c>
      <c r="R38" s="444" t="s">
        <v>906</v>
      </c>
      <c r="S38" s="444" t="s">
        <v>906</v>
      </c>
      <c r="T38" s="444" t="s">
        <v>906</v>
      </c>
      <c r="U38" s="444" t="s">
        <v>906</v>
      </c>
      <c r="V38" s="444" t="s">
        <v>906</v>
      </c>
      <c r="W38" s="444" t="s">
        <v>906</v>
      </c>
      <c r="X38" s="444" t="s">
        <v>906</v>
      </c>
      <c r="Y38" s="444" t="s">
        <v>906</v>
      </c>
      <c r="Z38" s="444" t="s">
        <v>906</v>
      </c>
      <c r="AA38" s="444" t="s">
        <v>906</v>
      </c>
      <c r="AB38" s="444" t="s">
        <v>906</v>
      </c>
      <c r="AC38" s="444" t="s">
        <v>906</v>
      </c>
      <c r="AD38" s="444" t="s">
        <v>906</v>
      </c>
      <c r="AE38" s="444" t="s">
        <v>906</v>
      </c>
      <c r="AF38" s="444" t="s">
        <v>906</v>
      </c>
      <c r="AG38" s="444">
        <v>1</v>
      </c>
      <c r="AH38" s="444" t="s">
        <v>906</v>
      </c>
      <c r="AI38" s="444" t="s">
        <v>906</v>
      </c>
      <c r="AJ38" s="444" t="s">
        <v>906</v>
      </c>
      <c r="AK38" s="444" t="s">
        <v>906</v>
      </c>
      <c r="AL38" s="444" t="s">
        <v>906</v>
      </c>
      <c r="AM38" s="444" t="s">
        <v>906</v>
      </c>
      <c r="AN38" s="444" t="s">
        <v>906</v>
      </c>
      <c r="AO38" s="444" t="s">
        <v>906</v>
      </c>
      <c r="AP38" s="444" t="s">
        <v>906</v>
      </c>
      <c r="AQ38" s="444">
        <v>1</v>
      </c>
      <c r="AR38" s="444" t="s">
        <v>906</v>
      </c>
      <c r="AS38" s="444">
        <v>1</v>
      </c>
    </row>
    <row r="39" spans="1:45">
      <c r="A39" s="449" t="s">
        <v>834</v>
      </c>
      <c r="B39" s="444" t="s">
        <v>906</v>
      </c>
      <c r="C39" s="444" t="s">
        <v>906</v>
      </c>
      <c r="D39" s="444" t="s">
        <v>906</v>
      </c>
      <c r="E39" s="444" t="s">
        <v>906</v>
      </c>
      <c r="F39" s="444" t="s">
        <v>906</v>
      </c>
      <c r="G39" s="444" t="s">
        <v>906</v>
      </c>
      <c r="H39" s="444" t="s">
        <v>906</v>
      </c>
      <c r="I39" s="444" t="s">
        <v>906</v>
      </c>
      <c r="J39" s="444" t="s">
        <v>906</v>
      </c>
      <c r="K39" s="444" t="s">
        <v>906</v>
      </c>
      <c r="L39" s="444" t="s">
        <v>906</v>
      </c>
      <c r="M39" s="444" t="s">
        <v>906</v>
      </c>
      <c r="N39" s="444" t="s">
        <v>906</v>
      </c>
      <c r="O39" s="444" t="s">
        <v>906</v>
      </c>
      <c r="P39" s="444" t="s">
        <v>906</v>
      </c>
      <c r="Q39" s="444" t="s">
        <v>906</v>
      </c>
      <c r="R39" s="444" t="s">
        <v>906</v>
      </c>
      <c r="S39" s="444" t="s">
        <v>906</v>
      </c>
      <c r="T39" s="444" t="s">
        <v>906</v>
      </c>
      <c r="U39" s="444" t="s">
        <v>906</v>
      </c>
      <c r="V39" s="444" t="s">
        <v>906</v>
      </c>
      <c r="W39" s="444" t="s">
        <v>906</v>
      </c>
      <c r="X39" s="444" t="s">
        <v>906</v>
      </c>
      <c r="Y39" s="444" t="s">
        <v>906</v>
      </c>
      <c r="Z39" s="444" t="s">
        <v>906</v>
      </c>
      <c r="AA39" s="444">
        <v>1</v>
      </c>
      <c r="AB39" s="444" t="s">
        <v>906</v>
      </c>
      <c r="AC39" s="444" t="s">
        <v>906</v>
      </c>
      <c r="AD39" s="444" t="s">
        <v>906</v>
      </c>
      <c r="AE39" s="444" t="s">
        <v>906</v>
      </c>
      <c r="AF39" s="444" t="s">
        <v>906</v>
      </c>
      <c r="AG39" s="444" t="s">
        <v>906</v>
      </c>
      <c r="AH39" s="444" t="s">
        <v>906</v>
      </c>
      <c r="AI39" s="444" t="s">
        <v>906</v>
      </c>
      <c r="AJ39" s="444" t="s">
        <v>906</v>
      </c>
      <c r="AK39" s="444" t="s">
        <v>906</v>
      </c>
      <c r="AL39" s="444" t="s">
        <v>906</v>
      </c>
      <c r="AM39" s="444" t="s">
        <v>906</v>
      </c>
      <c r="AN39" s="444" t="s">
        <v>906</v>
      </c>
      <c r="AO39" s="444" t="s">
        <v>906</v>
      </c>
      <c r="AP39" s="444" t="s">
        <v>906</v>
      </c>
      <c r="AQ39" s="444">
        <v>1</v>
      </c>
      <c r="AR39" s="444" t="s">
        <v>906</v>
      </c>
      <c r="AS39" s="444">
        <v>1</v>
      </c>
    </row>
    <row r="40" spans="1:45">
      <c r="A40" s="449" t="s">
        <v>830</v>
      </c>
      <c r="B40" s="444" t="s">
        <v>906</v>
      </c>
      <c r="C40" s="444" t="s">
        <v>906</v>
      </c>
      <c r="D40" s="444" t="s">
        <v>906</v>
      </c>
      <c r="E40" s="444" t="s">
        <v>906</v>
      </c>
      <c r="F40" s="444" t="s">
        <v>906</v>
      </c>
      <c r="G40" s="444" t="s">
        <v>906</v>
      </c>
      <c r="H40" s="444" t="s">
        <v>906</v>
      </c>
      <c r="I40" s="444" t="s">
        <v>906</v>
      </c>
      <c r="J40" s="444" t="s">
        <v>906</v>
      </c>
      <c r="K40" s="444" t="s">
        <v>906</v>
      </c>
      <c r="L40" s="444" t="s">
        <v>906</v>
      </c>
      <c r="M40" s="444" t="s">
        <v>906</v>
      </c>
      <c r="N40" s="444" t="s">
        <v>906</v>
      </c>
      <c r="O40" s="444" t="s">
        <v>906</v>
      </c>
      <c r="P40" s="444" t="s">
        <v>906</v>
      </c>
      <c r="Q40" s="444" t="s">
        <v>906</v>
      </c>
      <c r="R40" s="444" t="s">
        <v>906</v>
      </c>
      <c r="S40" s="444" t="s">
        <v>906</v>
      </c>
      <c r="T40" s="444" t="s">
        <v>906</v>
      </c>
      <c r="U40" s="444" t="s">
        <v>906</v>
      </c>
      <c r="V40" s="444" t="s">
        <v>906</v>
      </c>
      <c r="W40" s="444" t="s">
        <v>906</v>
      </c>
      <c r="X40" s="444" t="s">
        <v>906</v>
      </c>
      <c r="Y40" s="444" t="s">
        <v>906</v>
      </c>
      <c r="Z40" s="444" t="s">
        <v>906</v>
      </c>
      <c r="AA40" s="444">
        <v>1</v>
      </c>
      <c r="AB40" s="444" t="s">
        <v>906</v>
      </c>
      <c r="AC40" s="444" t="s">
        <v>906</v>
      </c>
      <c r="AD40" s="444" t="s">
        <v>906</v>
      </c>
      <c r="AE40" s="444" t="s">
        <v>906</v>
      </c>
      <c r="AF40" s="444" t="s">
        <v>906</v>
      </c>
      <c r="AG40" s="444" t="s">
        <v>906</v>
      </c>
      <c r="AH40" s="444" t="s">
        <v>906</v>
      </c>
      <c r="AI40" s="444" t="s">
        <v>906</v>
      </c>
      <c r="AJ40" s="444" t="s">
        <v>906</v>
      </c>
      <c r="AK40" s="444" t="s">
        <v>906</v>
      </c>
      <c r="AL40" s="444" t="s">
        <v>906</v>
      </c>
      <c r="AM40" s="444" t="s">
        <v>906</v>
      </c>
      <c r="AN40" s="444" t="s">
        <v>906</v>
      </c>
      <c r="AO40" s="444" t="s">
        <v>906</v>
      </c>
      <c r="AP40" s="444" t="s">
        <v>906</v>
      </c>
      <c r="AQ40" s="444">
        <v>1</v>
      </c>
      <c r="AR40" s="444" t="s">
        <v>906</v>
      </c>
      <c r="AS40" s="444">
        <v>1</v>
      </c>
    </row>
    <row r="41" spans="1:45">
      <c r="A41" s="449" t="s">
        <v>730</v>
      </c>
      <c r="B41" s="444" t="s">
        <v>906</v>
      </c>
      <c r="C41" s="444" t="s">
        <v>906</v>
      </c>
      <c r="D41" s="444" t="s">
        <v>906</v>
      </c>
      <c r="E41" s="444" t="s">
        <v>906</v>
      </c>
      <c r="F41" s="444" t="s">
        <v>906</v>
      </c>
      <c r="G41" s="444" t="s">
        <v>906</v>
      </c>
      <c r="H41" s="444" t="s">
        <v>906</v>
      </c>
      <c r="I41" s="444" t="s">
        <v>906</v>
      </c>
      <c r="J41" s="444" t="s">
        <v>906</v>
      </c>
      <c r="K41" s="444" t="s">
        <v>906</v>
      </c>
      <c r="L41" s="444" t="s">
        <v>906</v>
      </c>
      <c r="M41" s="444" t="s">
        <v>906</v>
      </c>
      <c r="N41" s="444" t="s">
        <v>906</v>
      </c>
      <c r="O41" s="444" t="s">
        <v>906</v>
      </c>
      <c r="P41" s="444" t="s">
        <v>906</v>
      </c>
      <c r="Q41" s="444" t="s">
        <v>906</v>
      </c>
      <c r="R41" s="444" t="s">
        <v>906</v>
      </c>
      <c r="S41" s="444" t="s">
        <v>906</v>
      </c>
      <c r="T41" s="444" t="s">
        <v>906</v>
      </c>
      <c r="U41" s="444" t="s">
        <v>906</v>
      </c>
      <c r="V41" s="444" t="s">
        <v>906</v>
      </c>
      <c r="W41" s="444" t="s">
        <v>906</v>
      </c>
      <c r="X41" s="444" t="s">
        <v>906</v>
      </c>
      <c r="Y41" s="444" t="s">
        <v>906</v>
      </c>
      <c r="Z41" s="444" t="s">
        <v>906</v>
      </c>
      <c r="AA41" s="444" t="s">
        <v>906</v>
      </c>
      <c r="AB41" s="444" t="s">
        <v>906</v>
      </c>
      <c r="AC41" s="444" t="s">
        <v>906</v>
      </c>
      <c r="AD41" s="444" t="s">
        <v>906</v>
      </c>
      <c r="AE41" s="444" t="s">
        <v>906</v>
      </c>
      <c r="AF41" s="444" t="s">
        <v>906</v>
      </c>
      <c r="AG41" s="444" t="s">
        <v>906</v>
      </c>
      <c r="AH41" s="444" t="s">
        <v>906</v>
      </c>
      <c r="AI41" s="444" t="s">
        <v>906</v>
      </c>
      <c r="AJ41" s="444" t="s">
        <v>906</v>
      </c>
      <c r="AK41" s="444" t="s">
        <v>906</v>
      </c>
      <c r="AL41" s="444" t="s">
        <v>906</v>
      </c>
      <c r="AM41" s="444">
        <v>2</v>
      </c>
      <c r="AN41" s="444" t="s">
        <v>906</v>
      </c>
      <c r="AO41" s="444" t="s">
        <v>906</v>
      </c>
      <c r="AP41" s="444" t="s">
        <v>906</v>
      </c>
      <c r="AQ41" s="444">
        <v>2</v>
      </c>
      <c r="AR41" s="444" t="s">
        <v>906</v>
      </c>
      <c r="AS41" s="444">
        <v>2</v>
      </c>
    </row>
    <row r="42" spans="1:45">
      <c r="A42" s="449" t="s">
        <v>738</v>
      </c>
      <c r="B42" s="444" t="s">
        <v>906</v>
      </c>
      <c r="C42" s="444" t="s">
        <v>906</v>
      </c>
      <c r="D42" s="444" t="s">
        <v>906</v>
      </c>
      <c r="E42" s="444" t="s">
        <v>906</v>
      </c>
      <c r="F42" s="444" t="s">
        <v>906</v>
      </c>
      <c r="G42" s="444" t="s">
        <v>906</v>
      </c>
      <c r="H42" s="444" t="s">
        <v>906</v>
      </c>
      <c r="I42" s="444" t="s">
        <v>906</v>
      </c>
      <c r="J42" s="444" t="s">
        <v>906</v>
      </c>
      <c r="K42" s="444">
        <v>1</v>
      </c>
      <c r="L42" s="444" t="s">
        <v>906</v>
      </c>
      <c r="M42" s="444" t="s">
        <v>906</v>
      </c>
      <c r="N42" s="444" t="s">
        <v>906</v>
      </c>
      <c r="O42" s="444" t="s">
        <v>906</v>
      </c>
      <c r="P42" s="444" t="s">
        <v>906</v>
      </c>
      <c r="Q42" s="444" t="s">
        <v>906</v>
      </c>
      <c r="R42" s="444" t="s">
        <v>906</v>
      </c>
      <c r="S42" s="444" t="s">
        <v>906</v>
      </c>
      <c r="T42" s="444" t="s">
        <v>906</v>
      </c>
      <c r="U42" s="444" t="s">
        <v>906</v>
      </c>
      <c r="V42" s="444" t="s">
        <v>906</v>
      </c>
      <c r="W42" s="444" t="s">
        <v>906</v>
      </c>
      <c r="X42" s="444" t="s">
        <v>906</v>
      </c>
      <c r="Y42" s="444" t="s">
        <v>906</v>
      </c>
      <c r="Z42" s="444" t="s">
        <v>906</v>
      </c>
      <c r="AA42" s="444" t="s">
        <v>906</v>
      </c>
      <c r="AB42" s="444" t="s">
        <v>906</v>
      </c>
      <c r="AC42" s="444" t="s">
        <v>906</v>
      </c>
      <c r="AD42" s="444" t="s">
        <v>906</v>
      </c>
      <c r="AE42" s="444" t="s">
        <v>906</v>
      </c>
      <c r="AF42" s="444" t="s">
        <v>906</v>
      </c>
      <c r="AG42" s="444" t="s">
        <v>906</v>
      </c>
      <c r="AH42" s="444" t="s">
        <v>906</v>
      </c>
      <c r="AI42" s="444" t="s">
        <v>906</v>
      </c>
      <c r="AJ42" s="444" t="s">
        <v>906</v>
      </c>
      <c r="AK42" s="444" t="s">
        <v>906</v>
      </c>
      <c r="AL42" s="444" t="s">
        <v>906</v>
      </c>
      <c r="AM42" s="444" t="s">
        <v>906</v>
      </c>
      <c r="AN42" s="444" t="s">
        <v>906</v>
      </c>
      <c r="AO42" s="444" t="s">
        <v>906</v>
      </c>
      <c r="AP42" s="444" t="s">
        <v>906</v>
      </c>
      <c r="AQ42" s="444">
        <v>1</v>
      </c>
      <c r="AR42" s="444" t="s">
        <v>906</v>
      </c>
      <c r="AS42" s="444">
        <v>1</v>
      </c>
    </row>
    <row r="43" spans="1:45">
      <c r="A43" s="449" t="s">
        <v>741</v>
      </c>
      <c r="B43" s="444" t="s">
        <v>906</v>
      </c>
      <c r="C43" s="444" t="s">
        <v>906</v>
      </c>
      <c r="D43" s="444" t="s">
        <v>906</v>
      </c>
      <c r="E43" s="444" t="s">
        <v>906</v>
      </c>
      <c r="F43" s="444" t="s">
        <v>906</v>
      </c>
      <c r="G43" s="444" t="s">
        <v>906</v>
      </c>
      <c r="H43" s="444" t="s">
        <v>906</v>
      </c>
      <c r="I43" s="444" t="s">
        <v>906</v>
      </c>
      <c r="J43" s="444">
        <v>1</v>
      </c>
      <c r="K43" s="444" t="s">
        <v>906</v>
      </c>
      <c r="L43" s="444" t="s">
        <v>906</v>
      </c>
      <c r="M43" s="444" t="s">
        <v>906</v>
      </c>
      <c r="N43" s="444" t="s">
        <v>906</v>
      </c>
      <c r="O43" s="444" t="s">
        <v>906</v>
      </c>
      <c r="P43" s="444" t="s">
        <v>906</v>
      </c>
      <c r="Q43" s="444" t="s">
        <v>906</v>
      </c>
      <c r="R43" s="444" t="s">
        <v>906</v>
      </c>
      <c r="S43" s="444" t="s">
        <v>906</v>
      </c>
      <c r="T43" s="444" t="s">
        <v>906</v>
      </c>
      <c r="U43" s="444" t="s">
        <v>906</v>
      </c>
      <c r="V43" s="444" t="s">
        <v>906</v>
      </c>
      <c r="W43" s="444" t="s">
        <v>906</v>
      </c>
      <c r="X43" s="444" t="s">
        <v>906</v>
      </c>
      <c r="Y43" s="444" t="s">
        <v>906</v>
      </c>
      <c r="Z43" s="444" t="s">
        <v>906</v>
      </c>
      <c r="AA43" s="444" t="s">
        <v>906</v>
      </c>
      <c r="AB43" s="444" t="s">
        <v>906</v>
      </c>
      <c r="AC43" s="444" t="s">
        <v>906</v>
      </c>
      <c r="AD43" s="444" t="s">
        <v>906</v>
      </c>
      <c r="AE43" s="444" t="s">
        <v>906</v>
      </c>
      <c r="AF43" s="444" t="s">
        <v>906</v>
      </c>
      <c r="AG43" s="444" t="s">
        <v>906</v>
      </c>
      <c r="AH43" s="444" t="s">
        <v>906</v>
      </c>
      <c r="AI43" s="444" t="s">
        <v>906</v>
      </c>
      <c r="AJ43" s="444" t="s">
        <v>906</v>
      </c>
      <c r="AK43" s="444" t="s">
        <v>906</v>
      </c>
      <c r="AL43" s="444" t="s">
        <v>906</v>
      </c>
      <c r="AM43" s="444" t="s">
        <v>906</v>
      </c>
      <c r="AN43" s="444" t="s">
        <v>906</v>
      </c>
      <c r="AO43" s="444" t="s">
        <v>906</v>
      </c>
      <c r="AP43" s="444" t="s">
        <v>906</v>
      </c>
      <c r="AQ43" s="444">
        <v>1</v>
      </c>
      <c r="AR43" s="444" t="s">
        <v>906</v>
      </c>
      <c r="AS43" s="444">
        <v>1</v>
      </c>
    </row>
    <row r="44" spans="1:45">
      <c r="A44" s="449" t="s">
        <v>857</v>
      </c>
      <c r="B44" s="444" t="s">
        <v>906</v>
      </c>
      <c r="C44" s="444" t="s">
        <v>906</v>
      </c>
      <c r="D44" s="444" t="s">
        <v>906</v>
      </c>
      <c r="E44" s="444" t="s">
        <v>906</v>
      </c>
      <c r="F44" s="444" t="s">
        <v>906</v>
      </c>
      <c r="G44" s="444" t="s">
        <v>906</v>
      </c>
      <c r="H44" s="444" t="s">
        <v>906</v>
      </c>
      <c r="I44" s="444" t="s">
        <v>906</v>
      </c>
      <c r="J44" s="444" t="s">
        <v>906</v>
      </c>
      <c r="K44" s="444" t="s">
        <v>906</v>
      </c>
      <c r="L44" s="444" t="s">
        <v>906</v>
      </c>
      <c r="M44" s="444" t="s">
        <v>906</v>
      </c>
      <c r="N44" s="444" t="s">
        <v>906</v>
      </c>
      <c r="O44" s="444" t="s">
        <v>906</v>
      </c>
      <c r="P44" s="444" t="s">
        <v>906</v>
      </c>
      <c r="Q44" s="444" t="s">
        <v>906</v>
      </c>
      <c r="R44" s="444" t="s">
        <v>906</v>
      </c>
      <c r="S44" s="444" t="s">
        <v>906</v>
      </c>
      <c r="T44" s="444" t="s">
        <v>906</v>
      </c>
      <c r="U44" s="444" t="s">
        <v>906</v>
      </c>
      <c r="V44" s="444" t="s">
        <v>906</v>
      </c>
      <c r="W44" s="444" t="s">
        <v>906</v>
      </c>
      <c r="X44" s="444" t="s">
        <v>906</v>
      </c>
      <c r="Y44" s="444" t="s">
        <v>906</v>
      </c>
      <c r="Z44" s="444" t="s">
        <v>906</v>
      </c>
      <c r="AA44" s="444" t="s">
        <v>906</v>
      </c>
      <c r="AB44" s="444" t="s">
        <v>906</v>
      </c>
      <c r="AC44" s="444">
        <v>1</v>
      </c>
      <c r="AD44" s="444" t="s">
        <v>906</v>
      </c>
      <c r="AE44" s="444" t="s">
        <v>906</v>
      </c>
      <c r="AF44" s="444" t="s">
        <v>906</v>
      </c>
      <c r="AG44" s="444" t="s">
        <v>906</v>
      </c>
      <c r="AH44" s="444" t="s">
        <v>906</v>
      </c>
      <c r="AI44" s="444" t="s">
        <v>906</v>
      </c>
      <c r="AJ44" s="444" t="s">
        <v>906</v>
      </c>
      <c r="AK44" s="444" t="s">
        <v>906</v>
      </c>
      <c r="AL44" s="444" t="s">
        <v>906</v>
      </c>
      <c r="AM44" s="444" t="s">
        <v>906</v>
      </c>
      <c r="AN44" s="444" t="s">
        <v>906</v>
      </c>
      <c r="AO44" s="444" t="s">
        <v>906</v>
      </c>
      <c r="AP44" s="444" t="s">
        <v>906</v>
      </c>
      <c r="AQ44" s="444">
        <v>1</v>
      </c>
      <c r="AR44" s="444" t="s">
        <v>906</v>
      </c>
      <c r="AS44" s="444">
        <v>1</v>
      </c>
    </row>
    <row r="45" spans="1:45">
      <c r="A45" s="449" t="s">
        <v>739</v>
      </c>
      <c r="B45" s="444" t="s">
        <v>906</v>
      </c>
      <c r="C45" s="444" t="s">
        <v>906</v>
      </c>
      <c r="D45" s="444" t="s">
        <v>906</v>
      </c>
      <c r="E45" s="444" t="s">
        <v>906</v>
      </c>
      <c r="F45" s="444" t="s">
        <v>906</v>
      </c>
      <c r="G45" s="444" t="s">
        <v>906</v>
      </c>
      <c r="H45" s="444" t="s">
        <v>906</v>
      </c>
      <c r="I45" s="444" t="s">
        <v>906</v>
      </c>
      <c r="J45" s="444" t="s">
        <v>906</v>
      </c>
      <c r="K45" s="444" t="s">
        <v>906</v>
      </c>
      <c r="L45" s="444" t="s">
        <v>906</v>
      </c>
      <c r="M45" s="444" t="s">
        <v>906</v>
      </c>
      <c r="N45" s="444" t="s">
        <v>906</v>
      </c>
      <c r="O45" s="444" t="s">
        <v>906</v>
      </c>
      <c r="P45" s="444" t="s">
        <v>906</v>
      </c>
      <c r="Q45" s="444" t="s">
        <v>906</v>
      </c>
      <c r="R45" s="444" t="s">
        <v>906</v>
      </c>
      <c r="S45" s="444" t="s">
        <v>906</v>
      </c>
      <c r="T45" s="444" t="s">
        <v>906</v>
      </c>
      <c r="U45" s="444" t="s">
        <v>906</v>
      </c>
      <c r="V45" s="444" t="s">
        <v>906</v>
      </c>
      <c r="W45" s="444" t="s">
        <v>906</v>
      </c>
      <c r="X45" s="444" t="s">
        <v>906</v>
      </c>
      <c r="Y45" s="444" t="s">
        <v>906</v>
      </c>
      <c r="Z45" s="444" t="s">
        <v>906</v>
      </c>
      <c r="AA45" s="444" t="s">
        <v>906</v>
      </c>
      <c r="AB45" s="444" t="s">
        <v>906</v>
      </c>
      <c r="AC45" s="444" t="s">
        <v>906</v>
      </c>
      <c r="AD45" s="444" t="s">
        <v>906</v>
      </c>
      <c r="AE45" s="444" t="s">
        <v>906</v>
      </c>
      <c r="AF45" s="444" t="s">
        <v>906</v>
      </c>
      <c r="AG45" s="444">
        <v>1</v>
      </c>
      <c r="AH45" s="444" t="s">
        <v>906</v>
      </c>
      <c r="AI45" s="444" t="s">
        <v>906</v>
      </c>
      <c r="AJ45" s="444" t="s">
        <v>906</v>
      </c>
      <c r="AK45" s="444" t="s">
        <v>906</v>
      </c>
      <c r="AL45" s="444" t="s">
        <v>906</v>
      </c>
      <c r="AM45" s="444" t="s">
        <v>906</v>
      </c>
      <c r="AN45" s="444" t="s">
        <v>906</v>
      </c>
      <c r="AO45" s="444" t="s">
        <v>906</v>
      </c>
      <c r="AP45" s="444" t="s">
        <v>906</v>
      </c>
      <c r="AQ45" s="444">
        <v>1</v>
      </c>
      <c r="AR45" s="444" t="s">
        <v>906</v>
      </c>
      <c r="AS45" s="444">
        <v>1</v>
      </c>
    </row>
    <row r="46" spans="1:45">
      <c r="A46" s="449" t="s">
        <v>832</v>
      </c>
      <c r="B46" s="444" t="s">
        <v>906</v>
      </c>
      <c r="C46" s="444" t="s">
        <v>906</v>
      </c>
      <c r="D46" s="444" t="s">
        <v>906</v>
      </c>
      <c r="E46" s="444" t="s">
        <v>906</v>
      </c>
      <c r="F46" s="444" t="s">
        <v>906</v>
      </c>
      <c r="G46" s="444" t="s">
        <v>906</v>
      </c>
      <c r="H46" s="444" t="s">
        <v>906</v>
      </c>
      <c r="I46" s="444" t="s">
        <v>906</v>
      </c>
      <c r="J46" s="444" t="s">
        <v>906</v>
      </c>
      <c r="K46" s="444" t="s">
        <v>906</v>
      </c>
      <c r="L46" s="444" t="s">
        <v>906</v>
      </c>
      <c r="M46" s="444" t="s">
        <v>906</v>
      </c>
      <c r="N46" s="444" t="s">
        <v>906</v>
      </c>
      <c r="O46" s="444">
        <v>2</v>
      </c>
      <c r="P46" s="444" t="s">
        <v>906</v>
      </c>
      <c r="Q46" s="444" t="s">
        <v>906</v>
      </c>
      <c r="R46" s="444" t="s">
        <v>906</v>
      </c>
      <c r="S46" s="444" t="s">
        <v>906</v>
      </c>
      <c r="T46" s="444" t="s">
        <v>906</v>
      </c>
      <c r="U46" s="444" t="s">
        <v>906</v>
      </c>
      <c r="V46" s="444" t="s">
        <v>906</v>
      </c>
      <c r="W46" s="444" t="s">
        <v>906</v>
      </c>
      <c r="X46" s="444" t="s">
        <v>906</v>
      </c>
      <c r="Y46" s="444" t="s">
        <v>906</v>
      </c>
      <c r="Z46" s="444" t="s">
        <v>906</v>
      </c>
      <c r="AA46" s="444" t="s">
        <v>906</v>
      </c>
      <c r="AB46" s="444" t="s">
        <v>906</v>
      </c>
      <c r="AC46" s="444" t="s">
        <v>906</v>
      </c>
      <c r="AD46" s="444" t="s">
        <v>906</v>
      </c>
      <c r="AE46" s="444" t="s">
        <v>906</v>
      </c>
      <c r="AF46" s="444" t="s">
        <v>906</v>
      </c>
      <c r="AG46" s="444">
        <v>1</v>
      </c>
      <c r="AH46" s="444" t="s">
        <v>906</v>
      </c>
      <c r="AI46" s="444" t="s">
        <v>906</v>
      </c>
      <c r="AJ46" s="444" t="s">
        <v>906</v>
      </c>
      <c r="AK46" s="444" t="s">
        <v>906</v>
      </c>
      <c r="AL46" s="444" t="s">
        <v>906</v>
      </c>
      <c r="AM46" s="444" t="s">
        <v>906</v>
      </c>
      <c r="AN46" s="444" t="s">
        <v>906</v>
      </c>
      <c r="AO46" s="444" t="s">
        <v>906</v>
      </c>
      <c r="AP46" s="444" t="s">
        <v>906</v>
      </c>
      <c r="AQ46" s="444">
        <v>3</v>
      </c>
      <c r="AR46" s="444" t="s">
        <v>906</v>
      </c>
      <c r="AS46" s="444">
        <v>3</v>
      </c>
    </row>
    <row r="47" spans="1:45">
      <c r="A47" s="449" t="s">
        <v>992</v>
      </c>
      <c r="B47" s="444" t="s">
        <v>906</v>
      </c>
      <c r="C47" s="444" t="s">
        <v>906</v>
      </c>
      <c r="D47" s="444" t="s">
        <v>906</v>
      </c>
      <c r="E47" s="444" t="s">
        <v>906</v>
      </c>
      <c r="F47" s="444" t="s">
        <v>906</v>
      </c>
      <c r="G47" s="444" t="s">
        <v>906</v>
      </c>
      <c r="H47" s="444" t="s">
        <v>906</v>
      </c>
      <c r="I47" s="444" t="s">
        <v>906</v>
      </c>
      <c r="J47" s="444" t="s">
        <v>906</v>
      </c>
      <c r="K47" s="444" t="s">
        <v>906</v>
      </c>
      <c r="L47" s="444" t="s">
        <v>906</v>
      </c>
      <c r="M47" s="444" t="s">
        <v>906</v>
      </c>
      <c r="N47" s="444" t="s">
        <v>906</v>
      </c>
      <c r="O47" s="444" t="s">
        <v>906</v>
      </c>
      <c r="P47" s="444" t="s">
        <v>906</v>
      </c>
      <c r="Q47" s="444" t="s">
        <v>906</v>
      </c>
      <c r="R47" s="444" t="s">
        <v>906</v>
      </c>
      <c r="S47" s="444" t="s">
        <v>906</v>
      </c>
      <c r="T47" s="444" t="s">
        <v>906</v>
      </c>
      <c r="U47" s="444" t="s">
        <v>906</v>
      </c>
      <c r="V47" s="444" t="s">
        <v>906</v>
      </c>
      <c r="W47" s="444" t="s">
        <v>906</v>
      </c>
      <c r="X47" s="444" t="s">
        <v>906</v>
      </c>
      <c r="Y47" s="444" t="s">
        <v>906</v>
      </c>
      <c r="Z47" s="444" t="s">
        <v>906</v>
      </c>
      <c r="AA47" s="444" t="s">
        <v>906</v>
      </c>
      <c r="AB47" s="444">
        <v>1</v>
      </c>
      <c r="AC47" s="444" t="s">
        <v>906</v>
      </c>
      <c r="AD47" s="444" t="s">
        <v>906</v>
      </c>
      <c r="AE47" s="444" t="s">
        <v>906</v>
      </c>
      <c r="AF47" s="444" t="s">
        <v>906</v>
      </c>
      <c r="AG47" s="444" t="s">
        <v>906</v>
      </c>
      <c r="AH47" s="444" t="s">
        <v>906</v>
      </c>
      <c r="AI47" s="444" t="s">
        <v>906</v>
      </c>
      <c r="AJ47" s="444" t="s">
        <v>906</v>
      </c>
      <c r="AK47" s="444" t="s">
        <v>906</v>
      </c>
      <c r="AL47" s="444" t="s">
        <v>906</v>
      </c>
      <c r="AM47" s="444" t="s">
        <v>906</v>
      </c>
      <c r="AN47" s="444" t="s">
        <v>906</v>
      </c>
      <c r="AO47" s="444" t="s">
        <v>906</v>
      </c>
      <c r="AP47" s="444" t="s">
        <v>906</v>
      </c>
      <c r="AQ47" s="444">
        <v>1</v>
      </c>
      <c r="AR47" s="444" t="s">
        <v>906</v>
      </c>
      <c r="AS47" s="444">
        <v>1</v>
      </c>
    </row>
    <row r="48" spans="1:45">
      <c r="A48" s="449" t="s">
        <v>952</v>
      </c>
      <c r="B48" s="444" t="s">
        <v>906</v>
      </c>
      <c r="C48" s="444" t="s">
        <v>906</v>
      </c>
      <c r="D48" s="444" t="s">
        <v>906</v>
      </c>
      <c r="E48" s="444" t="s">
        <v>906</v>
      </c>
      <c r="F48" s="444" t="s">
        <v>906</v>
      </c>
      <c r="G48" s="444" t="s">
        <v>906</v>
      </c>
      <c r="H48" s="444" t="s">
        <v>906</v>
      </c>
      <c r="I48" s="444" t="s">
        <v>906</v>
      </c>
      <c r="J48" s="444" t="s">
        <v>906</v>
      </c>
      <c r="K48" s="444" t="s">
        <v>906</v>
      </c>
      <c r="L48" s="444" t="s">
        <v>906</v>
      </c>
      <c r="M48" s="444" t="s">
        <v>906</v>
      </c>
      <c r="N48" s="444" t="s">
        <v>906</v>
      </c>
      <c r="O48" s="444">
        <v>1</v>
      </c>
      <c r="P48" s="444" t="s">
        <v>906</v>
      </c>
      <c r="Q48" s="444" t="s">
        <v>906</v>
      </c>
      <c r="R48" s="444" t="s">
        <v>906</v>
      </c>
      <c r="S48" s="444" t="s">
        <v>906</v>
      </c>
      <c r="T48" s="444" t="s">
        <v>906</v>
      </c>
      <c r="U48" s="444" t="s">
        <v>906</v>
      </c>
      <c r="V48" s="444" t="s">
        <v>906</v>
      </c>
      <c r="W48" s="444" t="s">
        <v>906</v>
      </c>
      <c r="X48" s="444" t="s">
        <v>906</v>
      </c>
      <c r="Y48" s="444" t="s">
        <v>906</v>
      </c>
      <c r="Z48" s="444" t="s">
        <v>906</v>
      </c>
      <c r="AA48" s="444" t="s">
        <v>906</v>
      </c>
      <c r="AB48" s="444" t="s">
        <v>906</v>
      </c>
      <c r="AC48" s="444" t="s">
        <v>906</v>
      </c>
      <c r="AD48" s="444" t="s">
        <v>906</v>
      </c>
      <c r="AE48" s="444" t="s">
        <v>906</v>
      </c>
      <c r="AF48" s="444" t="s">
        <v>906</v>
      </c>
      <c r="AG48" s="444" t="s">
        <v>906</v>
      </c>
      <c r="AH48" s="444" t="s">
        <v>906</v>
      </c>
      <c r="AI48" s="444" t="s">
        <v>906</v>
      </c>
      <c r="AJ48" s="444" t="s">
        <v>906</v>
      </c>
      <c r="AK48" s="444" t="s">
        <v>906</v>
      </c>
      <c r="AL48" s="444" t="s">
        <v>906</v>
      </c>
      <c r="AM48" s="444" t="s">
        <v>906</v>
      </c>
      <c r="AN48" s="444" t="s">
        <v>906</v>
      </c>
      <c r="AO48" s="444" t="s">
        <v>906</v>
      </c>
      <c r="AP48" s="444" t="s">
        <v>906</v>
      </c>
      <c r="AQ48" s="444">
        <v>1</v>
      </c>
      <c r="AR48" s="444" t="s">
        <v>906</v>
      </c>
      <c r="AS48" s="444">
        <v>1</v>
      </c>
    </row>
    <row r="49" spans="1:45">
      <c r="A49" s="449" t="s">
        <v>733</v>
      </c>
      <c r="B49" s="444" t="s">
        <v>906</v>
      </c>
      <c r="C49" s="444" t="s">
        <v>906</v>
      </c>
      <c r="D49" s="444" t="s">
        <v>906</v>
      </c>
      <c r="E49" s="444" t="s">
        <v>906</v>
      </c>
      <c r="F49" s="444" t="s">
        <v>906</v>
      </c>
      <c r="G49" s="444" t="s">
        <v>906</v>
      </c>
      <c r="H49" s="444">
        <v>1</v>
      </c>
      <c r="I49" s="444" t="s">
        <v>906</v>
      </c>
      <c r="J49" s="444" t="s">
        <v>906</v>
      </c>
      <c r="K49" s="444" t="s">
        <v>906</v>
      </c>
      <c r="L49" s="444" t="s">
        <v>906</v>
      </c>
      <c r="M49" s="444" t="s">
        <v>906</v>
      </c>
      <c r="N49" s="444" t="s">
        <v>906</v>
      </c>
      <c r="O49" s="444" t="s">
        <v>906</v>
      </c>
      <c r="P49" s="444" t="s">
        <v>906</v>
      </c>
      <c r="Q49" s="444" t="s">
        <v>906</v>
      </c>
      <c r="R49" s="444" t="s">
        <v>906</v>
      </c>
      <c r="S49" s="444" t="s">
        <v>906</v>
      </c>
      <c r="T49" s="444" t="s">
        <v>906</v>
      </c>
      <c r="U49" s="444" t="s">
        <v>906</v>
      </c>
      <c r="V49" s="444" t="s">
        <v>906</v>
      </c>
      <c r="W49" s="444" t="s">
        <v>906</v>
      </c>
      <c r="X49" s="444" t="s">
        <v>906</v>
      </c>
      <c r="Y49" s="444" t="s">
        <v>906</v>
      </c>
      <c r="Z49" s="444" t="s">
        <v>906</v>
      </c>
      <c r="AA49" s="444" t="s">
        <v>906</v>
      </c>
      <c r="AB49" s="444" t="s">
        <v>906</v>
      </c>
      <c r="AC49" s="444" t="s">
        <v>906</v>
      </c>
      <c r="AD49" s="444" t="s">
        <v>906</v>
      </c>
      <c r="AE49" s="444" t="s">
        <v>906</v>
      </c>
      <c r="AF49" s="444" t="s">
        <v>906</v>
      </c>
      <c r="AG49" s="444" t="s">
        <v>906</v>
      </c>
      <c r="AH49" s="444" t="s">
        <v>906</v>
      </c>
      <c r="AI49" s="444" t="s">
        <v>906</v>
      </c>
      <c r="AJ49" s="444" t="s">
        <v>906</v>
      </c>
      <c r="AK49" s="444" t="s">
        <v>906</v>
      </c>
      <c r="AL49" s="444" t="s">
        <v>906</v>
      </c>
      <c r="AM49" s="444" t="s">
        <v>906</v>
      </c>
      <c r="AN49" s="444" t="s">
        <v>906</v>
      </c>
      <c r="AO49" s="444" t="s">
        <v>906</v>
      </c>
      <c r="AP49" s="444" t="s">
        <v>906</v>
      </c>
      <c r="AQ49" s="444">
        <v>1</v>
      </c>
      <c r="AR49" s="444" t="s">
        <v>906</v>
      </c>
      <c r="AS49" s="444">
        <v>1</v>
      </c>
    </row>
    <row r="50" spans="1:45">
      <c r="A50" s="449" t="s">
        <v>740</v>
      </c>
      <c r="B50" s="444" t="s">
        <v>906</v>
      </c>
      <c r="C50" s="444" t="s">
        <v>906</v>
      </c>
      <c r="D50" s="444" t="s">
        <v>906</v>
      </c>
      <c r="E50" s="444" t="s">
        <v>906</v>
      </c>
      <c r="F50" s="444" t="s">
        <v>906</v>
      </c>
      <c r="G50" s="444" t="s">
        <v>906</v>
      </c>
      <c r="H50" s="444" t="s">
        <v>906</v>
      </c>
      <c r="I50" s="444" t="s">
        <v>906</v>
      </c>
      <c r="J50" s="444" t="s">
        <v>906</v>
      </c>
      <c r="K50" s="444">
        <v>1</v>
      </c>
      <c r="L50" s="444" t="s">
        <v>906</v>
      </c>
      <c r="M50" s="444" t="s">
        <v>906</v>
      </c>
      <c r="N50" s="444" t="s">
        <v>906</v>
      </c>
      <c r="O50" s="444" t="s">
        <v>906</v>
      </c>
      <c r="P50" s="444" t="s">
        <v>906</v>
      </c>
      <c r="Q50" s="444" t="s">
        <v>906</v>
      </c>
      <c r="R50" s="444" t="s">
        <v>906</v>
      </c>
      <c r="S50" s="444" t="s">
        <v>906</v>
      </c>
      <c r="T50" s="444" t="s">
        <v>906</v>
      </c>
      <c r="U50" s="444" t="s">
        <v>906</v>
      </c>
      <c r="V50" s="444" t="s">
        <v>906</v>
      </c>
      <c r="W50" s="444" t="s">
        <v>906</v>
      </c>
      <c r="X50" s="444" t="s">
        <v>906</v>
      </c>
      <c r="Y50" s="444" t="s">
        <v>906</v>
      </c>
      <c r="Z50" s="444" t="s">
        <v>906</v>
      </c>
      <c r="AA50" s="444" t="s">
        <v>906</v>
      </c>
      <c r="AB50" s="444" t="s">
        <v>906</v>
      </c>
      <c r="AC50" s="444" t="s">
        <v>906</v>
      </c>
      <c r="AD50" s="444" t="s">
        <v>906</v>
      </c>
      <c r="AE50" s="444" t="s">
        <v>906</v>
      </c>
      <c r="AF50" s="444" t="s">
        <v>906</v>
      </c>
      <c r="AG50" s="444" t="s">
        <v>906</v>
      </c>
      <c r="AH50" s="444" t="s">
        <v>906</v>
      </c>
      <c r="AI50" s="444" t="s">
        <v>906</v>
      </c>
      <c r="AJ50" s="444" t="s">
        <v>906</v>
      </c>
      <c r="AK50" s="444" t="s">
        <v>906</v>
      </c>
      <c r="AL50" s="444" t="s">
        <v>906</v>
      </c>
      <c r="AM50" s="444" t="s">
        <v>906</v>
      </c>
      <c r="AN50" s="444" t="s">
        <v>906</v>
      </c>
      <c r="AO50" s="444" t="s">
        <v>906</v>
      </c>
      <c r="AP50" s="444" t="s">
        <v>906</v>
      </c>
      <c r="AQ50" s="444">
        <v>1</v>
      </c>
      <c r="AR50" s="444" t="s">
        <v>906</v>
      </c>
      <c r="AS50" s="444">
        <v>1</v>
      </c>
    </row>
    <row r="51" spans="1:45">
      <c r="A51" s="449" t="s">
        <v>742</v>
      </c>
      <c r="B51" s="444">
        <v>1</v>
      </c>
      <c r="C51" s="444" t="s">
        <v>906</v>
      </c>
      <c r="D51" s="444" t="s">
        <v>906</v>
      </c>
      <c r="E51" s="444" t="s">
        <v>906</v>
      </c>
      <c r="F51" s="444">
        <v>1</v>
      </c>
      <c r="G51" s="444">
        <v>1</v>
      </c>
      <c r="H51" s="444" t="s">
        <v>906</v>
      </c>
      <c r="I51" s="444">
        <v>1</v>
      </c>
      <c r="J51" s="444">
        <v>2</v>
      </c>
      <c r="K51" s="444" t="s">
        <v>906</v>
      </c>
      <c r="L51" s="444" t="s">
        <v>906</v>
      </c>
      <c r="M51" s="444" t="s">
        <v>906</v>
      </c>
      <c r="N51" s="444" t="s">
        <v>906</v>
      </c>
      <c r="O51" s="444" t="s">
        <v>906</v>
      </c>
      <c r="P51" s="444" t="s">
        <v>906</v>
      </c>
      <c r="Q51" s="444" t="s">
        <v>906</v>
      </c>
      <c r="R51" s="444" t="s">
        <v>906</v>
      </c>
      <c r="S51" s="444" t="s">
        <v>906</v>
      </c>
      <c r="T51" s="444" t="s">
        <v>906</v>
      </c>
      <c r="U51" s="444" t="s">
        <v>906</v>
      </c>
      <c r="V51" s="444" t="s">
        <v>906</v>
      </c>
      <c r="W51" s="444" t="s">
        <v>906</v>
      </c>
      <c r="X51" s="444" t="s">
        <v>906</v>
      </c>
      <c r="Y51" s="444" t="s">
        <v>906</v>
      </c>
      <c r="Z51" s="444" t="s">
        <v>906</v>
      </c>
      <c r="AA51" s="444">
        <v>1</v>
      </c>
      <c r="AB51" s="444" t="s">
        <v>906</v>
      </c>
      <c r="AC51" s="444" t="s">
        <v>906</v>
      </c>
      <c r="AD51" s="444" t="s">
        <v>906</v>
      </c>
      <c r="AE51" s="444" t="s">
        <v>906</v>
      </c>
      <c r="AF51" s="444" t="s">
        <v>906</v>
      </c>
      <c r="AG51" s="444" t="s">
        <v>906</v>
      </c>
      <c r="AH51" s="444" t="s">
        <v>906</v>
      </c>
      <c r="AI51" s="444" t="s">
        <v>906</v>
      </c>
      <c r="AJ51" s="444" t="s">
        <v>906</v>
      </c>
      <c r="AK51" s="444">
        <v>1</v>
      </c>
      <c r="AL51" s="444" t="s">
        <v>906</v>
      </c>
      <c r="AM51" s="444" t="s">
        <v>906</v>
      </c>
      <c r="AN51" s="444" t="s">
        <v>906</v>
      </c>
      <c r="AO51" s="444" t="s">
        <v>906</v>
      </c>
      <c r="AP51" s="444" t="s">
        <v>906</v>
      </c>
      <c r="AQ51" s="444">
        <v>8</v>
      </c>
      <c r="AR51" s="444">
        <v>1</v>
      </c>
      <c r="AS51" s="444">
        <v>9</v>
      </c>
    </row>
    <row r="52" spans="1:45">
      <c r="A52" s="449" t="s">
        <v>735</v>
      </c>
      <c r="B52" s="444" t="s">
        <v>906</v>
      </c>
      <c r="C52" s="444" t="s">
        <v>906</v>
      </c>
      <c r="D52" s="444" t="s">
        <v>906</v>
      </c>
      <c r="E52" s="444" t="s">
        <v>906</v>
      </c>
      <c r="F52" s="444" t="s">
        <v>906</v>
      </c>
      <c r="G52" s="444">
        <v>1</v>
      </c>
      <c r="H52" s="444" t="s">
        <v>906</v>
      </c>
      <c r="I52" s="444" t="s">
        <v>906</v>
      </c>
      <c r="J52" s="444">
        <v>1</v>
      </c>
      <c r="K52" s="444" t="s">
        <v>906</v>
      </c>
      <c r="L52" s="444" t="s">
        <v>906</v>
      </c>
      <c r="M52" s="444" t="s">
        <v>906</v>
      </c>
      <c r="N52" s="444" t="s">
        <v>906</v>
      </c>
      <c r="O52" s="444" t="s">
        <v>906</v>
      </c>
      <c r="P52" s="444" t="s">
        <v>906</v>
      </c>
      <c r="Q52" s="444" t="s">
        <v>906</v>
      </c>
      <c r="R52" s="444" t="s">
        <v>906</v>
      </c>
      <c r="S52" s="444" t="s">
        <v>906</v>
      </c>
      <c r="T52" s="444" t="s">
        <v>906</v>
      </c>
      <c r="U52" s="444" t="s">
        <v>906</v>
      </c>
      <c r="V52" s="444" t="s">
        <v>906</v>
      </c>
      <c r="W52" s="444" t="s">
        <v>906</v>
      </c>
      <c r="X52" s="444" t="s">
        <v>906</v>
      </c>
      <c r="Y52" s="444" t="s">
        <v>906</v>
      </c>
      <c r="Z52" s="444" t="s">
        <v>906</v>
      </c>
      <c r="AA52" s="444" t="s">
        <v>906</v>
      </c>
      <c r="AB52" s="444">
        <v>1</v>
      </c>
      <c r="AC52" s="444" t="s">
        <v>906</v>
      </c>
      <c r="AD52" s="444" t="s">
        <v>906</v>
      </c>
      <c r="AE52" s="444" t="s">
        <v>906</v>
      </c>
      <c r="AF52" s="444" t="s">
        <v>906</v>
      </c>
      <c r="AG52" s="444" t="s">
        <v>906</v>
      </c>
      <c r="AH52" s="444" t="s">
        <v>906</v>
      </c>
      <c r="AI52" s="444" t="s">
        <v>906</v>
      </c>
      <c r="AJ52" s="444" t="s">
        <v>906</v>
      </c>
      <c r="AK52" s="444" t="s">
        <v>906</v>
      </c>
      <c r="AL52" s="444" t="s">
        <v>906</v>
      </c>
      <c r="AM52" s="444" t="s">
        <v>906</v>
      </c>
      <c r="AN52" s="444" t="s">
        <v>906</v>
      </c>
      <c r="AO52" s="444" t="s">
        <v>906</v>
      </c>
      <c r="AP52" s="444" t="s">
        <v>906</v>
      </c>
      <c r="AQ52" s="444">
        <v>3</v>
      </c>
      <c r="AR52" s="444" t="s">
        <v>906</v>
      </c>
      <c r="AS52" s="444">
        <v>3</v>
      </c>
    </row>
    <row r="53" spans="1:45">
      <c r="A53" s="449" t="s">
        <v>746</v>
      </c>
      <c r="B53" s="444" t="s">
        <v>906</v>
      </c>
      <c r="C53" s="444" t="s">
        <v>906</v>
      </c>
      <c r="D53" s="444" t="s">
        <v>906</v>
      </c>
      <c r="E53" s="444" t="s">
        <v>906</v>
      </c>
      <c r="F53" s="444" t="s">
        <v>906</v>
      </c>
      <c r="G53" s="444" t="s">
        <v>906</v>
      </c>
      <c r="H53" s="444" t="s">
        <v>906</v>
      </c>
      <c r="I53" s="444" t="s">
        <v>906</v>
      </c>
      <c r="J53" s="444" t="s">
        <v>906</v>
      </c>
      <c r="K53" s="444" t="s">
        <v>906</v>
      </c>
      <c r="L53" s="444" t="s">
        <v>906</v>
      </c>
      <c r="M53" s="444" t="s">
        <v>906</v>
      </c>
      <c r="N53" s="444" t="s">
        <v>906</v>
      </c>
      <c r="O53" s="444" t="s">
        <v>906</v>
      </c>
      <c r="P53" s="444" t="s">
        <v>906</v>
      </c>
      <c r="Q53" s="444" t="s">
        <v>906</v>
      </c>
      <c r="R53" s="444" t="s">
        <v>906</v>
      </c>
      <c r="S53" s="444" t="s">
        <v>906</v>
      </c>
      <c r="T53" s="444" t="s">
        <v>906</v>
      </c>
      <c r="U53" s="444" t="s">
        <v>906</v>
      </c>
      <c r="V53" s="444" t="s">
        <v>906</v>
      </c>
      <c r="W53" s="444" t="s">
        <v>906</v>
      </c>
      <c r="X53" s="444" t="s">
        <v>906</v>
      </c>
      <c r="Y53" s="444" t="s">
        <v>906</v>
      </c>
      <c r="Z53" s="444" t="s">
        <v>906</v>
      </c>
      <c r="AA53" s="444" t="s">
        <v>906</v>
      </c>
      <c r="AB53" s="444">
        <v>1</v>
      </c>
      <c r="AC53" s="444" t="s">
        <v>906</v>
      </c>
      <c r="AD53" s="444" t="s">
        <v>906</v>
      </c>
      <c r="AE53" s="444" t="s">
        <v>906</v>
      </c>
      <c r="AF53" s="444" t="s">
        <v>906</v>
      </c>
      <c r="AG53" s="444" t="s">
        <v>906</v>
      </c>
      <c r="AH53" s="444" t="s">
        <v>906</v>
      </c>
      <c r="AI53" s="444" t="s">
        <v>906</v>
      </c>
      <c r="AJ53" s="444" t="s">
        <v>906</v>
      </c>
      <c r="AK53" s="444" t="s">
        <v>906</v>
      </c>
      <c r="AL53" s="444" t="s">
        <v>906</v>
      </c>
      <c r="AM53" s="444" t="s">
        <v>906</v>
      </c>
      <c r="AN53" s="444" t="s">
        <v>906</v>
      </c>
      <c r="AO53" s="444" t="s">
        <v>906</v>
      </c>
      <c r="AP53" s="444" t="s">
        <v>906</v>
      </c>
      <c r="AQ53" s="444">
        <v>1</v>
      </c>
      <c r="AR53" s="444" t="s">
        <v>906</v>
      </c>
      <c r="AS53" s="444">
        <v>1</v>
      </c>
    </row>
    <row r="54" spans="1:45">
      <c r="A54" s="449" t="s">
        <v>743</v>
      </c>
      <c r="B54" s="444" t="s">
        <v>906</v>
      </c>
      <c r="C54" s="444" t="s">
        <v>906</v>
      </c>
      <c r="D54" s="444" t="s">
        <v>906</v>
      </c>
      <c r="E54" s="444" t="s">
        <v>906</v>
      </c>
      <c r="F54" s="444" t="s">
        <v>906</v>
      </c>
      <c r="G54" s="444" t="s">
        <v>906</v>
      </c>
      <c r="H54" s="444" t="s">
        <v>906</v>
      </c>
      <c r="I54" s="444" t="s">
        <v>906</v>
      </c>
      <c r="J54" s="444" t="s">
        <v>906</v>
      </c>
      <c r="K54" s="444" t="s">
        <v>906</v>
      </c>
      <c r="L54" s="444" t="s">
        <v>906</v>
      </c>
      <c r="M54" s="444" t="s">
        <v>906</v>
      </c>
      <c r="N54" s="444" t="s">
        <v>906</v>
      </c>
      <c r="O54" s="444" t="s">
        <v>906</v>
      </c>
      <c r="P54" s="444" t="s">
        <v>906</v>
      </c>
      <c r="Q54" s="444" t="s">
        <v>906</v>
      </c>
      <c r="R54" s="444" t="s">
        <v>906</v>
      </c>
      <c r="S54" s="444" t="s">
        <v>906</v>
      </c>
      <c r="T54" s="444" t="s">
        <v>906</v>
      </c>
      <c r="U54" s="444" t="s">
        <v>906</v>
      </c>
      <c r="V54" s="444" t="s">
        <v>906</v>
      </c>
      <c r="W54" s="444" t="s">
        <v>906</v>
      </c>
      <c r="X54" s="444" t="s">
        <v>906</v>
      </c>
      <c r="Y54" s="444" t="s">
        <v>906</v>
      </c>
      <c r="Z54" s="444" t="s">
        <v>906</v>
      </c>
      <c r="AA54" s="444" t="s">
        <v>906</v>
      </c>
      <c r="AB54" s="444">
        <v>2</v>
      </c>
      <c r="AC54" s="444" t="s">
        <v>906</v>
      </c>
      <c r="AD54" s="444" t="s">
        <v>906</v>
      </c>
      <c r="AE54" s="444" t="s">
        <v>906</v>
      </c>
      <c r="AF54" s="444" t="s">
        <v>906</v>
      </c>
      <c r="AG54" s="444" t="s">
        <v>906</v>
      </c>
      <c r="AH54" s="444" t="s">
        <v>906</v>
      </c>
      <c r="AI54" s="444" t="s">
        <v>906</v>
      </c>
      <c r="AJ54" s="444" t="s">
        <v>906</v>
      </c>
      <c r="AK54" s="444" t="s">
        <v>906</v>
      </c>
      <c r="AL54" s="444" t="s">
        <v>906</v>
      </c>
      <c r="AM54" s="444" t="s">
        <v>906</v>
      </c>
      <c r="AN54" s="444" t="s">
        <v>906</v>
      </c>
      <c r="AO54" s="444" t="s">
        <v>906</v>
      </c>
      <c r="AP54" s="444" t="s">
        <v>906</v>
      </c>
      <c r="AQ54" s="444">
        <v>2</v>
      </c>
      <c r="AR54" s="444" t="s">
        <v>906</v>
      </c>
      <c r="AS54" s="444">
        <v>2</v>
      </c>
    </row>
    <row r="55" spans="1:45">
      <c r="A55" s="449" t="s">
        <v>744</v>
      </c>
      <c r="B55" s="444" t="s">
        <v>906</v>
      </c>
      <c r="C55" s="444" t="s">
        <v>906</v>
      </c>
      <c r="D55" s="444" t="s">
        <v>906</v>
      </c>
      <c r="E55" s="444" t="s">
        <v>906</v>
      </c>
      <c r="F55" s="444">
        <v>1</v>
      </c>
      <c r="G55" s="444" t="s">
        <v>906</v>
      </c>
      <c r="H55" s="444" t="s">
        <v>906</v>
      </c>
      <c r="I55" s="444" t="s">
        <v>906</v>
      </c>
      <c r="J55" s="444" t="s">
        <v>906</v>
      </c>
      <c r="K55" s="444" t="s">
        <v>906</v>
      </c>
      <c r="L55" s="444" t="s">
        <v>906</v>
      </c>
      <c r="M55" s="444" t="s">
        <v>906</v>
      </c>
      <c r="N55" s="444" t="s">
        <v>906</v>
      </c>
      <c r="O55" s="444" t="s">
        <v>906</v>
      </c>
      <c r="P55" s="444" t="s">
        <v>906</v>
      </c>
      <c r="Q55" s="444" t="s">
        <v>906</v>
      </c>
      <c r="R55" s="444" t="s">
        <v>906</v>
      </c>
      <c r="S55" s="444" t="s">
        <v>906</v>
      </c>
      <c r="T55" s="444" t="s">
        <v>906</v>
      </c>
      <c r="U55" s="444" t="s">
        <v>906</v>
      </c>
      <c r="V55" s="444" t="s">
        <v>906</v>
      </c>
      <c r="W55" s="444" t="s">
        <v>906</v>
      </c>
      <c r="X55" s="444" t="s">
        <v>906</v>
      </c>
      <c r="Y55" s="444" t="s">
        <v>906</v>
      </c>
      <c r="Z55" s="444" t="s">
        <v>906</v>
      </c>
      <c r="AA55" s="444" t="s">
        <v>906</v>
      </c>
      <c r="AB55" s="444" t="s">
        <v>906</v>
      </c>
      <c r="AC55" s="444" t="s">
        <v>906</v>
      </c>
      <c r="AD55" s="444" t="s">
        <v>906</v>
      </c>
      <c r="AE55" s="444" t="s">
        <v>906</v>
      </c>
      <c r="AF55" s="444" t="s">
        <v>906</v>
      </c>
      <c r="AG55" s="444" t="s">
        <v>906</v>
      </c>
      <c r="AH55" s="444" t="s">
        <v>906</v>
      </c>
      <c r="AI55" s="444" t="s">
        <v>906</v>
      </c>
      <c r="AJ55" s="444" t="s">
        <v>906</v>
      </c>
      <c r="AK55" s="444" t="s">
        <v>906</v>
      </c>
      <c r="AL55" s="444" t="s">
        <v>906</v>
      </c>
      <c r="AM55" s="444" t="s">
        <v>906</v>
      </c>
      <c r="AN55" s="444" t="s">
        <v>906</v>
      </c>
      <c r="AO55" s="444" t="s">
        <v>906</v>
      </c>
      <c r="AP55" s="444" t="s">
        <v>906</v>
      </c>
      <c r="AQ55" s="444">
        <v>1</v>
      </c>
      <c r="AR55" s="444" t="s">
        <v>906</v>
      </c>
      <c r="AS55" s="444">
        <v>1</v>
      </c>
    </row>
    <row r="56" spans="1:45">
      <c r="A56" s="449" t="s">
        <v>835</v>
      </c>
      <c r="B56" s="444" t="s">
        <v>906</v>
      </c>
      <c r="C56" s="444" t="s">
        <v>906</v>
      </c>
      <c r="D56" s="444" t="s">
        <v>906</v>
      </c>
      <c r="E56" s="444" t="s">
        <v>906</v>
      </c>
      <c r="F56" s="444">
        <v>1</v>
      </c>
      <c r="G56" s="444" t="s">
        <v>906</v>
      </c>
      <c r="H56" s="444" t="s">
        <v>906</v>
      </c>
      <c r="I56" s="444" t="s">
        <v>906</v>
      </c>
      <c r="J56" s="444" t="s">
        <v>906</v>
      </c>
      <c r="K56" s="444" t="s">
        <v>906</v>
      </c>
      <c r="L56" s="444" t="s">
        <v>906</v>
      </c>
      <c r="M56" s="444" t="s">
        <v>906</v>
      </c>
      <c r="N56" s="444" t="s">
        <v>906</v>
      </c>
      <c r="O56" s="444" t="s">
        <v>906</v>
      </c>
      <c r="P56" s="444" t="s">
        <v>906</v>
      </c>
      <c r="Q56" s="444" t="s">
        <v>906</v>
      </c>
      <c r="R56" s="444" t="s">
        <v>906</v>
      </c>
      <c r="S56" s="444" t="s">
        <v>906</v>
      </c>
      <c r="T56" s="444" t="s">
        <v>906</v>
      </c>
      <c r="U56" s="444" t="s">
        <v>906</v>
      </c>
      <c r="V56" s="444" t="s">
        <v>906</v>
      </c>
      <c r="W56" s="444" t="s">
        <v>906</v>
      </c>
      <c r="X56" s="444" t="s">
        <v>906</v>
      </c>
      <c r="Y56" s="444" t="s">
        <v>906</v>
      </c>
      <c r="Z56" s="444" t="s">
        <v>906</v>
      </c>
      <c r="AA56" s="444" t="s">
        <v>906</v>
      </c>
      <c r="AB56" s="444">
        <v>1</v>
      </c>
      <c r="AC56" s="444" t="s">
        <v>906</v>
      </c>
      <c r="AD56" s="444" t="s">
        <v>906</v>
      </c>
      <c r="AE56" s="444" t="s">
        <v>906</v>
      </c>
      <c r="AF56" s="444" t="s">
        <v>906</v>
      </c>
      <c r="AG56" s="444" t="s">
        <v>906</v>
      </c>
      <c r="AH56" s="444" t="s">
        <v>906</v>
      </c>
      <c r="AI56" s="444" t="s">
        <v>906</v>
      </c>
      <c r="AJ56" s="444" t="s">
        <v>906</v>
      </c>
      <c r="AK56" s="444" t="s">
        <v>906</v>
      </c>
      <c r="AL56" s="444" t="s">
        <v>906</v>
      </c>
      <c r="AM56" s="444" t="s">
        <v>906</v>
      </c>
      <c r="AN56" s="444" t="s">
        <v>906</v>
      </c>
      <c r="AO56" s="444" t="s">
        <v>906</v>
      </c>
      <c r="AP56" s="444" t="s">
        <v>906</v>
      </c>
      <c r="AQ56" s="444">
        <v>2</v>
      </c>
      <c r="AR56" s="444" t="s">
        <v>906</v>
      </c>
      <c r="AS56" s="444">
        <v>2</v>
      </c>
    </row>
    <row r="57" spans="1:45">
      <c r="A57" s="449" t="s">
        <v>833</v>
      </c>
      <c r="B57" s="444" t="s">
        <v>906</v>
      </c>
      <c r="C57" s="444" t="s">
        <v>906</v>
      </c>
      <c r="D57" s="444" t="s">
        <v>906</v>
      </c>
      <c r="E57" s="444" t="s">
        <v>906</v>
      </c>
      <c r="F57" s="444" t="s">
        <v>906</v>
      </c>
      <c r="G57" s="444" t="s">
        <v>906</v>
      </c>
      <c r="H57" s="444" t="s">
        <v>906</v>
      </c>
      <c r="I57" s="444" t="s">
        <v>906</v>
      </c>
      <c r="J57" s="444" t="s">
        <v>906</v>
      </c>
      <c r="K57" s="444" t="s">
        <v>906</v>
      </c>
      <c r="L57" s="444" t="s">
        <v>906</v>
      </c>
      <c r="M57" s="444" t="s">
        <v>906</v>
      </c>
      <c r="N57" s="444" t="s">
        <v>906</v>
      </c>
      <c r="O57" s="444" t="s">
        <v>906</v>
      </c>
      <c r="P57" s="444" t="s">
        <v>906</v>
      </c>
      <c r="Q57" s="444" t="s">
        <v>906</v>
      </c>
      <c r="R57" s="444" t="s">
        <v>906</v>
      </c>
      <c r="S57" s="444" t="s">
        <v>906</v>
      </c>
      <c r="T57" s="444" t="s">
        <v>906</v>
      </c>
      <c r="U57" s="444" t="s">
        <v>906</v>
      </c>
      <c r="V57" s="444" t="s">
        <v>906</v>
      </c>
      <c r="W57" s="444" t="s">
        <v>906</v>
      </c>
      <c r="X57" s="444" t="s">
        <v>906</v>
      </c>
      <c r="Y57" s="444" t="s">
        <v>906</v>
      </c>
      <c r="Z57" s="444" t="s">
        <v>906</v>
      </c>
      <c r="AA57" s="444" t="s">
        <v>906</v>
      </c>
      <c r="AB57" s="444" t="s">
        <v>906</v>
      </c>
      <c r="AC57" s="444" t="s">
        <v>906</v>
      </c>
      <c r="AD57" s="444" t="s">
        <v>906</v>
      </c>
      <c r="AE57" s="444" t="s">
        <v>906</v>
      </c>
      <c r="AF57" s="444" t="s">
        <v>906</v>
      </c>
      <c r="AG57" s="444" t="s">
        <v>906</v>
      </c>
      <c r="AH57" s="444" t="s">
        <v>906</v>
      </c>
      <c r="AI57" s="444" t="s">
        <v>906</v>
      </c>
      <c r="AJ57" s="444" t="s">
        <v>906</v>
      </c>
      <c r="AK57" s="444" t="s">
        <v>906</v>
      </c>
      <c r="AL57" s="444">
        <v>1</v>
      </c>
      <c r="AM57" s="444" t="s">
        <v>906</v>
      </c>
      <c r="AN57" s="444" t="s">
        <v>906</v>
      </c>
      <c r="AO57" s="444" t="s">
        <v>906</v>
      </c>
      <c r="AP57" s="444" t="s">
        <v>906</v>
      </c>
      <c r="AQ57" s="444">
        <v>1</v>
      </c>
      <c r="AR57" s="444" t="s">
        <v>906</v>
      </c>
      <c r="AS57" s="444">
        <v>1</v>
      </c>
    </row>
    <row r="58" spans="1:45">
      <c r="A58" s="449" t="s">
        <v>831</v>
      </c>
      <c r="B58" s="444" t="s">
        <v>906</v>
      </c>
      <c r="C58" s="444" t="s">
        <v>906</v>
      </c>
      <c r="D58" s="444" t="s">
        <v>906</v>
      </c>
      <c r="E58" s="444" t="s">
        <v>906</v>
      </c>
      <c r="F58" s="444" t="s">
        <v>906</v>
      </c>
      <c r="G58" s="444" t="s">
        <v>906</v>
      </c>
      <c r="H58" s="444" t="s">
        <v>906</v>
      </c>
      <c r="I58" s="444" t="s">
        <v>906</v>
      </c>
      <c r="J58" s="444" t="s">
        <v>906</v>
      </c>
      <c r="K58" s="444" t="s">
        <v>906</v>
      </c>
      <c r="L58" s="444" t="s">
        <v>906</v>
      </c>
      <c r="M58" s="444" t="s">
        <v>906</v>
      </c>
      <c r="N58" s="444" t="s">
        <v>906</v>
      </c>
      <c r="O58" s="444" t="s">
        <v>906</v>
      </c>
      <c r="P58" s="444" t="s">
        <v>906</v>
      </c>
      <c r="Q58" s="444" t="s">
        <v>906</v>
      </c>
      <c r="R58" s="444" t="s">
        <v>906</v>
      </c>
      <c r="S58" s="444" t="s">
        <v>906</v>
      </c>
      <c r="T58" s="444" t="s">
        <v>906</v>
      </c>
      <c r="U58" s="444" t="s">
        <v>906</v>
      </c>
      <c r="V58" s="444" t="s">
        <v>906</v>
      </c>
      <c r="W58" s="444" t="s">
        <v>906</v>
      </c>
      <c r="X58" s="444" t="s">
        <v>906</v>
      </c>
      <c r="Y58" s="444" t="s">
        <v>906</v>
      </c>
      <c r="Z58" s="444" t="s">
        <v>906</v>
      </c>
      <c r="AA58" s="444">
        <v>1</v>
      </c>
      <c r="AB58" s="444" t="s">
        <v>906</v>
      </c>
      <c r="AC58" s="444" t="s">
        <v>906</v>
      </c>
      <c r="AD58" s="444" t="s">
        <v>906</v>
      </c>
      <c r="AE58" s="444" t="s">
        <v>906</v>
      </c>
      <c r="AF58" s="444" t="s">
        <v>906</v>
      </c>
      <c r="AG58" s="444" t="s">
        <v>906</v>
      </c>
      <c r="AH58" s="444" t="s">
        <v>906</v>
      </c>
      <c r="AI58" s="444" t="s">
        <v>906</v>
      </c>
      <c r="AJ58" s="444" t="s">
        <v>906</v>
      </c>
      <c r="AK58" s="444" t="s">
        <v>906</v>
      </c>
      <c r="AL58" s="444" t="s">
        <v>906</v>
      </c>
      <c r="AM58" s="444" t="s">
        <v>906</v>
      </c>
      <c r="AN58" s="444" t="s">
        <v>906</v>
      </c>
      <c r="AO58" s="444" t="s">
        <v>906</v>
      </c>
      <c r="AP58" s="444" t="s">
        <v>906</v>
      </c>
      <c r="AQ58" s="444">
        <v>1</v>
      </c>
      <c r="AR58" s="444" t="s">
        <v>906</v>
      </c>
      <c r="AS58" s="444">
        <v>1</v>
      </c>
    </row>
    <row r="59" spans="1:45">
      <c r="A59" s="449" t="s">
        <v>736</v>
      </c>
      <c r="B59" s="444" t="s">
        <v>906</v>
      </c>
      <c r="C59" s="444" t="s">
        <v>906</v>
      </c>
      <c r="D59" s="444" t="s">
        <v>906</v>
      </c>
      <c r="E59" s="444" t="s">
        <v>906</v>
      </c>
      <c r="F59" s="444" t="s">
        <v>906</v>
      </c>
      <c r="G59" s="444">
        <v>1</v>
      </c>
      <c r="H59" s="444" t="s">
        <v>906</v>
      </c>
      <c r="I59" s="444" t="s">
        <v>906</v>
      </c>
      <c r="J59" s="444" t="s">
        <v>906</v>
      </c>
      <c r="K59" s="444" t="s">
        <v>906</v>
      </c>
      <c r="L59" s="444" t="s">
        <v>906</v>
      </c>
      <c r="M59" s="444" t="s">
        <v>906</v>
      </c>
      <c r="N59" s="444" t="s">
        <v>906</v>
      </c>
      <c r="O59" s="444" t="s">
        <v>906</v>
      </c>
      <c r="P59" s="444" t="s">
        <v>906</v>
      </c>
      <c r="Q59" s="444" t="s">
        <v>906</v>
      </c>
      <c r="R59" s="444" t="s">
        <v>906</v>
      </c>
      <c r="S59" s="444" t="s">
        <v>906</v>
      </c>
      <c r="T59" s="444" t="s">
        <v>906</v>
      </c>
      <c r="U59" s="444" t="s">
        <v>906</v>
      </c>
      <c r="V59" s="444" t="s">
        <v>906</v>
      </c>
      <c r="W59" s="444" t="s">
        <v>906</v>
      </c>
      <c r="X59" s="444" t="s">
        <v>906</v>
      </c>
      <c r="Y59" s="444" t="s">
        <v>906</v>
      </c>
      <c r="Z59" s="444" t="s">
        <v>906</v>
      </c>
      <c r="AA59" s="444" t="s">
        <v>906</v>
      </c>
      <c r="AB59" s="444" t="s">
        <v>906</v>
      </c>
      <c r="AC59" s="444" t="s">
        <v>906</v>
      </c>
      <c r="AD59" s="444" t="s">
        <v>906</v>
      </c>
      <c r="AE59" s="444" t="s">
        <v>906</v>
      </c>
      <c r="AF59" s="444" t="s">
        <v>906</v>
      </c>
      <c r="AG59" s="444" t="s">
        <v>906</v>
      </c>
      <c r="AH59" s="444" t="s">
        <v>906</v>
      </c>
      <c r="AI59" s="444" t="s">
        <v>906</v>
      </c>
      <c r="AJ59" s="444" t="s">
        <v>906</v>
      </c>
      <c r="AK59" s="444" t="s">
        <v>906</v>
      </c>
      <c r="AL59" s="444" t="s">
        <v>906</v>
      </c>
      <c r="AM59" s="444" t="s">
        <v>906</v>
      </c>
      <c r="AN59" s="444" t="s">
        <v>906</v>
      </c>
      <c r="AO59" s="444" t="s">
        <v>906</v>
      </c>
      <c r="AP59" s="444" t="s">
        <v>906</v>
      </c>
      <c r="AQ59" s="444">
        <v>1</v>
      </c>
      <c r="AR59" s="444" t="s">
        <v>906</v>
      </c>
      <c r="AS59" s="444">
        <v>1</v>
      </c>
    </row>
    <row r="60" spans="1:45">
      <c r="A60" s="449" t="s">
        <v>745</v>
      </c>
      <c r="B60" s="444" t="s">
        <v>906</v>
      </c>
      <c r="C60" s="444" t="s">
        <v>906</v>
      </c>
      <c r="D60" s="444" t="s">
        <v>906</v>
      </c>
      <c r="E60" s="444" t="s">
        <v>906</v>
      </c>
      <c r="F60" s="444" t="s">
        <v>906</v>
      </c>
      <c r="G60" s="444" t="s">
        <v>906</v>
      </c>
      <c r="H60" s="444" t="s">
        <v>906</v>
      </c>
      <c r="I60" s="444">
        <v>1</v>
      </c>
      <c r="J60" s="444">
        <v>1</v>
      </c>
      <c r="K60" s="444" t="s">
        <v>906</v>
      </c>
      <c r="L60" s="444" t="s">
        <v>906</v>
      </c>
      <c r="M60" s="444" t="s">
        <v>906</v>
      </c>
      <c r="N60" s="444" t="s">
        <v>906</v>
      </c>
      <c r="O60" s="444" t="s">
        <v>906</v>
      </c>
      <c r="P60" s="444" t="s">
        <v>906</v>
      </c>
      <c r="Q60" s="444" t="s">
        <v>906</v>
      </c>
      <c r="R60" s="444" t="s">
        <v>906</v>
      </c>
      <c r="S60" s="444" t="s">
        <v>906</v>
      </c>
      <c r="T60" s="444" t="s">
        <v>906</v>
      </c>
      <c r="U60" s="444" t="s">
        <v>906</v>
      </c>
      <c r="V60" s="444" t="s">
        <v>906</v>
      </c>
      <c r="W60" s="444" t="s">
        <v>906</v>
      </c>
      <c r="X60" s="444" t="s">
        <v>906</v>
      </c>
      <c r="Y60" s="444" t="s">
        <v>906</v>
      </c>
      <c r="Z60" s="444" t="s">
        <v>906</v>
      </c>
      <c r="AA60" s="444" t="s">
        <v>906</v>
      </c>
      <c r="AB60" s="444" t="s">
        <v>906</v>
      </c>
      <c r="AC60" s="444" t="s">
        <v>906</v>
      </c>
      <c r="AD60" s="444" t="s">
        <v>906</v>
      </c>
      <c r="AE60" s="444" t="s">
        <v>906</v>
      </c>
      <c r="AF60" s="444" t="s">
        <v>906</v>
      </c>
      <c r="AG60" s="444" t="s">
        <v>906</v>
      </c>
      <c r="AH60" s="444" t="s">
        <v>906</v>
      </c>
      <c r="AI60" s="444" t="s">
        <v>906</v>
      </c>
      <c r="AJ60" s="444" t="s">
        <v>906</v>
      </c>
      <c r="AK60" s="444" t="s">
        <v>906</v>
      </c>
      <c r="AL60" s="444" t="s">
        <v>906</v>
      </c>
      <c r="AM60" s="444" t="s">
        <v>906</v>
      </c>
      <c r="AN60" s="444" t="s">
        <v>906</v>
      </c>
      <c r="AO60" s="444" t="s">
        <v>906</v>
      </c>
      <c r="AP60" s="444" t="s">
        <v>906</v>
      </c>
      <c r="AQ60" s="444">
        <v>2</v>
      </c>
      <c r="AR60" s="444" t="s">
        <v>906</v>
      </c>
      <c r="AS60" s="444">
        <v>2</v>
      </c>
    </row>
    <row r="61" spans="1:45">
      <c r="A61" s="447" t="s">
        <v>71</v>
      </c>
      <c r="B61" s="448">
        <v>0</v>
      </c>
      <c r="C61" s="448">
        <v>0</v>
      </c>
      <c r="D61" s="448">
        <v>0</v>
      </c>
      <c r="E61" s="448">
        <v>0</v>
      </c>
      <c r="F61" s="448">
        <v>0</v>
      </c>
      <c r="G61" s="448">
        <v>0</v>
      </c>
      <c r="H61" s="448">
        <v>0</v>
      </c>
      <c r="I61" s="448">
        <v>0</v>
      </c>
      <c r="J61" s="448">
        <v>0</v>
      </c>
      <c r="K61" s="448">
        <v>0</v>
      </c>
      <c r="L61" s="448">
        <v>0</v>
      </c>
      <c r="M61" s="448">
        <v>0</v>
      </c>
      <c r="N61" s="448">
        <v>0</v>
      </c>
      <c r="O61" s="448">
        <v>0</v>
      </c>
      <c r="P61" s="448">
        <v>0</v>
      </c>
      <c r="Q61" s="448">
        <v>0</v>
      </c>
      <c r="R61" s="448">
        <v>0</v>
      </c>
      <c r="S61" s="448">
        <v>0</v>
      </c>
      <c r="T61" s="448">
        <v>0</v>
      </c>
      <c r="U61" s="448">
        <v>0</v>
      </c>
      <c r="V61" s="448">
        <v>1</v>
      </c>
      <c r="W61" s="448">
        <v>0</v>
      </c>
      <c r="X61" s="448">
        <v>0</v>
      </c>
      <c r="Y61" s="448">
        <v>0</v>
      </c>
      <c r="Z61" s="448">
        <v>0</v>
      </c>
      <c r="AA61" s="448">
        <v>0</v>
      </c>
      <c r="AB61" s="448">
        <v>0</v>
      </c>
      <c r="AC61" s="448">
        <v>0</v>
      </c>
      <c r="AD61" s="448">
        <v>0</v>
      </c>
      <c r="AE61" s="448">
        <v>0</v>
      </c>
      <c r="AF61" s="448">
        <v>0</v>
      </c>
      <c r="AG61" s="448">
        <v>0</v>
      </c>
      <c r="AH61" s="448">
        <v>0</v>
      </c>
      <c r="AI61" s="448">
        <v>0</v>
      </c>
      <c r="AJ61" s="448">
        <v>0</v>
      </c>
      <c r="AK61" s="448">
        <v>0</v>
      </c>
      <c r="AL61" s="448">
        <v>0</v>
      </c>
      <c r="AM61" s="448">
        <v>0</v>
      </c>
      <c r="AN61" s="448">
        <v>0</v>
      </c>
      <c r="AO61" s="448">
        <v>2</v>
      </c>
      <c r="AP61" s="448">
        <v>0</v>
      </c>
      <c r="AQ61" s="448">
        <v>3</v>
      </c>
      <c r="AR61" s="448">
        <v>0</v>
      </c>
      <c r="AS61" s="448">
        <v>3</v>
      </c>
    </row>
    <row r="62" spans="1:45">
      <c r="A62" s="449" t="s">
        <v>747</v>
      </c>
      <c r="B62" s="444" t="s">
        <v>906</v>
      </c>
      <c r="C62" s="444" t="s">
        <v>906</v>
      </c>
      <c r="D62" s="444" t="s">
        <v>906</v>
      </c>
      <c r="E62" s="444" t="s">
        <v>906</v>
      </c>
      <c r="F62" s="444" t="s">
        <v>906</v>
      </c>
      <c r="G62" s="444" t="s">
        <v>906</v>
      </c>
      <c r="H62" s="444" t="s">
        <v>906</v>
      </c>
      <c r="I62" s="444" t="s">
        <v>906</v>
      </c>
      <c r="J62" s="444" t="s">
        <v>906</v>
      </c>
      <c r="K62" s="444" t="s">
        <v>906</v>
      </c>
      <c r="L62" s="444" t="s">
        <v>906</v>
      </c>
      <c r="M62" s="444" t="s">
        <v>906</v>
      </c>
      <c r="N62" s="444" t="s">
        <v>906</v>
      </c>
      <c r="O62" s="444" t="s">
        <v>906</v>
      </c>
      <c r="P62" s="444" t="s">
        <v>906</v>
      </c>
      <c r="Q62" s="444" t="s">
        <v>906</v>
      </c>
      <c r="R62" s="444" t="s">
        <v>906</v>
      </c>
      <c r="S62" s="444" t="s">
        <v>906</v>
      </c>
      <c r="T62" s="444" t="s">
        <v>906</v>
      </c>
      <c r="U62" s="444" t="s">
        <v>906</v>
      </c>
      <c r="V62" s="444" t="s">
        <v>906</v>
      </c>
      <c r="W62" s="444" t="s">
        <v>906</v>
      </c>
      <c r="X62" s="444" t="s">
        <v>906</v>
      </c>
      <c r="Y62" s="444" t="s">
        <v>906</v>
      </c>
      <c r="Z62" s="444" t="s">
        <v>906</v>
      </c>
      <c r="AA62" s="444" t="s">
        <v>906</v>
      </c>
      <c r="AB62" s="444" t="s">
        <v>906</v>
      </c>
      <c r="AC62" s="444" t="s">
        <v>906</v>
      </c>
      <c r="AD62" s="444" t="s">
        <v>906</v>
      </c>
      <c r="AE62" s="444" t="s">
        <v>906</v>
      </c>
      <c r="AF62" s="444" t="s">
        <v>906</v>
      </c>
      <c r="AG62" s="444" t="s">
        <v>906</v>
      </c>
      <c r="AH62" s="444" t="s">
        <v>906</v>
      </c>
      <c r="AI62" s="444" t="s">
        <v>906</v>
      </c>
      <c r="AJ62" s="444" t="s">
        <v>906</v>
      </c>
      <c r="AK62" s="444" t="s">
        <v>906</v>
      </c>
      <c r="AL62" s="444" t="s">
        <v>906</v>
      </c>
      <c r="AM62" s="444" t="s">
        <v>906</v>
      </c>
      <c r="AN62" s="444" t="s">
        <v>906</v>
      </c>
      <c r="AO62" s="444">
        <v>1</v>
      </c>
      <c r="AP62" s="444" t="s">
        <v>906</v>
      </c>
      <c r="AQ62" s="444">
        <v>1</v>
      </c>
      <c r="AR62" s="444" t="s">
        <v>906</v>
      </c>
      <c r="AS62" s="444">
        <v>1</v>
      </c>
    </row>
    <row r="63" spans="1:45">
      <c r="A63" s="449" t="s">
        <v>750</v>
      </c>
      <c r="B63" s="444" t="s">
        <v>906</v>
      </c>
      <c r="C63" s="444" t="s">
        <v>906</v>
      </c>
      <c r="D63" s="444" t="s">
        <v>906</v>
      </c>
      <c r="E63" s="444" t="s">
        <v>906</v>
      </c>
      <c r="F63" s="444" t="s">
        <v>906</v>
      </c>
      <c r="G63" s="444" t="s">
        <v>906</v>
      </c>
      <c r="H63" s="444" t="s">
        <v>906</v>
      </c>
      <c r="I63" s="444" t="s">
        <v>906</v>
      </c>
      <c r="J63" s="444" t="s">
        <v>906</v>
      </c>
      <c r="K63" s="444" t="s">
        <v>906</v>
      </c>
      <c r="L63" s="444" t="s">
        <v>906</v>
      </c>
      <c r="M63" s="444" t="s">
        <v>906</v>
      </c>
      <c r="N63" s="444" t="s">
        <v>906</v>
      </c>
      <c r="O63" s="444" t="s">
        <v>906</v>
      </c>
      <c r="P63" s="444" t="s">
        <v>906</v>
      </c>
      <c r="Q63" s="444" t="s">
        <v>906</v>
      </c>
      <c r="R63" s="444" t="s">
        <v>906</v>
      </c>
      <c r="S63" s="444" t="s">
        <v>906</v>
      </c>
      <c r="T63" s="444" t="s">
        <v>906</v>
      </c>
      <c r="U63" s="444" t="s">
        <v>906</v>
      </c>
      <c r="V63" s="444">
        <v>1</v>
      </c>
      <c r="W63" s="444" t="s">
        <v>906</v>
      </c>
      <c r="X63" s="444" t="s">
        <v>906</v>
      </c>
      <c r="Y63" s="444" t="s">
        <v>906</v>
      </c>
      <c r="Z63" s="444" t="s">
        <v>906</v>
      </c>
      <c r="AA63" s="444" t="s">
        <v>906</v>
      </c>
      <c r="AB63" s="444" t="s">
        <v>906</v>
      </c>
      <c r="AC63" s="444" t="s">
        <v>906</v>
      </c>
      <c r="AD63" s="444" t="s">
        <v>906</v>
      </c>
      <c r="AE63" s="444" t="s">
        <v>906</v>
      </c>
      <c r="AF63" s="444" t="s">
        <v>906</v>
      </c>
      <c r="AG63" s="444" t="s">
        <v>906</v>
      </c>
      <c r="AH63" s="444" t="s">
        <v>906</v>
      </c>
      <c r="AI63" s="444" t="s">
        <v>906</v>
      </c>
      <c r="AJ63" s="444" t="s">
        <v>906</v>
      </c>
      <c r="AK63" s="444" t="s">
        <v>906</v>
      </c>
      <c r="AL63" s="444" t="s">
        <v>906</v>
      </c>
      <c r="AM63" s="444" t="s">
        <v>906</v>
      </c>
      <c r="AN63" s="444" t="s">
        <v>906</v>
      </c>
      <c r="AO63" s="444">
        <v>1</v>
      </c>
      <c r="AP63" s="444" t="s">
        <v>906</v>
      </c>
      <c r="AQ63" s="444">
        <v>2</v>
      </c>
      <c r="AR63" s="444" t="s">
        <v>906</v>
      </c>
      <c r="AS63" s="444">
        <v>2</v>
      </c>
    </row>
    <row r="64" spans="1:45">
      <c r="A64" s="447" t="s">
        <v>75</v>
      </c>
      <c r="B64" s="448">
        <v>0</v>
      </c>
      <c r="C64" s="448">
        <v>0</v>
      </c>
      <c r="D64" s="448">
        <v>0</v>
      </c>
      <c r="E64" s="448">
        <v>0</v>
      </c>
      <c r="F64" s="448">
        <v>0</v>
      </c>
      <c r="G64" s="448">
        <v>0</v>
      </c>
      <c r="H64" s="448">
        <v>0</v>
      </c>
      <c r="I64" s="448">
        <v>0</v>
      </c>
      <c r="J64" s="448">
        <v>0</v>
      </c>
      <c r="K64" s="448">
        <v>0</v>
      </c>
      <c r="L64" s="448">
        <v>2</v>
      </c>
      <c r="M64" s="448">
        <v>0</v>
      </c>
      <c r="N64" s="448">
        <v>4</v>
      </c>
      <c r="O64" s="448">
        <v>0</v>
      </c>
      <c r="P64" s="448">
        <v>0</v>
      </c>
      <c r="Q64" s="448">
        <v>0</v>
      </c>
      <c r="R64" s="448">
        <v>0</v>
      </c>
      <c r="S64" s="448">
        <v>0</v>
      </c>
      <c r="T64" s="448">
        <v>0</v>
      </c>
      <c r="U64" s="448">
        <v>0</v>
      </c>
      <c r="V64" s="448">
        <v>2</v>
      </c>
      <c r="W64" s="448">
        <v>0</v>
      </c>
      <c r="X64" s="448">
        <v>0</v>
      </c>
      <c r="Y64" s="448">
        <v>0</v>
      </c>
      <c r="Z64" s="448">
        <v>0</v>
      </c>
      <c r="AA64" s="448">
        <v>0</v>
      </c>
      <c r="AB64" s="448">
        <v>0</v>
      </c>
      <c r="AC64" s="448">
        <v>0</v>
      </c>
      <c r="AD64" s="448">
        <v>0</v>
      </c>
      <c r="AE64" s="448">
        <v>0</v>
      </c>
      <c r="AF64" s="448">
        <v>0</v>
      </c>
      <c r="AG64" s="448">
        <v>0</v>
      </c>
      <c r="AH64" s="448">
        <v>0</v>
      </c>
      <c r="AI64" s="448">
        <v>0</v>
      </c>
      <c r="AJ64" s="448">
        <v>0</v>
      </c>
      <c r="AK64" s="448">
        <v>0</v>
      </c>
      <c r="AL64" s="448">
        <v>0</v>
      </c>
      <c r="AM64" s="448">
        <v>0</v>
      </c>
      <c r="AN64" s="448">
        <v>0</v>
      </c>
      <c r="AO64" s="448">
        <v>0</v>
      </c>
      <c r="AP64" s="448">
        <v>0</v>
      </c>
      <c r="AQ64" s="448">
        <v>8</v>
      </c>
      <c r="AR64" s="448">
        <v>1</v>
      </c>
      <c r="AS64" s="448">
        <v>9</v>
      </c>
    </row>
    <row r="65" spans="1:45">
      <c r="A65" s="449" t="s">
        <v>764</v>
      </c>
      <c r="B65" s="444" t="s">
        <v>906</v>
      </c>
      <c r="C65" s="444" t="s">
        <v>906</v>
      </c>
      <c r="D65" s="444" t="s">
        <v>906</v>
      </c>
      <c r="E65" s="444" t="s">
        <v>906</v>
      </c>
      <c r="F65" s="444" t="s">
        <v>906</v>
      </c>
      <c r="G65" s="444" t="s">
        <v>906</v>
      </c>
      <c r="H65" s="444" t="s">
        <v>906</v>
      </c>
      <c r="I65" s="444" t="s">
        <v>906</v>
      </c>
      <c r="J65" s="444" t="s">
        <v>906</v>
      </c>
      <c r="K65" s="444" t="s">
        <v>906</v>
      </c>
      <c r="L65" s="444" t="s">
        <v>906</v>
      </c>
      <c r="M65" s="444" t="s">
        <v>906</v>
      </c>
      <c r="N65" s="444">
        <v>1</v>
      </c>
      <c r="O65" s="444" t="s">
        <v>906</v>
      </c>
      <c r="P65" s="444" t="s">
        <v>906</v>
      </c>
      <c r="Q65" s="444" t="s">
        <v>906</v>
      </c>
      <c r="R65" s="444" t="s">
        <v>906</v>
      </c>
      <c r="S65" s="444" t="s">
        <v>906</v>
      </c>
      <c r="T65" s="444" t="s">
        <v>906</v>
      </c>
      <c r="U65" s="444" t="s">
        <v>906</v>
      </c>
      <c r="V65" s="444" t="s">
        <v>906</v>
      </c>
      <c r="W65" s="444" t="s">
        <v>906</v>
      </c>
      <c r="X65" s="444" t="s">
        <v>906</v>
      </c>
      <c r="Y65" s="444" t="s">
        <v>906</v>
      </c>
      <c r="Z65" s="444" t="s">
        <v>906</v>
      </c>
      <c r="AA65" s="444" t="s">
        <v>906</v>
      </c>
      <c r="AB65" s="444" t="s">
        <v>906</v>
      </c>
      <c r="AC65" s="444" t="s">
        <v>906</v>
      </c>
      <c r="AD65" s="444" t="s">
        <v>906</v>
      </c>
      <c r="AE65" s="444" t="s">
        <v>906</v>
      </c>
      <c r="AF65" s="444" t="s">
        <v>906</v>
      </c>
      <c r="AG65" s="444" t="s">
        <v>906</v>
      </c>
      <c r="AH65" s="444" t="s">
        <v>906</v>
      </c>
      <c r="AI65" s="444" t="s">
        <v>906</v>
      </c>
      <c r="AJ65" s="444" t="s">
        <v>906</v>
      </c>
      <c r="AK65" s="444" t="s">
        <v>906</v>
      </c>
      <c r="AL65" s="444" t="s">
        <v>906</v>
      </c>
      <c r="AM65" s="444" t="s">
        <v>906</v>
      </c>
      <c r="AN65" s="444" t="s">
        <v>906</v>
      </c>
      <c r="AO65" s="444" t="s">
        <v>906</v>
      </c>
      <c r="AP65" s="444" t="s">
        <v>906</v>
      </c>
      <c r="AQ65" s="444">
        <v>1</v>
      </c>
      <c r="AR65" s="444" t="s">
        <v>906</v>
      </c>
      <c r="AS65" s="444">
        <v>1</v>
      </c>
    </row>
    <row r="66" spans="1:45">
      <c r="A66" s="449" t="s">
        <v>836</v>
      </c>
      <c r="B66" s="444" t="s">
        <v>906</v>
      </c>
      <c r="C66" s="444" t="s">
        <v>906</v>
      </c>
      <c r="D66" s="444" t="s">
        <v>906</v>
      </c>
      <c r="E66" s="444" t="s">
        <v>906</v>
      </c>
      <c r="F66" s="444" t="s">
        <v>906</v>
      </c>
      <c r="G66" s="444" t="s">
        <v>906</v>
      </c>
      <c r="H66" s="444" t="s">
        <v>906</v>
      </c>
      <c r="I66" s="444" t="s">
        <v>906</v>
      </c>
      <c r="J66" s="444" t="s">
        <v>906</v>
      </c>
      <c r="K66" s="444" t="s">
        <v>906</v>
      </c>
      <c r="L66" s="444" t="s">
        <v>906</v>
      </c>
      <c r="M66" s="444" t="s">
        <v>906</v>
      </c>
      <c r="N66" s="444" t="s">
        <v>906</v>
      </c>
      <c r="O66" s="444" t="s">
        <v>906</v>
      </c>
      <c r="P66" s="444" t="s">
        <v>906</v>
      </c>
      <c r="Q66" s="444" t="s">
        <v>906</v>
      </c>
      <c r="R66" s="444" t="s">
        <v>906</v>
      </c>
      <c r="S66" s="444" t="s">
        <v>906</v>
      </c>
      <c r="T66" s="444" t="s">
        <v>906</v>
      </c>
      <c r="U66" s="444" t="s">
        <v>906</v>
      </c>
      <c r="V66" s="444">
        <v>1</v>
      </c>
      <c r="W66" s="444" t="s">
        <v>906</v>
      </c>
      <c r="X66" s="444" t="s">
        <v>906</v>
      </c>
      <c r="Y66" s="444" t="s">
        <v>906</v>
      </c>
      <c r="Z66" s="444" t="s">
        <v>906</v>
      </c>
      <c r="AA66" s="444" t="s">
        <v>906</v>
      </c>
      <c r="AB66" s="444" t="s">
        <v>906</v>
      </c>
      <c r="AC66" s="444" t="s">
        <v>906</v>
      </c>
      <c r="AD66" s="444" t="s">
        <v>906</v>
      </c>
      <c r="AE66" s="444" t="s">
        <v>906</v>
      </c>
      <c r="AF66" s="444" t="s">
        <v>906</v>
      </c>
      <c r="AG66" s="444" t="s">
        <v>906</v>
      </c>
      <c r="AH66" s="444" t="s">
        <v>906</v>
      </c>
      <c r="AI66" s="444" t="s">
        <v>906</v>
      </c>
      <c r="AJ66" s="444" t="s">
        <v>906</v>
      </c>
      <c r="AK66" s="444" t="s">
        <v>906</v>
      </c>
      <c r="AL66" s="444" t="s">
        <v>906</v>
      </c>
      <c r="AM66" s="444" t="s">
        <v>906</v>
      </c>
      <c r="AN66" s="444" t="s">
        <v>906</v>
      </c>
      <c r="AO66" s="444" t="s">
        <v>906</v>
      </c>
      <c r="AP66" s="444" t="s">
        <v>906</v>
      </c>
      <c r="AQ66" s="444">
        <v>1</v>
      </c>
      <c r="AR66" s="444" t="s">
        <v>906</v>
      </c>
      <c r="AS66" s="444">
        <v>1</v>
      </c>
    </row>
    <row r="67" spans="1:45">
      <c r="A67" s="449" t="s">
        <v>761</v>
      </c>
      <c r="B67" s="444" t="s">
        <v>906</v>
      </c>
      <c r="C67" s="444" t="s">
        <v>906</v>
      </c>
      <c r="D67" s="444" t="s">
        <v>906</v>
      </c>
      <c r="E67" s="444" t="s">
        <v>906</v>
      </c>
      <c r="F67" s="444" t="s">
        <v>906</v>
      </c>
      <c r="G67" s="444" t="s">
        <v>906</v>
      </c>
      <c r="H67" s="444" t="s">
        <v>906</v>
      </c>
      <c r="I67" s="444" t="s">
        <v>906</v>
      </c>
      <c r="J67" s="444" t="s">
        <v>906</v>
      </c>
      <c r="K67" s="444" t="s">
        <v>906</v>
      </c>
      <c r="L67" s="444" t="s">
        <v>906</v>
      </c>
      <c r="M67" s="444" t="s">
        <v>906</v>
      </c>
      <c r="N67" s="444">
        <v>1</v>
      </c>
      <c r="O67" s="444" t="s">
        <v>906</v>
      </c>
      <c r="P67" s="444" t="s">
        <v>906</v>
      </c>
      <c r="Q67" s="444" t="s">
        <v>906</v>
      </c>
      <c r="R67" s="444" t="s">
        <v>906</v>
      </c>
      <c r="S67" s="444" t="s">
        <v>906</v>
      </c>
      <c r="T67" s="444" t="s">
        <v>906</v>
      </c>
      <c r="U67" s="444" t="s">
        <v>906</v>
      </c>
      <c r="V67" s="444" t="s">
        <v>906</v>
      </c>
      <c r="W67" s="444" t="s">
        <v>906</v>
      </c>
      <c r="X67" s="444" t="s">
        <v>906</v>
      </c>
      <c r="Y67" s="444" t="s">
        <v>906</v>
      </c>
      <c r="Z67" s="444" t="s">
        <v>906</v>
      </c>
      <c r="AA67" s="444" t="s">
        <v>906</v>
      </c>
      <c r="AB67" s="444" t="s">
        <v>906</v>
      </c>
      <c r="AC67" s="444" t="s">
        <v>906</v>
      </c>
      <c r="AD67" s="444" t="s">
        <v>906</v>
      </c>
      <c r="AE67" s="444" t="s">
        <v>906</v>
      </c>
      <c r="AF67" s="444" t="s">
        <v>906</v>
      </c>
      <c r="AG67" s="444" t="s">
        <v>906</v>
      </c>
      <c r="AH67" s="444" t="s">
        <v>906</v>
      </c>
      <c r="AI67" s="444" t="s">
        <v>906</v>
      </c>
      <c r="AJ67" s="444" t="s">
        <v>906</v>
      </c>
      <c r="AK67" s="444" t="s">
        <v>906</v>
      </c>
      <c r="AL67" s="444" t="s">
        <v>906</v>
      </c>
      <c r="AM67" s="444" t="s">
        <v>906</v>
      </c>
      <c r="AN67" s="444" t="s">
        <v>906</v>
      </c>
      <c r="AO67" s="444" t="s">
        <v>906</v>
      </c>
      <c r="AP67" s="444" t="s">
        <v>906</v>
      </c>
      <c r="AQ67" s="444">
        <v>1</v>
      </c>
      <c r="AR67" s="444" t="s">
        <v>906</v>
      </c>
      <c r="AS67" s="444">
        <v>1</v>
      </c>
    </row>
    <row r="68" spans="1:45">
      <c r="A68" s="449" t="s">
        <v>762</v>
      </c>
      <c r="B68" s="444" t="s">
        <v>906</v>
      </c>
      <c r="C68" s="444" t="s">
        <v>906</v>
      </c>
      <c r="D68" s="444" t="s">
        <v>906</v>
      </c>
      <c r="E68" s="444" t="s">
        <v>906</v>
      </c>
      <c r="F68" s="444" t="s">
        <v>906</v>
      </c>
      <c r="G68" s="444" t="s">
        <v>906</v>
      </c>
      <c r="H68" s="444" t="s">
        <v>906</v>
      </c>
      <c r="I68" s="444" t="s">
        <v>906</v>
      </c>
      <c r="J68" s="444" t="s">
        <v>906</v>
      </c>
      <c r="K68" s="444" t="s">
        <v>906</v>
      </c>
      <c r="L68" s="444" t="s">
        <v>906</v>
      </c>
      <c r="M68" s="444" t="s">
        <v>906</v>
      </c>
      <c r="N68" s="444" t="s">
        <v>906</v>
      </c>
      <c r="O68" s="444" t="s">
        <v>906</v>
      </c>
      <c r="P68" s="444" t="s">
        <v>906</v>
      </c>
      <c r="Q68" s="444" t="s">
        <v>906</v>
      </c>
      <c r="R68" s="444" t="s">
        <v>906</v>
      </c>
      <c r="S68" s="444" t="s">
        <v>906</v>
      </c>
      <c r="T68" s="444" t="s">
        <v>906</v>
      </c>
      <c r="U68" s="444" t="s">
        <v>906</v>
      </c>
      <c r="V68" s="444">
        <v>1</v>
      </c>
      <c r="W68" s="444" t="s">
        <v>906</v>
      </c>
      <c r="X68" s="444" t="s">
        <v>906</v>
      </c>
      <c r="Y68" s="444" t="s">
        <v>906</v>
      </c>
      <c r="Z68" s="444" t="s">
        <v>906</v>
      </c>
      <c r="AA68" s="444" t="s">
        <v>906</v>
      </c>
      <c r="AB68" s="444" t="s">
        <v>906</v>
      </c>
      <c r="AC68" s="444" t="s">
        <v>906</v>
      </c>
      <c r="AD68" s="444" t="s">
        <v>906</v>
      </c>
      <c r="AE68" s="444" t="s">
        <v>906</v>
      </c>
      <c r="AF68" s="444" t="s">
        <v>906</v>
      </c>
      <c r="AG68" s="444" t="s">
        <v>906</v>
      </c>
      <c r="AH68" s="444" t="s">
        <v>906</v>
      </c>
      <c r="AI68" s="444" t="s">
        <v>906</v>
      </c>
      <c r="AJ68" s="444" t="s">
        <v>906</v>
      </c>
      <c r="AK68" s="444" t="s">
        <v>906</v>
      </c>
      <c r="AL68" s="444" t="s">
        <v>906</v>
      </c>
      <c r="AM68" s="444" t="s">
        <v>906</v>
      </c>
      <c r="AN68" s="444" t="s">
        <v>906</v>
      </c>
      <c r="AO68" s="444" t="s">
        <v>906</v>
      </c>
      <c r="AP68" s="444" t="s">
        <v>906</v>
      </c>
      <c r="AQ68" s="444">
        <v>1</v>
      </c>
      <c r="AR68" s="444">
        <v>1</v>
      </c>
      <c r="AS68" s="444">
        <v>2</v>
      </c>
    </row>
    <row r="69" spans="1:45">
      <c r="A69" s="449" t="s">
        <v>765</v>
      </c>
      <c r="B69" s="444" t="s">
        <v>906</v>
      </c>
      <c r="C69" s="444" t="s">
        <v>906</v>
      </c>
      <c r="D69" s="444" t="s">
        <v>906</v>
      </c>
      <c r="E69" s="444" t="s">
        <v>906</v>
      </c>
      <c r="F69" s="444" t="s">
        <v>906</v>
      </c>
      <c r="G69" s="444" t="s">
        <v>906</v>
      </c>
      <c r="H69" s="444" t="s">
        <v>906</v>
      </c>
      <c r="I69" s="444" t="s">
        <v>906</v>
      </c>
      <c r="J69" s="444" t="s">
        <v>906</v>
      </c>
      <c r="K69" s="444" t="s">
        <v>906</v>
      </c>
      <c r="L69" s="444" t="s">
        <v>906</v>
      </c>
      <c r="M69" s="444" t="s">
        <v>906</v>
      </c>
      <c r="N69" s="444">
        <v>2</v>
      </c>
      <c r="O69" s="444" t="s">
        <v>906</v>
      </c>
      <c r="P69" s="444" t="s">
        <v>906</v>
      </c>
      <c r="Q69" s="444" t="s">
        <v>906</v>
      </c>
      <c r="R69" s="444" t="s">
        <v>906</v>
      </c>
      <c r="S69" s="444" t="s">
        <v>906</v>
      </c>
      <c r="T69" s="444" t="s">
        <v>906</v>
      </c>
      <c r="U69" s="444" t="s">
        <v>906</v>
      </c>
      <c r="V69" s="444" t="s">
        <v>906</v>
      </c>
      <c r="W69" s="444" t="s">
        <v>906</v>
      </c>
      <c r="X69" s="444" t="s">
        <v>906</v>
      </c>
      <c r="Y69" s="444" t="s">
        <v>906</v>
      </c>
      <c r="Z69" s="444" t="s">
        <v>906</v>
      </c>
      <c r="AA69" s="444" t="s">
        <v>906</v>
      </c>
      <c r="AB69" s="444" t="s">
        <v>906</v>
      </c>
      <c r="AC69" s="444" t="s">
        <v>906</v>
      </c>
      <c r="AD69" s="444" t="s">
        <v>906</v>
      </c>
      <c r="AE69" s="444" t="s">
        <v>906</v>
      </c>
      <c r="AF69" s="444" t="s">
        <v>906</v>
      </c>
      <c r="AG69" s="444" t="s">
        <v>906</v>
      </c>
      <c r="AH69" s="444" t="s">
        <v>906</v>
      </c>
      <c r="AI69" s="444" t="s">
        <v>906</v>
      </c>
      <c r="AJ69" s="444" t="s">
        <v>906</v>
      </c>
      <c r="AK69" s="444" t="s">
        <v>906</v>
      </c>
      <c r="AL69" s="444" t="s">
        <v>906</v>
      </c>
      <c r="AM69" s="444" t="s">
        <v>906</v>
      </c>
      <c r="AN69" s="444" t="s">
        <v>906</v>
      </c>
      <c r="AO69" s="444" t="s">
        <v>906</v>
      </c>
      <c r="AP69" s="444" t="s">
        <v>906</v>
      </c>
      <c r="AQ69" s="444">
        <v>2</v>
      </c>
      <c r="AR69" s="444" t="s">
        <v>906</v>
      </c>
      <c r="AS69" s="444">
        <v>2</v>
      </c>
    </row>
    <row r="70" spans="1:45">
      <c r="A70" s="449" t="s">
        <v>754</v>
      </c>
      <c r="B70" s="444" t="s">
        <v>906</v>
      </c>
      <c r="C70" s="444" t="s">
        <v>906</v>
      </c>
      <c r="D70" s="444" t="s">
        <v>906</v>
      </c>
      <c r="E70" s="444" t="s">
        <v>906</v>
      </c>
      <c r="F70" s="444" t="s">
        <v>906</v>
      </c>
      <c r="G70" s="444" t="s">
        <v>906</v>
      </c>
      <c r="H70" s="444" t="s">
        <v>906</v>
      </c>
      <c r="I70" s="444" t="s">
        <v>906</v>
      </c>
      <c r="J70" s="444" t="s">
        <v>906</v>
      </c>
      <c r="K70" s="444" t="s">
        <v>906</v>
      </c>
      <c r="L70" s="444">
        <v>1</v>
      </c>
      <c r="M70" s="444" t="s">
        <v>906</v>
      </c>
      <c r="N70" s="444" t="s">
        <v>906</v>
      </c>
      <c r="O70" s="444" t="s">
        <v>906</v>
      </c>
      <c r="P70" s="444" t="s">
        <v>906</v>
      </c>
      <c r="Q70" s="444" t="s">
        <v>906</v>
      </c>
      <c r="R70" s="444" t="s">
        <v>906</v>
      </c>
      <c r="S70" s="444" t="s">
        <v>906</v>
      </c>
      <c r="T70" s="444" t="s">
        <v>906</v>
      </c>
      <c r="U70" s="444" t="s">
        <v>906</v>
      </c>
      <c r="V70" s="444" t="s">
        <v>906</v>
      </c>
      <c r="W70" s="444" t="s">
        <v>906</v>
      </c>
      <c r="X70" s="444" t="s">
        <v>906</v>
      </c>
      <c r="Y70" s="444" t="s">
        <v>906</v>
      </c>
      <c r="Z70" s="444" t="s">
        <v>906</v>
      </c>
      <c r="AA70" s="444" t="s">
        <v>906</v>
      </c>
      <c r="AB70" s="444" t="s">
        <v>906</v>
      </c>
      <c r="AC70" s="444" t="s">
        <v>906</v>
      </c>
      <c r="AD70" s="444" t="s">
        <v>906</v>
      </c>
      <c r="AE70" s="444" t="s">
        <v>906</v>
      </c>
      <c r="AF70" s="444" t="s">
        <v>906</v>
      </c>
      <c r="AG70" s="444" t="s">
        <v>906</v>
      </c>
      <c r="AH70" s="444" t="s">
        <v>906</v>
      </c>
      <c r="AI70" s="444" t="s">
        <v>906</v>
      </c>
      <c r="AJ70" s="444" t="s">
        <v>906</v>
      </c>
      <c r="AK70" s="444" t="s">
        <v>906</v>
      </c>
      <c r="AL70" s="444" t="s">
        <v>906</v>
      </c>
      <c r="AM70" s="444" t="s">
        <v>906</v>
      </c>
      <c r="AN70" s="444" t="s">
        <v>906</v>
      </c>
      <c r="AO70" s="444" t="s">
        <v>906</v>
      </c>
      <c r="AP70" s="444" t="s">
        <v>906</v>
      </c>
      <c r="AQ70" s="444">
        <v>1</v>
      </c>
      <c r="AR70" s="444" t="s">
        <v>906</v>
      </c>
      <c r="AS70" s="444">
        <v>1</v>
      </c>
    </row>
    <row r="71" spans="1:45">
      <c r="A71" s="449" t="s">
        <v>760</v>
      </c>
      <c r="B71" s="444" t="s">
        <v>906</v>
      </c>
      <c r="C71" s="444" t="s">
        <v>906</v>
      </c>
      <c r="D71" s="444" t="s">
        <v>906</v>
      </c>
      <c r="E71" s="444" t="s">
        <v>906</v>
      </c>
      <c r="F71" s="444" t="s">
        <v>906</v>
      </c>
      <c r="G71" s="444" t="s">
        <v>906</v>
      </c>
      <c r="H71" s="444" t="s">
        <v>906</v>
      </c>
      <c r="I71" s="444" t="s">
        <v>906</v>
      </c>
      <c r="J71" s="444" t="s">
        <v>906</v>
      </c>
      <c r="K71" s="444" t="s">
        <v>906</v>
      </c>
      <c r="L71" s="444">
        <v>1</v>
      </c>
      <c r="M71" s="444" t="s">
        <v>906</v>
      </c>
      <c r="N71" s="444" t="s">
        <v>906</v>
      </c>
      <c r="O71" s="444" t="s">
        <v>906</v>
      </c>
      <c r="P71" s="444" t="s">
        <v>906</v>
      </c>
      <c r="Q71" s="444" t="s">
        <v>906</v>
      </c>
      <c r="R71" s="444" t="s">
        <v>906</v>
      </c>
      <c r="S71" s="444" t="s">
        <v>906</v>
      </c>
      <c r="T71" s="444" t="s">
        <v>906</v>
      </c>
      <c r="U71" s="444" t="s">
        <v>906</v>
      </c>
      <c r="V71" s="444" t="s">
        <v>906</v>
      </c>
      <c r="W71" s="444" t="s">
        <v>906</v>
      </c>
      <c r="X71" s="444" t="s">
        <v>906</v>
      </c>
      <c r="Y71" s="444" t="s">
        <v>906</v>
      </c>
      <c r="Z71" s="444" t="s">
        <v>906</v>
      </c>
      <c r="AA71" s="444" t="s">
        <v>906</v>
      </c>
      <c r="AB71" s="444" t="s">
        <v>906</v>
      </c>
      <c r="AC71" s="444" t="s">
        <v>906</v>
      </c>
      <c r="AD71" s="444" t="s">
        <v>906</v>
      </c>
      <c r="AE71" s="444" t="s">
        <v>906</v>
      </c>
      <c r="AF71" s="444" t="s">
        <v>906</v>
      </c>
      <c r="AG71" s="444" t="s">
        <v>906</v>
      </c>
      <c r="AH71" s="444" t="s">
        <v>906</v>
      </c>
      <c r="AI71" s="444" t="s">
        <v>906</v>
      </c>
      <c r="AJ71" s="444" t="s">
        <v>906</v>
      </c>
      <c r="AK71" s="444" t="s">
        <v>906</v>
      </c>
      <c r="AL71" s="444" t="s">
        <v>906</v>
      </c>
      <c r="AM71" s="444" t="s">
        <v>906</v>
      </c>
      <c r="AN71" s="444" t="s">
        <v>906</v>
      </c>
      <c r="AO71" s="444" t="s">
        <v>906</v>
      </c>
      <c r="AP71" s="444" t="s">
        <v>906</v>
      </c>
      <c r="AQ71" s="444">
        <v>1</v>
      </c>
      <c r="AR71" s="444" t="s">
        <v>906</v>
      </c>
      <c r="AS71" s="444">
        <v>1</v>
      </c>
    </row>
    <row r="72" spans="1:45">
      <c r="A72" s="447" t="s">
        <v>76</v>
      </c>
      <c r="B72" s="448">
        <v>1</v>
      </c>
      <c r="C72" s="448">
        <v>2</v>
      </c>
      <c r="D72" s="448">
        <v>0</v>
      </c>
      <c r="E72" s="448">
        <v>0</v>
      </c>
      <c r="F72" s="448">
        <v>0</v>
      </c>
      <c r="G72" s="448">
        <v>0</v>
      </c>
      <c r="H72" s="448">
        <v>0</v>
      </c>
      <c r="I72" s="448">
        <v>0</v>
      </c>
      <c r="J72" s="448">
        <v>0</v>
      </c>
      <c r="K72" s="448">
        <v>0</v>
      </c>
      <c r="L72" s="448">
        <v>1</v>
      </c>
      <c r="M72" s="448">
        <v>5</v>
      </c>
      <c r="N72" s="448">
        <v>0</v>
      </c>
      <c r="O72" s="448">
        <v>0</v>
      </c>
      <c r="P72" s="448">
        <v>0</v>
      </c>
      <c r="Q72" s="448">
        <v>0</v>
      </c>
      <c r="R72" s="448">
        <v>0</v>
      </c>
      <c r="S72" s="448">
        <v>2</v>
      </c>
      <c r="T72" s="448">
        <v>2</v>
      </c>
      <c r="U72" s="448">
        <v>0</v>
      </c>
      <c r="V72" s="448">
        <v>0</v>
      </c>
      <c r="W72" s="448">
        <v>0</v>
      </c>
      <c r="X72" s="448">
        <v>0</v>
      </c>
      <c r="Y72" s="448">
        <v>1</v>
      </c>
      <c r="Z72" s="448">
        <v>0</v>
      </c>
      <c r="AA72" s="448">
        <v>0</v>
      </c>
      <c r="AB72" s="448">
        <v>0</v>
      </c>
      <c r="AC72" s="448">
        <v>0</v>
      </c>
      <c r="AD72" s="448">
        <v>0</v>
      </c>
      <c r="AE72" s="448">
        <v>0</v>
      </c>
      <c r="AF72" s="448">
        <v>0</v>
      </c>
      <c r="AG72" s="448">
        <v>0</v>
      </c>
      <c r="AH72" s="448">
        <v>2</v>
      </c>
      <c r="AI72" s="448">
        <v>2</v>
      </c>
      <c r="AJ72" s="448">
        <v>0</v>
      </c>
      <c r="AK72" s="448">
        <v>0</v>
      </c>
      <c r="AL72" s="448">
        <v>0</v>
      </c>
      <c r="AM72" s="448">
        <v>0</v>
      </c>
      <c r="AN72" s="448">
        <v>0</v>
      </c>
      <c r="AO72" s="448">
        <v>0</v>
      </c>
      <c r="AP72" s="448">
        <v>0</v>
      </c>
      <c r="AQ72" s="448">
        <v>18</v>
      </c>
      <c r="AR72" s="448">
        <v>3</v>
      </c>
      <c r="AS72" s="448">
        <v>21</v>
      </c>
    </row>
    <row r="73" spans="1:45">
      <c r="A73" s="449" t="s">
        <v>767</v>
      </c>
      <c r="B73" s="444" t="s">
        <v>906</v>
      </c>
      <c r="C73" s="444" t="s">
        <v>906</v>
      </c>
      <c r="D73" s="444" t="s">
        <v>906</v>
      </c>
      <c r="E73" s="444" t="s">
        <v>906</v>
      </c>
      <c r="F73" s="444" t="s">
        <v>906</v>
      </c>
      <c r="G73" s="444" t="s">
        <v>906</v>
      </c>
      <c r="H73" s="444" t="s">
        <v>906</v>
      </c>
      <c r="I73" s="444" t="s">
        <v>906</v>
      </c>
      <c r="J73" s="444" t="s">
        <v>906</v>
      </c>
      <c r="K73" s="444" t="s">
        <v>906</v>
      </c>
      <c r="L73" s="444" t="s">
        <v>906</v>
      </c>
      <c r="M73" s="444" t="s">
        <v>906</v>
      </c>
      <c r="N73" s="444" t="s">
        <v>906</v>
      </c>
      <c r="O73" s="444" t="s">
        <v>906</v>
      </c>
      <c r="P73" s="444" t="s">
        <v>906</v>
      </c>
      <c r="Q73" s="444" t="s">
        <v>906</v>
      </c>
      <c r="R73" s="444" t="s">
        <v>906</v>
      </c>
      <c r="S73" s="444" t="s">
        <v>906</v>
      </c>
      <c r="T73" s="444">
        <v>1</v>
      </c>
      <c r="U73" s="444" t="s">
        <v>906</v>
      </c>
      <c r="V73" s="444" t="s">
        <v>906</v>
      </c>
      <c r="W73" s="444" t="s">
        <v>906</v>
      </c>
      <c r="X73" s="444" t="s">
        <v>906</v>
      </c>
      <c r="Y73" s="444" t="s">
        <v>906</v>
      </c>
      <c r="Z73" s="444" t="s">
        <v>906</v>
      </c>
      <c r="AA73" s="444" t="s">
        <v>906</v>
      </c>
      <c r="AB73" s="444" t="s">
        <v>906</v>
      </c>
      <c r="AC73" s="444" t="s">
        <v>906</v>
      </c>
      <c r="AD73" s="444" t="s">
        <v>906</v>
      </c>
      <c r="AE73" s="444" t="s">
        <v>906</v>
      </c>
      <c r="AF73" s="444" t="s">
        <v>906</v>
      </c>
      <c r="AG73" s="444" t="s">
        <v>906</v>
      </c>
      <c r="AH73" s="444" t="s">
        <v>906</v>
      </c>
      <c r="AI73" s="444" t="s">
        <v>906</v>
      </c>
      <c r="AJ73" s="444" t="s">
        <v>906</v>
      </c>
      <c r="AK73" s="444" t="s">
        <v>906</v>
      </c>
      <c r="AL73" s="444" t="s">
        <v>906</v>
      </c>
      <c r="AM73" s="444" t="s">
        <v>906</v>
      </c>
      <c r="AN73" s="444" t="s">
        <v>906</v>
      </c>
      <c r="AO73" s="444" t="s">
        <v>906</v>
      </c>
      <c r="AP73" s="444" t="s">
        <v>906</v>
      </c>
      <c r="AQ73" s="444">
        <v>1</v>
      </c>
      <c r="AR73" s="444" t="s">
        <v>906</v>
      </c>
      <c r="AS73" s="444">
        <v>1</v>
      </c>
    </row>
    <row r="74" spans="1:45">
      <c r="A74" s="449" t="s">
        <v>769</v>
      </c>
      <c r="B74" s="444">
        <v>1</v>
      </c>
      <c r="C74" s="444" t="s">
        <v>906</v>
      </c>
      <c r="D74" s="444" t="s">
        <v>906</v>
      </c>
      <c r="E74" s="444" t="s">
        <v>906</v>
      </c>
      <c r="F74" s="444" t="s">
        <v>906</v>
      </c>
      <c r="G74" s="444" t="s">
        <v>906</v>
      </c>
      <c r="H74" s="444" t="s">
        <v>906</v>
      </c>
      <c r="I74" s="444" t="s">
        <v>906</v>
      </c>
      <c r="J74" s="444" t="s">
        <v>906</v>
      </c>
      <c r="K74" s="444" t="s">
        <v>906</v>
      </c>
      <c r="L74" s="444" t="s">
        <v>906</v>
      </c>
      <c r="M74" s="444" t="s">
        <v>906</v>
      </c>
      <c r="N74" s="444" t="s">
        <v>906</v>
      </c>
      <c r="O74" s="444" t="s">
        <v>906</v>
      </c>
      <c r="P74" s="444" t="s">
        <v>906</v>
      </c>
      <c r="Q74" s="444" t="s">
        <v>906</v>
      </c>
      <c r="R74" s="444" t="s">
        <v>906</v>
      </c>
      <c r="S74" s="444" t="s">
        <v>906</v>
      </c>
      <c r="T74" s="444">
        <v>1</v>
      </c>
      <c r="U74" s="444" t="s">
        <v>906</v>
      </c>
      <c r="V74" s="444" t="s">
        <v>906</v>
      </c>
      <c r="W74" s="444" t="s">
        <v>906</v>
      </c>
      <c r="X74" s="444" t="s">
        <v>906</v>
      </c>
      <c r="Y74" s="444" t="s">
        <v>906</v>
      </c>
      <c r="Z74" s="444" t="s">
        <v>906</v>
      </c>
      <c r="AA74" s="444" t="s">
        <v>906</v>
      </c>
      <c r="AB74" s="444" t="s">
        <v>906</v>
      </c>
      <c r="AC74" s="444" t="s">
        <v>906</v>
      </c>
      <c r="AD74" s="444" t="s">
        <v>906</v>
      </c>
      <c r="AE74" s="444" t="s">
        <v>906</v>
      </c>
      <c r="AF74" s="444" t="s">
        <v>906</v>
      </c>
      <c r="AG74" s="444" t="s">
        <v>906</v>
      </c>
      <c r="AH74" s="444">
        <v>1</v>
      </c>
      <c r="AI74" s="444" t="s">
        <v>906</v>
      </c>
      <c r="AJ74" s="444" t="s">
        <v>906</v>
      </c>
      <c r="AK74" s="444" t="s">
        <v>906</v>
      </c>
      <c r="AL74" s="444" t="s">
        <v>906</v>
      </c>
      <c r="AM74" s="444" t="s">
        <v>906</v>
      </c>
      <c r="AN74" s="444" t="s">
        <v>906</v>
      </c>
      <c r="AO74" s="444" t="s">
        <v>906</v>
      </c>
      <c r="AP74" s="444" t="s">
        <v>906</v>
      </c>
      <c r="AQ74" s="444">
        <v>3</v>
      </c>
      <c r="AR74" s="444" t="s">
        <v>906</v>
      </c>
      <c r="AS74" s="444">
        <v>3</v>
      </c>
    </row>
    <row r="75" spans="1:45">
      <c r="A75" s="449" t="s">
        <v>790</v>
      </c>
      <c r="B75" s="444" t="s">
        <v>906</v>
      </c>
      <c r="C75" s="444" t="s">
        <v>906</v>
      </c>
      <c r="D75" s="444" t="s">
        <v>906</v>
      </c>
      <c r="E75" s="444" t="s">
        <v>906</v>
      </c>
      <c r="F75" s="444" t="s">
        <v>906</v>
      </c>
      <c r="G75" s="444" t="s">
        <v>906</v>
      </c>
      <c r="H75" s="444" t="s">
        <v>906</v>
      </c>
      <c r="I75" s="444" t="s">
        <v>906</v>
      </c>
      <c r="J75" s="444" t="s">
        <v>906</v>
      </c>
      <c r="K75" s="444" t="s">
        <v>906</v>
      </c>
      <c r="L75" s="444" t="s">
        <v>906</v>
      </c>
      <c r="M75" s="444" t="s">
        <v>906</v>
      </c>
      <c r="N75" s="444" t="s">
        <v>906</v>
      </c>
      <c r="O75" s="444" t="s">
        <v>906</v>
      </c>
      <c r="P75" s="444" t="s">
        <v>906</v>
      </c>
      <c r="Q75" s="444" t="s">
        <v>906</v>
      </c>
      <c r="R75" s="444" t="s">
        <v>906</v>
      </c>
      <c r="S75" s="444" t="s">
        <v>906</v>
      </c>
      <c r="T75" s="444" t="s">
        <v>906</v>
      </c>
      <c r="U75" s="444" t="s">
        <v>906</v>
      </c>
      <c r="V75" s="444" t="s">
        <v>906</v>
      </c>
      <c r="W75" s="444" t="s">
        <v>906</v>
      </c>
      <c r="X75" s="444" t="s">
        <v>906</v>
      </c>
      <c r="Y75" s="444">
        <v>1</v>
      </c>
      <c r="Z75" s="444" t="s">
        <v>906</v>
      </c>
      <c r="AA75" s="444" t="s">
        <v>906</v>
      </c>
      <c r="AB75" s="444" t="s">
        <v>906</v>
      </c>
      <c r="AC75" s="444" t="s">
        <v>906</v>
      </c>
      <c r="AD75" s="444" t="s">
        <v>906</v>
      </c>
      <c r="AE75" s="444" t="s">
        <v>906</v>
      </c>
      <c r="AF75" s="444" t="s">
        <v>906</v>
      </c>
      <c r="AG75" s="444" t="s">
        <v>906</v>
      </c>
      <c r="AH75" s="444" t="s">
        <v>906</v>
      </c>
      <c r="AI75" s="444" t="s">
        <v>906</v>
      </c>
      <c r="AJ75" s="444" t="s">
        <v>906</v>
      </c>
      <c r="AK75" s="444" t="s">
        <v>906</v>
      </c>
      <c r="AL75" s="444" t="s">
        <v>906</v>
      </c>
      <c r="AM75" s="444" t="s">
        <v>906</v>
      </c>
      <c r="AN75" s="444" t="s">
        <v>906</v>
      </c>
      <c r="AO75" s="444" t="s">
        <v>906</v>
      </c>
      <c r="AP75" s="444" t="s">
        <v>906</v>
      </c>
      <c r="AQ75" s="444">
        <v>1</v>
      </c>
      <c r="AR75" s="444" t="s">
        <v>906</v>
      </c>
      <c r="AS75" s="444">
        <v>1</v>
      </c>
    </row>
    <row r="76" spans="1:45">
      <c r="A76" s="449" t="s">
        <v>732</v>
      </c>
      <c r="B76" s="444" t="s">
        <v>906</v>
      </c>
      <c r="C76" s="444" t="s">
        <v>906</v>
      </c>
      <c r="D76" s="444" t="s">
        <v>906</v>
      </c>
      <c r="E76" s="444" t="s">
        <v>906</v>
      </c>
      <c r="F76" s="444" t="s">
        <v>906</v>
      </c>
      <c r="G76" s="444" t="s">
        <v>906</v>
      </c>
      <c r="H76" s="444" t="s">
        <v>906</v>
      </c>
      <c r="I76" s="444" t="s">
        <v>906</v>
      </c>
      <c r="J76" s="444" t="s">
        <v>906</v>
      </c>
      <c r="K76" s="444" t="s">
        <v>906</v>
      </c>
      <c r="L76" s="444" t="s">
        <v>906</v>
      </c>
      <c r="M76" s="444" t="s">
        <v>906</v>
      </c>
      <c r="N76" s="444" t="s">
        <v>906</v>
      </c>
      <c r="O76" s="444" t="s">
        <v>906</v>
      </c>
      <c r="P76" s="444" t="s">
        <v>906</v>
      </c>
      <c r="Q76" s="444" t="s">
        <v>906</v>
      </c>
      <c r="R76" s="444" t="s">
        <v>906</v>
      </c>
      <c r="S76" s="444">
        <v>1</v>
      </c>
      <c r="T76" s="444" t="s">
        <v>906</v>
      </c>
      <c r="U76" s="444" t="s">
        <v>906</v>
      </c>
      <c r="V76" s="444" t="s">
        <v>906</v>
      </c>
      <c r="W76" s="444" t="s">
        <v>906</v>
      </c>
      <c r="X76" s="444" t="s">
        <v>906</v>
      </c>
      <c r="Y76" s="444" t="s">
        <v>906</v>
      </c>
      <c r="Z76" s="444" t="s">
        <v>906</v>
      </c>
      <c r="AA76" s="444" t="s">
        <v>906</v>
      </c>
      <c r="AB76" s="444" t="s">
        <v>906</v>
      </c>
      <c r="AC76" s="444" t="s">
        <v>906</v>
      </c>
      <c r="AD76" s="444" t="s">
        <v>906</v>
      </c>
      <c r="AE76" s="444" t="s">
        <v>906</v>
      </c>
      <c r="AF76" s="444" t="s">
        <v>906</v>
      </c>
      <c r="AG76" s="444" t="s">
        <v>906</v>
      </c>
      <c r="AH76" s="444" t="s">
        <v>906</v>
      </c>
      <c r="AI76" s="444" t="s">
        <v>906</v>
      </c>
      <c r="AJ76" s="444" t="s">
        <v>906</v>
      </c>
      <c r="AK76" s="444" t="s">
        <v>906</v>
      </c>
      <c r="AL76" s="444" t="s">
        <v>906</v>
      </c>
      <c r="AM76" s="444" t="s">
        <v>906</v>
      </c>
      <c r="AN76" s="444" t="s">
        <v>906</v>
      </c>
      <c r="AO76" s="444" t="s">
        <v>906</v>
      </c>
      <c r="AP76" s="444" t="s">
        <v>906</v>
      </c>
      <c r="AQ76" s="444">
        <v>1</v>
      </c>
      <c r="AR76" s="444" t="s">
        <v>906</v>
      </c>
      <c r="AS76" s="444">
        <v>1</v>
      </c>
    </row>
    <row r="77" spans="1:45">
      <c r="A77" s="449" t="s">
        <v>837</v>
      </c>
      <c r="B77" s="444" t="s">
        <v>906</v>
      </c>
      <c r="C77" s="444" t="s">
        <v>906</v>
      </c>
      <c r="D77" s="444" t="s">
        <v>906</v>
      </c>
      <c r="E77" s="444" t="s">
        <v>906</v>
      </c>
      <c r="F77" s="444" t="s">
        <v>906</v>
      </c>
      <c r="G77" s="444" t="s">
        <v>906</v>
      </c>
      <c r="H77" s="444" t="s">
        <v>906</v>
      </c>
      <c r="I77" s="444" t="s">
        <v>906</v>
      </c>
      <c r="J77" s="444" t="s">
        <v>906</v>
      </c>
      <c r="K77" s="444" t="s">
        <v>906</v>
      </c>
      <c r="L77" s="444" t="s">
        <v>906</v>
      </c>
      <c r="M77" s="444" t="s">
        <v>906</v>
      </c>
      <c r="N77" s="444" t="s">
        <v>906</v>
      </c>
      <c r="O77" s="444" t="s">
        <v>906</v>
      </c>
      <c r="P77" s="444" t="s">
        <v>906</v>
      </c>
      <c r="Q77" s="444" t="s">
        <v>906</v>
      </c>
      <c r="R77" s="444" t="s">
        <v>906</v>
      </c>
      <c r="S77" s="444">
        <v>1</v>
      </c>
      <c r="T77" s="444" t="s">
        <v>906</v>
      </c>
      <c r="U77" s="444" t="s">
        <v>906</v>
      </c>
      <c r="V77" s="444" t="s">
        <v>906</v>
      </c>
      <c r="W77" s="444" t="s">
        <v>906</v>
      </c>
      <c r="X77" s="444" t="s">
        <v>906</v>
      </c>
      <c r="Y77" s="444" t="s">
        <v>906</v>
      </c>
      <c r="Z77" s="444" t="s">
        <v>906</v>
      </c>
      <c r="AA77" s="444" t="s">
        <v>906</v>
      </c>
      <c r="AB77" s="444" t="s">
        <v>906</v>
      </c>
      <c r="AC77" s="444" t="s">
        <v>906</v>
      </c>
      <c r="AD77" s="444" t="s">
        <v>906</v>
      </c>
      <c r="AE77" s="444" t="s">
        <v>906</v>
      </c>
      <c r="AF77" s="444" t="s">
        <v>906</v>
      </c>
      <c r="AG77" s="444" t="s">
        <v>906</v>
      </c>
      <c r="AH77" s="444" t="s">
        <v>906</v>
      </c>
      <c r="AI77" s="444" t="s">
        <v>906</v>
      </c>
      <c r="AJ77" s="444" t="s">
        <v>906</v>
      </c>
      <c r="AK77" s="444" t="s">
        <v>906</v>
      </c>
      <c r="AL77" s="444" t="s">
        <v>906</v>
      </c>
      <c r="AM77" s="444" t="s">
        <v>906</v>
      </c>
      <c r="AN77" s="444" t="s">
        <v>906</v>
      </c>
      <c r="AO77" s="444" t="s">
        <v>906</v>
      </c>
      <c r="AP77" s="444" t="s">
        <v>906</v>
      </c>
      <c r="AQ77" s="444">
        <v>1</v>
      </c>
      <c r="AR77" s="444" t="s">
        <v>906</v>
      </c>
      <c r="AS77" s="444">
        <v>1</v>
      </c>
    </row>
    <row r="78" spans="1:45">
      <c r="A78" s="449" t="s">
        <v>770</v>
      </c>
      <c r="B78" s="444" t="s">
        <v>906</v>
      </c>
      <c r="C78" s="444">
        <v>1</v>
      </c>
      <c r="D78" s="444" t="s">
        <v>906</v>
      </c>
      <c r="E78" s="444" t="s">
        <v>906</v>
      </c>
      <c r="F78" s="444" t="s">
        <v>906</v>
      </c>
      <c r="G78" s="444" t="s">
        <v>906</v>
      </c>
      <c r="H78" s="444" t="s">
        <v>906</v>
      </c>
      <c r="I78" s="444" t="s">
        <v>906</v>
      </c>
      <c r="J78" s="444" t="s">
        <v>906</v>
      </c>
      <c r="K78" s="444" t="s">
        <v>906</v>
      </c>
      <c r="L78" s="444" t="s">
        <v>906</v>
      </c>
      <c r="M78" s="444">
        <v>1</v>
      </c>
      <c r="N78" s="444" t="s">
        <v>906</v>
      </c>
      <c r="O78" s="444" t="s">
        <v>906</v>
      </c>
      <c r="P78" s="444" t="s">
        <v>906</v>
      </c>
      <c r="Q78" s="444" t="s">
        <v>906</v>
      </c>
      <c r="R78" s="444" t="s">
        <v>906</v>
      </c>
      <c r="S78" s="444" t="s">
        <v>906</v>
      </c>
      <c r="T78" s="444" t="s">
        <v>906</v>
      </c>
      <c r="U78" s="444" t="s">
        <v>906</v>
      </c>
      <c r="V78" s="444" t="s">
        <v>906</v>
      </c>
      <c r="W78" s="444" t="s">
        <v>906</v>
      </c>
      <c r="X78" s="444" t="s">
        <v>906</v>
      </c>
      <c r="Y78" s="444" t="s">
        <v>906</v>
      </c>
      <c r="Z78" s="444" t="s">
        <v>906</v>
      </c>
      <c r="AA78" s="444" t="s">
        <v>906</v>
      </c>
      <c r="AB78" s="444" t="s">
        <v>906</v>
      </c>
      <c r="AC78" s="444" t="s">
        <v>906</v>
      </c>
      <c r="AD78" s="444" t="s">
        <v>906</v>
      </c>
      <c r="AE78" s="444" t="s">
        <v>906</v>
      </c>
      <c r="AF78" s="444" t="s">
        <v>906</v>
      </c>
      <c r="AG78" s="444" t="s">
        <v>906</v>
      </c>
      <c r="AH78" s="444">
        <v>1</v>
      </c>
      <c r="AI78" s="444">
        <v>2</v>
      </c>
      <c r="AJ78" s="444" t="s">
        <v>906</v>
      </c>
      <c r="AK78" s="444" t="s">
        <v>906</v>
      </c>
      <c r="AL78" s="444" t="s">
        <v>906</v>
      </c>
      <c r="AM78" s="444" t="s">
        <v>906</v>
      </c>
      <c r="AN78" s="444" t="s">
        <v>906</v>
      </c>
      <c r="AO78" s="444" t="s">
        <v>906</v>
      </c>
      <c r="AP78" s="444" t="s">
        <v>906</v>
      </c>
      <c r="AQ78" s="444">
        <v>5</v>
      </c>
      <c r="AR78" s="444">
        <v>1</v>
      </c>
      <c r="AS78" s="444">
        <v>6</v>
      </c>
    </row>
    <row r="79" spans="1:45">
      <c r="A79" s="449" t="s">
        <v>771</v>
      </c>
      <c r="B79" s="444" t="s">
        <v>906</v>
      </c>
      <c r="C79" s="444">
        <v>1</v>
      </c>
      <c r="D79" s="444" t="s">
        <v>906</v>
      </c>
      <c r="E79" s="444" t="s">
        <v>906</v>
      </c>
      <c r="F79" s="444" t="s">
        <v>906</v>
      </c>
      <c r="G79" s="444" t="s">
        <v>906</v>
      </c>
      <c r="H79" s="444" t="s">
        <v>906</v>
      </c>
      <c r="I79" s="444" t="s">
        <v>906</v>
      </c>
      <c r="J79" s="444" t="s">
        <v>906</v>
      </c>
      <c r="K79" s="444" t="s">
        <v>906</v>
      </c>
      <c r="L79" s="444">
        <v>1</v>
      </c>
      <c r="M79" s="444">
        <v>4</v>
      </c>
      <c r="N79" s="444" t="s">
        <v>906</v>
      </c>
      <c r="O79" s="444" t="s">
        <v>906</v>
      </c>
      <c r="P79" s="444" t="s">
        <v>906</v>
      </c>
      <c r="Q79" s="444" t="s">
        <v>906</v>
      </c>
      <c r="R79" s="444" t="s">
        <v>906</v>
      </c>
      <c r="S79" s="444" t="s">
        <v>906</v>
      </c>
      <c r="T79" s="444" t="s">
        <v>906</v>
      </c>
      <c r="U79" s="444" t="s">
        <v>906</v>
      </c>
      <c r="V79" s="444" t="s">
        <v>906</v>
      </c>
      <c r="W79" s="444" t="s">
        <v>906</v>
      </c>
      <c r="X79" s="444" t="s">
        <v>906</v>
      </c>
      <c r="Y79" s="444" t="s">
        <v>906</v>
      </c>
      <c r="Z79" s="444" t="s">
        <v>906</v>
      </c>
      <c r="AA79" s="444" t="s">
        <v>906</v>
      </c>
      <c r="AB79" s="444" t="s">
        <v>906</v>
      </c>
      <c r="AC79" s="444" t="s">
        <v>906</v>
      </c>
      <c r="AD79" s="444" t="s">
        <v>906</v>
      </c>
      <c r="AE79" s="444" t="s">
        <v>906</v>
      </c>
      <c r="AF79" s="444" t="s">
        <v>906</v>
      </c>
      <c r="AG79" s="444" t="s">
        <v>906</v>
      </c>
      <c r="AH79" s="444" t="s">
        <v>906</v>
      </c>
      <c r="AI79" s="444" t="s">
        <v>906</v>
      </c>
      <c r="AJ79" s="444" t="s">
        <v>906</v>
      </c>
      <c r="AK79" s="444" t="s">
        <v>906</v>
      </c>
      <c r="AL79" s="444" t="s">
        <v>906</v>
      </c>
      <c r="AM79" s="444" t="s">
        <v>906</v>
      </c>
      <c r="AN79" s="444" t="s">
        <v>906</v>
      </c>
      <c r="AO79" s="444" t="s">
        <v>906</v>
      </c>
      <c r="AP79" s="444" t="s">
        <v>906</v>
      </c>
      <c r="AQ79" s="444">
        <v>6</v>
      </c>
      <c r="AR79" s="444">
        <v>2</v>
      </c>
      <c r="AS79" s="444">
        <v>8</v>
      </c>
    </row>
    <row r="80" spans="1:45">
      <c r="A80" s="447" t="s">
        <v>77</v>
      </c>
      <c r="B80" s="448">
        <v>10</v>
      </c>
      <c r="C80" s="448">
        <v>6</v>
      </c>
      <c r="D80" s="448">
        <v>0</v>
      </c>
      <c r="E80" s="448">
        <v>0</v>
      </c>
      <c r="F80" s="448">
        <v>0</v>
      </c>
      <c r="G80" s="448">
        <v>0</v>
      </c>
      <c r="H80" s="448">
        <v>0</v>
      </c>
      <c r="I80" s="448">
        <v>0</v>
      </c>
      <c r="J80" s="448">
        <v>0</v>
      </c>
      <c r="K80" s="448">
        <v>0</v>
      </c>
      <c r="L80" s="448">
        <v>0</v>
      </c>
      <c r="M80" s="448">
        <v>0</v>
      </c>
      <c r="N80" s="448">
        <v>0</v>
      </c>
      <c r="O80" s="448">
        <v>5</v>
      </c>
      <c r="P80" s="448">
        <v>2</v>
      </c>
      <c r="Q80" s="448">
        <v>0</v>
      </c>
      <c r="R80" s="448">
        <v>0</v>
      </c>
      <c r="S80" s="448">
        <v>0</v>
      </c>
      <c r="T80" s="448">
        <v>0</v>
      </c>
      <c r="U80" s="448">
        <v>0</v>
      </c>
      <c r="V80" s="448">
        <v>0</v>
      </c>
      <c r="W80" s="448">
        <v>0</v>
      </c>
      <c r="X80" s="448">
        <v>0</v>
      </c>
      <c r="Y80" s="448">
        <v>0</v>
      </c>
      <c r="Z80" s="448">
        <v>7</v>
      </c>
      <c r="AA80" s="448">
        <v>0</v>
      </c>
      <c r="AB80" s="448">
        <v>0</v>
      </c>
      <c r="AC80" s="448">
        <v>0</v>
      </c>
      <c r="AD80" s="448">
        <v>11</v>
      </c>
      <c r="AE80" s="448">
        <v>0</v>
      </c>
      <c r="AF80" s="448">
        <v>0</v>
      </c>
      <c r="AG80" s="448">
        <v>0</v>
      </c>
      <c r="AH80" s="448">
        <v>1</v>
      </c>
      <c r="AI80" s="448">
        <v>0</v>
      </c>
      <c r="AJ80" s="448">
        <v>0</v>
      </c>
      <c r="AK80" s="448">
        <v>0</v>
      </c>
      <c r="AL80" s="448">
        <v>0</v>
      </c>
      <c r="AM80" s="448">
        <v>0</v>
      </c>
      <c r="AN80" s="448">
        <v>0</v>
      </c>
      <c r="AO80" s="448">
        <v>0</v>
      </c>
      <c r="AP80" s="448">
        <v>0</v>
      </c>
      <c r="AQ80" s="448">
        <v>42</v>
      </c>
      <c r="AR80" s="448">
        <v>25</v>
      </c>
      <c r="AS80" s="448">
        <v>67</v>
      </c>
    </row>
    <row r="81" spans="1:45">
      <c r="A81" s="449" t="s">
        <v>789</v>
      </c>
      <c r="B81" s="444" t="s">
        <v>906</v>
      </c>
      <c r="C81" s="444" t="s">
        <v>906</v>
      </c>
      <c r="D81" s="444" t="s">
        <v>906</v>
      </c>
      <c r="E81" s="444" t="s">
        <v>906</v>
      </c>
      <c r="F81" s="444" t="s">
        <v>906</v>
      </c>
      <c r="G81" s="444" t="s">
        <v>906</v>
      </c>
      <c r="H81" s="444" t="s">
        <v>906</v>
      </c>
      <c r="I81" s="444" t="s">
        <v>906</v>
      </c>
      <c r="J81" s="444" t="s">
        <v>906</v>
      </c>
      <c r="K81" s="444" t="s">
        <v>906</v>
      </c>
      <c r="L81" s="444" t="s">
        <v>906</v>
      </c>
      <c r="M81" s="444" t="s">
        <v>906</v>
      </c>
      <c r="N81" s="444" t="s">
        <v>906</v>
      </c>
      <c r="O81" s="444" t="s">
        <v>906</v>
      </c>
      <c r="P81" s="444" t="s">
        <v>906</v>
      </c>
      <c r="Q81" s="444" t="s">
        <v>906</v>
      </c>
      <c r="R81" s="444" t="s">
        <v>906</v>
      </c>
      <c r="S81" s="444" t="s">
        <v>906</v>
      </c>
      <c r="T81" s="444" t="s">
        <v>906</v>
      </c>
      <c r="U81" s="444" t="s">
        <v>906</v>
      </c>
      <c r="V81" s="444" t="s">
        <v>906</v>
      </c>
      <c r="W81" s="444" t="s">
        <v>906</v>
      </c>
      <c r="X81" s="444" t="s">
        <v>906</v>
      </c>
      <c r="Y81" s="444" t="s">
        <v>906</v>
      </c>
      <c r="Z81" s="444">
        <v>1</v>
      </c>
      <c r="AA81" s="444" t="s">
        <v>906</v>
      </c>
      <c r="AB81" s="444" t="s">
        <v>906</v>
      </c>
      <c r="AC81" s="444" t="s">
        <v>906</v>
      </c>
      <c r="AD81" s="444" t="s">
        <v>906</v>
      </c>
      <c r="AE81" s="444" t="s">
        <v>906</v>
      </c>
      <c r="AF81" s="444" t="s">
        <v>906</v>
      </c>
      <c r="AG81" s="444" t="s">
        <v>906</v>
      </c>
      <c r="AH81" s="444" t="s">
        <v>906</v>
      </c>
      <c r="AI81" s="444" t="s">
        <v>906</v>
      </c>
      <c r="AJ81" s="444" t="s">
        <v>906</v>
      </c>
      <c r="AK81" s="444" t="s">
        <v>906</v>
      </c>
      <c r="AL81" s="444" t="s">
        <v>906</v>
      </c>
      <c r="AM81" s="444" t="s">
        <v>906</v>
      </c>
      <c r="AN81" s="444" t="s">
        <v>906</v>
      </c>
      <c r="AO81" s="444" t="s">
        <v>906</v>
      </c>
      <c r="AP81" s="444" t="s">
        <v>906</v>
      </c>
      <c r="AQ81" s="444">
        <v>1</v>
      </c>
      <c r="AR81" s="444" t="s">
        <v>906</v>
      </c>
      <c r="AS81" s="444">
        <v>1</v>
      </c>
    </row>
    <row r="82" spans="1:45">
      <c r="A82" s="449" t="s">
        <v>838</v>
      </c>
      <c r="B82" s="444" t="s">
        <v>906</v>
      </c>
      <c r="C82" s="444" t="s">
        <v>906</v>
      </c>
      <c r="D82" s="444" t="s">
        <v>906</v>
      </c>
      <c r="E82" s="444" t="s">
        <v>906</v>
      </c>
      <c r="F82" s="444" t="s">
        <v>906</v>
      </c>
      <c r="G82" s="444" t="s">
        <v>906</v>
      </c>
      <c r="H82" s="444" t="s">
        <v>906</v>
      </c>
      <c r="I82" s="444" t="s">
        <v>906</v>
      </c>
      <c r="J82" s="444" t="s">
        <v>906</v>
      </c>
      <c r="K82" s="444" t="s">
        <v>906</v>
      </c>
      <c r="L82" s="444" t="s">
        <v>906</v>
      </c>
      <c r="M82" s="444" t="s">
        <v>906</v>
      </c>
      <c r="N82" s="444" t="s">
        <v>906</v>
      </c>
      <c r="O82" s="444" t="s">
        <v>906</v>
      </c>
      <c r="P82" s="444" t="s">
        <v>906</v>
      </c>
      <c r="Q82" s="444" t="s">
        <v>906</v>
      </c>
      <c r="R82" s="444" t="s">
        <v>906</v>
      </c>
      <c r="S82" s="444" t="s">
        <v>906</v>
      </c>
      <c r="T82" s="444" t="s">
        <v>906</v>
      </c>
      <c r="U82" s="444" t="s">
        <v>906</v>
      </c>
      <c r="V82" s="444" t="s">
        <v>906</v>
      </c>
      <c r="W82" s="444" t="s">
        <v>906</v>
      </c>
      <c r="X82" s="444" t="s">
        <v>906</v>
      </c>
      <c r="Y82" s="444" t="s">
        <v>906</v>
      </c>
      <c r="Z82" s="444" t="s">
        <v>906</v>
      </c>
      <c r="AA82" s="444" t="s">
        <v>906</v>
      </c>
      <c r="AB82" s="444" t="s">
        <v>906</v>
      </c>
      <c r="AC82" s="444" t="s">
        <v>906</v>
      </c>
      <c r="AD82" s="444" t="s">
        <v>906</v>
      </c>
      <c r="AE82" s="444" t="s">
        <v>906</v>
      </c>
      <c r="AF82" s="444" t="s">
        <v>906</v>
      </c>
      <c r="AG82" s="444" t="s">
        <v>906</v>
      </c>
      <c r="AH82" s="444">
        <v>1</v>
      </c>
      <c r="AI82" s="444" t="s">
        <v>906</v>
      </c>
      <c r="AJ82" s="444" t="s">
        <v>906</v>
      </c>
      <c r="AK82" s="444" t="s">
        <v>906</v>
      </c>
      <c r="AL82" s="444" t="s">
        <v>906</v>
      </c>
      <c r="AM82" s="444" t="s">
        <v>906</v>
      </c>
      <c r="AN82" s="444" t="s">
        <v>906</v>
      </c>
      <c r="AO82" s="444" t="s">
        <v>906</v>
      </c>
      <c r="AP82" s="444" t="s">
        <v>906</v>
      </c>
      <c r="AQ82" s="444">
        <v>1</v>
      </c>
      <c r="AR82" s="444" t="s">
        <v>906</v>
      </c>
      <c r="AS82" s="444">
        <v>1</v>
      </c>
    </row>
    <row r="83" spans="1:45">
      <c r="A83" s="449" t="s">
        <v>839</v>
      </c>
      <c r="B83" s="444" t="s">
        <v>906</v>
      </c>
      <c r="C83" s="444" t="s">
        <v>906</v>
      </c>
      <c r="D83" s="444" t="s">
        <v>906</v>
      </c>
      <c r="E83" s="444" t="s">
        <v>906</v>
      </c>
      <c r="F83" s="444" t="s">
        <v>906</v>
      </c>
      <c r="G83" s="444" t="s">
        <v>906</v>
      </c>
      <c r="H83" s="444" t="s">
        <v>906</v>
      </c>
      <c r="I83" s="444" t="s">
        <v>906</v>
      </c>
      <c r="J83" s="444" t="s">
        <v>906</v>
      </c>
      <c r="K83" s="444" t="s">
        <v>906</v>
      </c>
      <c r="L83" s="444" t="s">
        <v>906</v>
      </c>
      <c r="M83" s="444" t="s">
        <v>906</v>
      </c>
      <c r="N83" s="444" t="s">
        <v>906</v>
      </c>
      <c r="O83" s="444" t="s">
        <v>906</v>
      </c>
      <c r="P83" s="444" t="s">
        <v>906</v>
      </c>
      <c r="Q83" s="444" t="s">
        <v>906</v>
      </c>
      <c r="R83" s="444" t="s">
        <v>906</v>
      </c>
      <c r="S83" s="444" t="s">
        <v>906</v>
      </c>
      <c r="T83" s="444" t="s">
        <v>906</v>
      </c>
      <c r="U83" s="444" t="s">
        <v>906</v>
      </c>
      <c r="V83" s="444" t="s">
        <v>906</v>
      </c>
      <c r="W83" s="444" t="s">
        <v>906</v>
      </c>
      <c r="X83" s="444" t="s">
        <v>906</v>
      </c>
      <c r="Y83" s="444" t="s">
        <v>906</v>
      </c>
      <c r="Z83" s="444" t="s">
        <v>906</v>
      </c>
      <c r="AA83" s="444" t="s">
        <v>906</v>
      </c>
      <c r="AB83" s="444" t="s">
        <v>906</v>
      </c>
      <c r="AC83" s="444" t="s">
        <v>906</v>
      </c>
      <c r="AD83" s="444">
        <v>2</v>
      </c>
      <c r="AE83" s="444" t="s">
        <v>906</v>
      </c>
      <c r="AF83" s="444" t="s">
        <v>906</v>
      </c>
      <c r="AG83" s="444" t="s">
        <v>906</v>
      </c>
      <c r="AH83" s="444" t="s">
        <v>906</v>
      </c>
      <c r="AI83" s="444" t="s">
        <v>906</v>
      </c>
      <c r="AJ83" s="444" t="s">
        <v>906</v>
      </c>
      <c r="AK83" s="444" t="s">
        <v>906</v>
      </c>
      <c r="AL83" s="444" t="s">
        <v>906</v>
      </c>
      <c r="AM83" s="444" t="s">
        <v>906</v>
      </c>
      <c r="AN83" s="444" t="s">
        <v>906</v>
      </c>
      <c r="AO83" s="444" t="s">
        <v>906</v>
      </c>
      <c r="AP83" s="444" t="s">
        <v>906</v>
      </c>
      <c r="AQ83" s="444">
        <v>2</v>
      </c>
      <c r="AR83" s="444">
        <v>2</v>
      </c>
      <c r="AS83" s="444">
        <v>4</v>
      </c>
    </row>
    <row r="84" spans="1:45">
      <c r="A84" s="449" t="s">
        <v>781</v>
      </c>
      <c r="B84" s="444">
        <v>1</v>
      </c>
      <c r="C84" s="444">
        <v>1</v>
      </c>
      <c r="D84" s="444" t="s">
        <v>906</v>
      </c>
      <c r="E84" s="444" t="s">
        <v>906</v>
      </c>
      <c r="F84" s="444" t="s">
        <v>906</v>
      </c>
      <c r="G84" s="444" t="s">
        <v>906</v>
      </c>
      <c r="H84" s="444" t="s">
        <v>906</v>
      </c>
      <c r="I84" s="444" t="s">
        <v>906</v>
      </c>
      <c r="J84" s="444" t="s">
        <v>906</v>
      </c>
      <c r="K84" s="444" t="s">
        <v>906</v>
      </c>
      <c r="L84" s="444" t="s">
        <v>906</v>
      </c>
      <c r="M84" s="444" t="s">
        <v>906</v>
      </c>
      <c r="N84" s="444" t="s">
        <v>906</v>
      </c>
      <c r="O84" s="444" t="s">
        <v>906</v>
      </c>
      <c r="P84" s="444" t="s">
        <v>906</v>
      </c>
      <c r="Q84" s="444" t="s">
        <v>906</v>
      </c>
      <c r="R84" s="444" t="s">
        <v>906</v>
      </c>
      <c r="S84" s="444" t="s">
        <v>906</v>
      </c>
      <c r="T84" s="444" t="s">
        <v>906</v>
      </c>
      <c r="U84" s="444" t="s">
        <v>906</v>
      </c>
      <c r="V84" s="444" t="s">
        <v>906</v>
      </c>
      <c r="W84" s="444" t="s">
        <v>906</v>
      </c>
      <c r="X84" s="444" t="s">
        <v>906</v>
      </c>
      <c r="Y84" s="444" t="s">
        <v>906</v>
      </c>
      <c r="Z84" s="444" t="s">
        <v>906</v>
      </c>
      <c r="AA84" s="444" t="s">
        <v>906</v>
      </c>
      <c r="AB84" s="444" t="s">
        <v>906</v>
      </c>
      <c r="AC84" s="444" t="s">
        <v>906</v>
      </c>
      <c r="AD84" s="444" t="s">
        <v>906</v>
      </c>
      <c r="AE84" s="444" t="s">
        <v>906</v>
      </c>
      <c r="AF84" s="444" t="s">
        <v>906</v>
      </c>
      <c r="AG84" s="444" t="s">
        <v>906</v>
      </c>
      <c r="AH84" s="444" t="s">
        <v>906</v>
      </c>
      <c r="AI84" s="444" t="s">
        <v>906</v>
      </c>
      <c r="AJ84" s="444" t="s">
        <v>906</v>
      </c>
      <c r="AK84" s="444" t="s">
        <v>906</v>
      </c>
      <c r="AL84" s="444" t="s">
        <v>906</v>
      </c>
      <c r="AM84" s="444" t="s">
        <v>906</v>
      </c>
      <c r="AN84" s="444" t="s">
        <v>906</v>
      </c>
      <c r="AO84" s="444" t="s">
        <v>906</v>
      </c>
      <c r="AP84" s="444" t="s">
        <v>906</v>
      </c>
      <c r="AQ84" s="444">
        <v>2</v>
      </c>
      <c r="AR84" s="444">
        <v>3</v>
      </c>
      <c r="AS84" s="444">
        <v>5</v>
      </c>
    </row>
    <row r="85" spans="1:45">
      <c r="A85" s="449" t="s">
        <v>795</v>
      </c>
      <c r="B85" s="444" t="s">
        <v>906</v>
      </c>
      <c r="C85" s="444" t="s">
        <v>906</v>
      </c>
      <c r="D85" s="444" t="s">
        <v>906</v>
      </c>
      <c r="E85" s="444" t="s">
        <v>906</v>
      </c>
      <c r="F85" s="444" t="s">
        <v>906</v>
      </c>
      <c r="G85" s="444" t="s">
        <v>906</v>
      </c>
      <c r="H85" s="444" t="s">
        <v>906</v>
      </c>
      <c r="I85" s="444" t="s">
        <v>906</v>
      </c>
      <c r="J85" s="444" t="s">
        <v>906</v>
      </c>
      <c r="K85" s="444" t="s">
        <v>906</v>
      </c>
      <c r="L85" s="444" t="s">
        <v>906</v>
      </c>
      <c r="M85" s="444" t="s">
        <v>906</v>
      </c>
      <c r="N85" s="444" t="s">
        <v>906</v>
      </c>
      <c r="O85" s="444">
        <v>3</v>
      </c>
      <c r="P85" s="444" t="s">
        <v>906</v>
      </c>
      <c r="Q85" s="444" t="s">
        <v>906</v>
      </c>
      <c r="R85" s="444" t="s">
        <v>906</v>
      </c>
      <c r="S85" s="444" t="s">
        <v>906</v>
      </c>
      <c r="T85" s="444" t="s">
        <v>906</v>
      </c>
      <c r="U85" s="444" t="s">
        <v>906</v>
      </c>
      <c r="V85" s="444" t="s">
        <v>906</v>
      </c>
      <c r="W85" s="444" t="s">
        <v>906</v>
      </c>
      <c r="X85" s="444" t="s">
        <v>906</v>
      </c>
      <c r="Y85" s="444" t="s">
        <v>906</v>
      </c>
      <c r="Z85" s="444" t="s">
        <v>906</v>
      </c>
      <c r="AA85" s="444" t="s">
        <v>906</v>
      </c>
      <c r="AB85" s="444" t="s">
        <v>906</v>
      </c>
      <c r="AC85" s="444" t="s">
        <v>906</v>
      </c>
      <c r="AD85" s="444" t="s">
        <v>906</v>
      </c>
      <c r="AE85" s="444" t="s">
        <v>906</v>
      </c>
      <c r="AF85" s="444" t="s">
        <v>906</v>
      </c>
      <c r="AG85" s="444" t="s">
        <v>906</v>
      </c>
      <c r="AH85" s="444" t="s">
        <v>906</v>
      </c>
      <c r="AI85" s="444" t="s">
        <v>906</v>
      </c>
      <c r="AJ85" s="444" t="s">
        <v>906</v>
      </c>
      <c r="AK85" s="444" t="s">
        <v>906</v>
      </c>
      <c r="AL85" s="444" t="s">
        <v>906</v>
      </c>
      <c r="AM85" s="444" t="s">
        <v>906</v>
      </c>
      <c r="AN85" s="444" t="s">
        <v>906</v>
      </c>
      <c r="AO85" s="444" t="s">
        <v>906</v>
      </c>
      <c r="AP85" s="444" t="s">
        <v>906</v>
      </c>
      <c r="AQ85" s="444">
        <v>3</v>
      </c>
      <c r="AR85" s="444" t="s">
        <v>906</v>
      </c>
      <c r="AS85" s="444">
        <v>3</v>
      </c>
    </row>
    <row r="86" spans="1:45">
      <c r="A86" s="449" t="s">
        <v>826</v>
      </c>
      <c r="B86" s="444" t="s">
        <v>906</v>
      </c>
      <c r="C86" s="444" t="s">
        <v>906</v>
      </c>
      <c r="D86" s="444" t="s">
        <v>906</v>
      </c>
      <c r="E86" s="444" t="s">
        <v>906</v>
      </c>
      <c r="F86" s="444" t="s">
        <v>906</v>
      </c>
      <c r="G86" s="444" t="s">
        <v>906</v>
      </c>
      <c r="H86" s="444" t="s">
        <v>906</v>
      </c>
      <c r="I86" s="444" t="s">
        <v>906</v>
      </c>
      <c r="J86" s="444" t="s">
        <v>906</v>
      </c>
      <c r="K86" s="444" t="s">
        <v>906</v>
      </c>
      <c r="L86" s="444" t="s">
        <v>906</v>
      </c>
      <c r="M86" s="444" t="s">
        <v>906</v>
      </c>
      <c r="N86" s="444" t="s">
        <v>906</v>
      </c>
      <c r="O86" s="444" t="s">
        <v>906</v>
      </c>
      <c r="P86" s="444" t="s">
        <v>906</v>
      </c>
      <c r="Q86" s="444" t="s">
        <v>906</v>
      </c>
      <c r="R86" s="444" t="s">
        <v>906</v>
      </c>
      <c r="S86" s="444" t="s">
        <v>906</v>
      </c>
      <c r="T86" s="444" t="s">
        <v>906</v>
      </c>
      <c r="U86" s="444" t="s">
        <v>906</v>
      </c>
      <c r="V86" s="444" t="s">
        <v>906</v>
      </c>
      <c r="W86" s="444" t="s">
        <v>906</v>
      </c>
      <c r="X86" s="444" t="s">
        <v>906</v>
      </c>
      <c r="Y86" s="444" t="s">
        <v>906</v>
      </c>
      <c r="Z86" s="444">
        <v>1</v>
      </c>
      <c r="AA86" s="444" t="s">
        <v>906</v>
      </c>
      <c r="AB86" s="444" t="s">
        <v>906</v>
      </c>
      <c r="AC86" s="444" t="s">
        <v>906</v>
      </c>
      <c r="AD86" s="444" t="s">
        <v>906</v>
      </c>
      <c r="AE86" s="444" t="s">
        <v>906</v>
      </c>
      <c r="AF86" s="444" t="s">
        <v>906</v>
      </c>
      <c r="AG86" s="444" t="s">
        <v>906</v>
      </c>
      <c r="AH86" s="444" t="s">
        <v>906</v>
      </c>
      <c r="AI86" s="444" t="s">
        <v>906</v>
      </c>
      <c r="AJ86" s="444" t="s">
        <v>906</v>
      </c>
      <c r="AK86" s="444" t="s">
        <v>906</v>
      </c>
      <c r="AL86" s="444" t="s">
        <v>906</v>
      </c>
      <c r="AM86" s="444" t="s">
        <v>906</v>
      </c>
      <c r="AN86" s="444" t="s">
        <v>906</v>
      </c>
      <c r="AO86" s="444" t="s">
        <v>906</v>
      </c>
      <c r="AP86" s="444" t="s">
        <v>906</v>
      </c>
      <c r="AQ86" s="444">
        <v>1</v>
      </c>
      <c r="AR86" s="444" t="s">
        <v>906</v>
      </c>
      <c r="AS86" s="444">
        <v>1</v>
      </c>
    </row>
    <row r="87" spans="1:45">
      <c r="A87" s="449" t="s">
        <v>773</v>
      </c>
      <c r="B87" s="444">
        <v>1</v>
      </c>
      <c r="C87" s="444" t="s">
        <v>906</v>
      </c>
      <c r="D87" s="444" t="s">
        <v>906</v>
      </c>
      <c r="E87" s="444" t="s">
        <v>906</v>
      </c>
      <c r="F87" s="444" t="s">
        <v>906</v>
      </c>
      <c r="G87" s="444" t="s">
        <v>906</v>
      </c>
      <c r="H87" s="444" t="s">
        <v>906</v>
      </c>
      <c r="I87" s="444" t="s">
        <v>906</v>
      </c>
      <c r="J87" s="444" t="s">
        <v>906</v>
      </c>
      <c r="K87" s="444" t="s">
        <v>906</v>
      </c>
      <c r="L87" s="444" t="s">
        <v>906</v>
      </c>
      <c r="M87" s="444" t="s">
        <v>906</v>
      </c>
      <c r="N87" s="444" t="s">
        <v>906</v>
      </c>
      <c r="O87" s="444" t="s">
        <v>906</v>
      </c>
      <c r="P87" s="444" t="s">
        <v>906</v>
      </c>
      <c r="Q87" s="444" t="s">
        <v>906</v>
      </c>
      <c r="R87" s="444" t="s">
        <v>906</v>
      </c>
      <c r="S87" s="444" t="s">
        <v>906</v>
      </c>
      <c r="T87" s="444" t="s">
        <v>906</v>
      </c>
      <c r="U87" s="444" t="s">
        <v>906</v>
      </c>
      <c r="V87" s="444" t="s">
        <v>906</v>
      </c>
      <c r="W87" s="444" t="s">
        <v>906</v>
      </c>
      <c r="X87" s="444" t="s">
        <v>906</v>
      </c>
      <c r="Y87" s="444" t="s">
        <v>906</v>
      </c>
      <c r="Z87" s="444">
        <v>1</v>
      </c>
      <c r="AA87" s="444" t="s">
        <v>906</v>
      </c>
      <c r="AB87" s="444" t="s">
        <v>906</v>
      </c>
      <c r="AC87" s="444" t="s">
        <v>906</v>
      </c>
      <c r="AD87" s="444" t="s">
        <v>906</v>
      </c>
      <c r="AE87" s="444" t="s">
        <v>906</v>
      </c>
      <c r="AF87" s="444" t="s">
        <v>906</v>
      </c>
      <c r="AG87" s="444" t="s">
        <v>906</v>
      </c>
      <c r="AH87" s="444" t="s">
        <v>906</v>
      </c>
      <c r="AI87" s="444" t="s">
        <v>906</v>
      </c>
      <c r="AJ87" s="444" t="s">
        <v>906</v>
      </c>
      <c r="AK87" s="444" t="s">
        <v>906</v>
      </c>
      <c r="AL87" s="444" t="s">
        <v>906</v>
      </c>
      <c r="AM87" s="444" t="s">
        <v>906</v>
      </c>
      <c r="AN87" s="444" t="s">
        <v>906</v>
      </c>
      <c r="AO87" s="444" t="s">
        <v>906</v>
      </c>
      <c r="AP87" s="444" t="s">
        <v>906</v>
      </c>
      <c r="AQ87" s="444">
        <v>2</v>
      </c>
      <c r="AR87" s="444">
        <v>1</v>
      </c>
      <c r="AS87" s="444">
        <v>3</v>
      </c>
    </row>
    <row r="88" spans="1:45">
      <c r="A88" s="449" t="s">
        <v>774</v>
      </c>
      <c r="B88" s="444" t="s">
        <v>906</v>
      </c>
      <c r="C88" s="444" t="s">
        <v>906</v>
      </c>
      <c r="D88" s="444" t="s">
        <v>906</v>
      </c>
      <c r="E88" s="444" t="s">
        <v>906</v>
      </c>
      <c r="F88" s="444" t="s">
        <v>906</v>
      </c>
      <c r="G88" s="444" t="s">
        <v>906</v>
      </c>
      <c r="H88" s="444" t="s">
        <v>906</v>
      </c>
      <c r="I88" s="444" t="s">
        <v>906</v>
      </c>
      <c r="J88" s="444" t="s">
        <v>906</v>
      </c>
      <c r="K88" s="444" t="s">
        <v>906</v>
      </c>
      <c r="L88" s="444" t="s">
        <v>906</v>
      </c>
      <c r="M88" s="444" t="s">
        <v>906</v>
      </c>
      <c r="N88" s="444" t="s">
        <v>906</v>
      </c>
      <c r="O88" s="444" t="s">
        <v>906</v>
      </c>
      <c r="P88" s="444" t="s">
        <v>906</v>
      </c>
      <c r="Q88" s="444" t="s">
        <v>906</v>
      </c>
      <c r="R88" s="444" t="s">
        <v>906</v>
      </c>
      <c r="S88" s="444" t="s">
        <v>906</v>
      </c>
      <c r="T88" s="444" t="s">
        <v>906</v>
      </c>
      <c r="U88" s="444" t="s">
        <v>906</v>
      </c>
      <c r="V88" s="444" t="s">
        <v>906</v>
      </c>
      <c r="W88" s="444" t="s">
        <v>906</v>
      </c>
      <c r="X88" s="444" t="s">
        <v>906</v>
      </c>
      <c r="Y88" s="444" t="s">
        <v>906</v>
      </c>
      <c r="Z88" s="444" t="s">
        <v>906</v>
      </c>
      <c r="AA88" s="444" t="s">
        <v>906</v>
      </c>
      <c r="AB88" s="444" t="s">
        <v>906</v>
      </c>
      <c r="AC88" s="444" t="s">
        <v>906</v>
      </c>
      <c r="AD88" s="444">
        <v>4</v>
      </c>
      <c r="AE88" s="444" t="s">
        <v>906</v>
      </c>
      <c r="AF88" s="444" t="s">
        <v>906</v>
      </c>
      <c r="AG88" s="444" t="s">
        <v>906</v>
      </c>
      <c r="AH88" s="444" t="s">
        <v>906</v>
      </c>
      <c r="AI88" s="444" t="s">
        <v>906</v>
      </c>
      <c r="AJ88" s="444" t="s">
        <v>906</v>
      </c>
      <c r="AK88" s="444" t="s">
        <v>906</v>
      </c>
      <c r="AL88" s="444" t="s">
        <v>906</v>
      </c>
      <c r="AM88" s="444" t="s">
        <v>906</v>
      </c>
      <c r="AN88" s="444" t="s">
        <v>906</v>
      </c>
      <c r="AO88" s="444" t="s">
        <v>906</v>
      </c>
      <c r="AP88" s="444" t="s">
        <v>906</v>
      </c>
      <c r="AQ88" s="444">
        <v>4</v>
      </c>
      <c r="AR88" s="444">
        <v>2</v>
      </c>
      <c r="AS88" s="444">
        <v>6</v>
      </c>
    </row>
    <row r="89" spans="1:45">
      <c r="A89" s="449" t="s">
        <v>775</v>
      </c>
      <c r="B89" s="444">
        <v>1</v>
      </c>
      <c r="C89" s="444" t="s">
        <v>906</v>
      </c>
      <c r="D89" s="444" t="s">
        <v>906</v>
      </c>
      <c r="E89" s="444" t="s">
        <v>906</v>
      </c>
      <c r="F89" s="444" t="s">
        <v>906</v>
      </c>
      <c r="G89" s="444" t="s">
        <v>906</v>
      </c>
      <c r="H89" s="444" t="s">
        <v>906</v>
      </c>
      <c r="I89" s="444" t="s">
        <v>906</v>
      </c>
      <c r="J89" s="444" t="s">
        <v>906</v>
      </c>
      <c r="K89" s="444" t="s">
        <v>906</v>
      </c>
      <c r="L89" s="444" t="s">
        <v>906</v>
      </c>
      <c r="M89" s="444" t="s">
        <v>906</v>
      </c>
      <c r="N89" s="444" t="s">
        <v>906</v>
      </c>
      <c r="O89" s="444" t="s">
        <v>906</v>
      </c>
      <c r="P89" s="444" t="s">
        <v>906</v>
      </c>
      <c r="Q89" s="444" t="s">
        <v>906</v>
      </c>
      <c r="R89" s="444" t="s">
        <v>906</v>
      </c>
      <c r="S89" s="444" t="s">
        <v>906</v>
      </c>
      <c r="T89" s="444" t="s">
        <v>906</v>
      </c>
      <c r="U89" s="444" t="s">
        <v>906</v>
      </c>
      <c r="V89" s="444" t="s">
        <v>906</v>
      </c>
      <c r="W89" s="444" t="s">
        <v>906</v>
      </c>
      <c r="X89" s="444" t="s">
        <v>906</v>
      </c>
      <c r="Y89" s="444" t="s">
        <v>906</v>
      </c>
      <c r="Z89" s="444" t="s">
        <v>906</v>
      </c>
      <c r="AA89" s="444" t="s">
        <v>906</v>
      </c>
      <c r="AB89" s="444" t="s">
        <v>906</v>
      </c>
      <c r="AC89" s="444" t="s">
        <v>906</v>
      </c>
      <c r="AD89" s="444">
        <v>3</v>
      </c>
      <c r="AE89" s="444" t="s">
        <v>906</v>
      </c>
      <c r="AF89" s="444" t="s">
        <v>906</v>
      </c>
      <c r="AG89" s="444" t="s">
        <v>906</v>
      </c>
      <c r="AH89" s="444" t="s">
        <v>906</v>
      </c>
      <c r="AI89" s="444" t="s">
        <v>906</v>
      </c>
      <c r="AJ89" s="444" t="s">
        <v>906</v>
      </c>
      <c r="AK89" s="444" t="s">
        <v>906</v>
      </c>
      <c r="AL89" s="444" t="s">
        <v>906</v>
      </c>
      <c r="AM89" s="444" t="s">
        <v>906</v>
      </c>
      <c r="AN89" s="444" t="s">
        <v>906</v>
      </c>
      <c r="AO89" s="444" t="s">
        <v>906</v>
      </c>
      <c r="AP89" s="444" t="s">
        <v>906</v>
      </c>
      <c r="AQ89" s="444">
        <v>4</v>
      </c>
      <c r="AR89" s="444">
        <v>2</v>
      </c>
      <c r="AS89" s="444">
        <v>6</v>
      </c>
    </row>
    <row r="90" spans="1:45">
      <c r="A90" s="449" t="s">
        <v>785</v>
      </c>
      <c r="B90" s="444">
        <v>1</v>
      </c>
      <c r="C90" s="444" t="s">
        <v>906</v>
      </c>
      <c r="D90" s="444" t="s">
        <v>906</v>
      </c>
      <c r="E90" s="444" t="s">
        <v>906</v>
      </c>
      <c r="F90" s="444" t="s">
        <v>906</v>
      </c>
      <c r="G90" s="444" t="s">
        <v>906</v>
      </c>
      <c r="H90" s="444" t="s">
        <v>906</v>
      </c>
      <c r="I90" s="444" t="s">
        <v>906</v>
      </c>
      <c r="J90" s="444" t="s">
        <v>906</v>
      </c>
      <c r="K90" s="444" t="s">
        <v>906</v>
      </c>
      <c r="L90" s="444" t="s">
        <v>906</v>
      </c>
      <c r="M90" s="444" t="s">
        <v>906</v>
      </c>
      <c r="N90" s="444" t="s">
        <v>906</v>
      </c>
      <c r="O90" s="444" t="s">
        <v>906</v>
      </c>
      <c r="P90" s="444">
        <v>1</v>
      </c>
      <c r="Q90" s="444" t="s">
        <v>906</v>
      </c>
      <c r="R90" s="444" t="s">
        <v>906</v>
      </c>
      <c r="S90" s="444" t="s">
        <v>906</v>
      </c>
      <c r="T90" s="444" t="s">
        <v>906</v>
      </c>
      <c r="U90" s="444" t="s">
        <v>906</v>
      </c>
      <c r="V90" s="444" t="s">
        <v>906</v>
      </c>
      <c r="W90" s="444" t="s">
        <v>906</v>
      </c>
      <c r="X90" s="444" t="s">
        <v>906</v>
      </c>
      <c r="Y90" s="444" t="s">
        <v>906</v>
      </c>
      <c r="Z90" s="444" t="s">
        <v>906</v>
      </c>
      <c r="AA90" s="444" t="s">
        <v>906</v>
      </c>
      <c r="AB90" s="444" t="s">
        <v>906</v>
      </c>
      <c r="AC90" s="444" t="s">
        <v>906</v>
      </c>
      <c r="AD90" s="444">
        <v>1</v>
      </c>
      <c r="AE90" s="444" t="s">
        <v>906</v>
      </c>
      <c r="AF90" s="444" t="s">
        <v>906</v>
      </c>
      <c r="AG90" s="444" t="s">
        <v>906</v>
      </c>
      <c r="AH90" s="444" t="s">
        <v>906</v>
      </c>
      <c r="AI90" s="444" t="s">
        <v>906</v>
      </c>
      <c r="AJ90" s="444" t="s">
        <v>906</v>
      </c>
      <c r="AK90" s="444" t="s">
        <v>906</v>
      </c>
      <c r="AL90" s="444" t="s">
        <v>906</v>
      </c>
      <c r="AM90" s="444" t="s">
        <v>906</v>
      </c>
      <c r="AN90" s="444" t="s">
        <v>906</v>
      </c>
      <c r="AO90" s="444" t="s">
        <v>906</v>
      </c>
      <c r="AP90" s="444" t="s">
        <v>906</v>
      </c>
      <c r="AQ90" s="444">
        <v>3</v>
      </c>
      <c r="AR90" s="444">
        <v>2</v>
      </c>
      <c r="AS90" s="444">
        <v>5</v>
      </c>
    </row>
    <row r="91" spans="1:45">
      <c r="A91" s="449" t="s">
        <v>801</v>
      </c>
      <c r="B91" s="444">
        <v>1</v>
      </c>
      <c r="C91" s="444">
        <v>2</v>
      </c>
      <c r="D91" s="444" t="s">
        <v>906</v>
      </c>
      <c r="E91" s="444" t="s">
        <v>906</v>
      </c>
      <c r="F91" s="444" t="s">
        <v>906</v>
      </c>
      <c r="G91" s="444" t="s">
        <v>906</v>
      </c>
      <c r="H91" s="444" t="s">
        <v>906</v>
      </c>
      <c r="I91" s="444" t="s">
        <v>906</v>
      </c>
      <c r="J91" s="444" t="s">
        <v>906</v>
      </c>
      <c r="K91" s="444" t="s">
        <v>906</v>
      </c>
      <c r="L91" s="444" t="s">
        <v>906</v>
      </c>
      <c r="M91" s="444" t="s">
        <v>906</v>
      </c>
      <c r="N91" s="444" t="s">
        <v>906</v>
      </c>
      <c r="O91" s="444" t="s">
        <v>906</v>
      </c>
      <c r="P91" s="444" t="s">
        <v>906</v>
      </c>
      <c r="Q91" s="444" t="s">
        <v>906</v>
      </c>
      <c r="R91" s="444" t="s">
        <v>906</v>
      </c>
      <c r="S91" s="444" t="s">
        <v>906</v>
      </c>
      <c r="T91" s="444" t="s">
        <v>906</v>
      </c>
      <c r="U91" s="444" t="s">
        <v>906</v>
      </c>
      <c r="V91" s="444" t="s">
        <v>906</v>
      </c>
      <c r="W91" s="444" t="s">
        <v>906</v>
      </c>
      <c r="X91" s="444" t="s">
        <v>906</v>
      </c>
      <c r="Y91" s="444" t="s">
        <v>906</v>
      </c>
      <c r="Z91" s="444">
        <v>1</v>
      </c>
      <c r="AA91" s="444" t="s">
        <v>906</v>
      </c>
      <c r="AB91" s="444" t="s">
        <v>906</v>
      </c>
      <c r="AC91" s="444" t="s">
        <v>906</v>
      </c>
      <c r="AD91" s="444" t="s">
        <v>906</v>
      </c>
      <c r="AE91" s="444" t="s">
        <v>906</v>
      </c>
      <c r="AF91" s="444" t="s">
        <v>906</v>
      </c>
      <c r="AG91" s="444" t="s">
        <v>906</v>
      </c>
      <c r="AH91" s="444" t="s">
        <v>906</v>
      </c>
      <c r="AI91" s="444" t="s">
        <v>906</v>
      </c>
      <c r="AJ91" s="444" t="s">
        <v>906</v>
      </c>
      <c r="AK91" s="444" t="s">
        <v>906</v>
      </c>
      <c r="AL91" s="444" t="s">
        <v>906</v>
      </c>
      <c r="AM91" s="444" t="s">
        <v>906</v>
      </c>
      <c r="AN91" s="444" t="s">
        <v>906</v>
      </c>
      <c r="AO91" s="444" t="s">
        <v>906</v>
      </c>
      <c r="AP91" s="444" t="s">
        <v>906</v>
      </c>
      <c r="AQ91" s="444">
        <v>4</v>
      </c>
      <c r="AR91" s="444">
        <v>3</v>
      </c>
      <c r="AS91" s="444">
        <v>7</v>
      </c>
    </row>
    <row r="92" spans="1:45">
      <c r="A92" s="449" t="s">
        <v>840</v>
      </c>
      <c r="B92" s="444" t="s">
        <v>906</v>
      </c>
      <c r="C92" s="444" t="s">
        <v>906</v>
      </c>
      <c r="D92" s="444" t="s">
        <v>906</v>
      </c>
      <c r="E92" s="444" t="s">
        <v>906</v>
      </c>
      <c r="F92" s="444" t="s">
        <v>906</v>
      </c>
      <c r="G92" s="444" t="s">
        <v>906</v>
      </c>
      <c r="H92" s="444" t="s">
        <v>906</v>
      </c>
      <c r="I92" s="444" t="s">
        <v>906</v>
      </c>
      <c r="J92" s="444" t="s">
        <v>906</v>
      </c>
      <c r="K92" s="444" t="s">
        <v>906</v>
      </c>
      <c r="L92" s="444" t="s">
        <v>906</v>
      </c>
      <c r="M92" s="444" t="s">
        <v>906</v>
      </c>
      <c r="N92" s="444" t="s">
        <v>906</v>
      </c>
      <c r="O92" s="444">
        <v>1</v>
      </c>
      <c r="P92" s="444" t="s">
        <v>906</v>
      </c>
      <c r="Q92" s="444" t="s">
        <v>906</v>
      </c>
      <c r="R92" s="444" t="s">
        <v>906</v>
      </c>
      <c r="S92" s="444" t="s">
        <v>906</v>
      </c>
      <c r="T92" s="444" t="s">
        <v>906</v>
      </c>
      <c r="U92" s="444" t="s">
        <v>906</v>
      </c>
      <c r="V92" s="444" t="s">
        <v>906</v>
      </c>
      <c r="W92" s="444" t="s">
        <v>906</v>
      </c>
      <c r="X92" s="444" t="s">
        <v>906</v>
      </c>
      <c r="Y92" s="444" t="s">
        <v>906</v>
      </c>
      <c r="Z92" s="444" t="s">
        <v>906</v>
      </c>
      <c r="AA92" s="444" t="s">
        <v>906</v>
      </c>
      <c r="AB92" s="444" t="s">
        <v>906</v>
      </c>
      <c r="AC92" s="444" t="s">
        <v>906</v>
      </c>
      <c r="AD92" s="444" t="s">
        <v>906</v>
      </c>
      <c r="AE92" s="444" t="s">
        <v>906</v>
      </c>
      <c r="AF92" s="444" t="s">
        <v>906</v>
      </c>
      <c r="AG92" s="444" t="s">
        <v>906</v>
      </c>
      <c r="AH92" s="444" t="s">
        <v>906</v>
      </c>
      <c r="AI92" s="444" t="s">
        <v>906</v>
      </c>
      <c r="AJ92" s="444" t="s">
        <v>906</v>
      </c>
      <c r="AK92" s="444" t="s">
        <v>906</v>
      </c>
      <c r="AL92" s="444" t="s">
        <v>906</v>
      </c>
      <c r="AM92" s="444" t="s">
        <v>906</v>
      </c>
      <c r="AN92" s="444" t="s">
        <v>906</v>
      </c>
      <c r="AO92" s="444" t="s">
        <v>906</v>
      </c>
      <c r="AP92" s="444" t="s">
        <v>906</v>
      </c>
      <c r="AQ92" s="444">
        <v>1</v>
      </c>
      <c r="AR92" s="444" t="s">
        <v>906</v>
      </c>
      <c r="AS92" s="444">
        <v>1</v>
      </c>
    </row>
    <row r="93" spans="1:45">
      <c r="A93" s="449" t="s">
        <v>787</v>
      </c>
      <c r="B93" s="444">
        <v>1</v>
      </c>
      <c r="C93" s="444" t="s">
        <v>906</v>
      </c>
      <c r="D93" s="444" t="s">
        <v>906</v>
      </c>
      <c r="E93" s="444" t="s">
        <v>906</v>
      </c>
      <c r="F93" s="444" t="s">
        <v>906</v>
      </c>
      <c r="G93" s="444" t="s">
        <v>906</v>
      </c>
      <c r="H93" s="444" t="s">
        <v>906</v>
      </c>
      <c r="I93" s="444" t="s">
        <v>906</v>
      </c>
      <c r="J93" s="444" t="s">
        <v>906</v>
      </c>
      <c r="K93" s="444" t="s">
        <v>906</v>
      </c>
      <c r="L93" s="444" t="s">
        <v>906</v>
      </c>
      <c r="M93" s="444" t="s">
        <v>906</v>
      </c>
      <c r="N93" s="444" t="s">
        <v>906</v>
      </c>
      <c r="O93" s="444" t="s">
        <v>906</v>
      </c>
      <c r="P93" s="444" t="s">
        <v>906</v>
      </c>
      <c r="Q93" s="444" t="s">
        <v>906</v>
      </c>
      <c r="R93" s="444" t="s">
        <v>906</v>
      </c>
      <c r="S93" s="444" t="s">
        <v>906</v>
      </c>
      <c r="T93" s="444" t="s">
        <v>906</v>
      </c>
      <c r="U93" s="444" t="s">
        <v>906</v>
      </c>
      <c r="V93" s="444" t="s">
        <v>906</v>
      </c>
      <c r="W93" s="444" t="s">
        <v>906</v>
      </c>
      <c r="X93" s="444" t="s">
        <v>906</v>
      </c>
      <c r="Y93" s="444" t="s">
        <v>906</v>
      </c>
      <c r="Z93" s="444" t="s">
        <v>906</v>
      </c>
      <c r="AA93" s="444" t="s">
        <v>906</v>
      </c>
      <c r="AB93" s="444" t="s">
        <v>906</v>
      </c>
      <c r="AC93" s="444" t="s">
        <v>906</v>
      </c>
      <c r="AD93" s="444" t="s">
        <v>906</v>
      </c>
      <c r="AE93" s="444" t="s">
        <v>906</v>
      </c>
      <c r="AF93" s="444" t="s">
        <v>906</v>
      </c>
      <c r="AG93" s="444" t="s">
        <v>906</v>
      </c>
      <c r="AH93" s="444" t="s">
        <v>906</v>
      </c>
      <c r="AI93" s="444" t="s">
        <v>906</v>
      </c>
      <c r="AJ93" s="444" t="s">
        <v>906</v>
      </c>
      <c r="AK93" s="444" t="s">
        <v>906</v>
      </c>
      <c r="AL93" s="444" t="s">
        <v>906</v>
      </c>
      <c r="AM93" s="444" t="s">
        <v>906</v>
      </c>
      <c r="AN93" s="444" t="s">
        <v>906</v>
      </c>
      <c r="AO93" s="444" t="s">
        <v>906</v>
      </c>
      <c r="AP93" s="444" t="s">
        <v>906</v>
      </c>
      <c r="AQ93" s="444">
        <v>1</v>
      </c>
      <c r="AR93" s="444">
        <v>1</v>
      </c>
      <c r="AS93" s="444">
        <v>2</v>
      </c>
    </row>
    <row r="94" spans="1:45">
      <c r="A94" s="449" t="s">
        <v>788</v>
      </c>
      <c r="B94" s="444" t="s">
        <v>906</v>
      </c>
      <c r="C94" s="444" t="s">
        <v>906</v>
      </c>
      <c r="D94" s="444" t="s">
        <v>906</v>
      </c>
      <c r="E94" s="444" t="s">
        <v>906</v>
      </c>
      <c r="F94" s="444" t="s">
        <v>906</v>
      </c>
      <c r="G94" s="444" t="s">
        <v>906</v>
      </c>
      <c r="H94" s="444" t="s">
        <v>906</v>
      </c>
      <c r="I94" s="444" t="s">
        <v>906</v>
      </c>
      <c r="J94" s="444" t="s">
        <v>906</v>
      </c>
      <c r="K94" s="444" t="s">
        <v>906</v>
      </c>
      <c r="L94" s="444" t="s">
        <v>906</v>
      </c>
      <c r="M94" s="444" t="s">
        <v>906</v>
      </c>
      <c r="N94" s="444" t="s">
        <v>906</v>
      </c>
      <c r="O94" s="444" t="s">
        <v>906</v>
      </c>
      <c r="P94" s="444" t="s">
        <v>906</v>
      </c>
      <c r="Q94" s="444" t="s">
        <v>906</v>
      </c>
      <c r="R94" s="444" t="s">
        <v>906</v>
      </c>
      <c r="S94" s="444" t="s">
        <v>906</v>
      </c>
      <c r="T94" s="444" t="s">
        <v>906</v>
      </c>
      <c r="U94" s="444" t="s">
        <v>906</v>
      </c>
      <c r="V94" s="444" t="s">
        <v>906</v>
      </c>
      <c r="W94" s="444" t="s">
        <v>906</v>
      </c>
      <c r="X94" s="444" t="s">
        <v>906</v>
      </c>
      <c r="Y94" s="444" t="s">
        <v>906</v>
      </c>
      <c r="Z94" s="444" t="s">
        <v>906</v>
      </c>
      <c r="AA94" s="444" t="s">
        <v>906</v>
      </c>
      <c r="AB94" s="444" t="s">
        <v>906</v>
      </c>
      <c r="AC94" s="444" t="s">
        <v>906</v>
      </c>
      <c r="AD94" s="444" t="s">
        <v>906</v>
      </c>
      <c r="AE94" s="444" t="s">
        <v>906</v>
      </c>
      <c r="AF94" s="444" t="s">
        <v>906</v>
      </c>
      <c r="AG94" s="444" t="s">
        <v>906</v>
      </c>
      <c r="AH94" s="444" t="s">
        <v>906</v>
      </c>
      <c r="AI94" s="444" t="s">
        <v>906</v>
      </c>
      <c r="AJ94" s="444" t="s">
        <v>906</v>
      </c>
      <c r="AK94" s="444" t="s">
        <v>906</v>
      </c>
      <c r="AL94" s="444" t="s">
        <v>906</v>
      </c>
      <c r="AM94" s="444" t="s">
        <v>906</v>
      </c>
      <c r="AN94" s="444" t="s">
        <v>906</v>
      </c>
      <c r="AO94" s="444" t="s">
        <v>906</v>
      </c>
      <c r="AP94" s="444" t="s">
        <v>906</v>
      </c>
      <c r="AQ94" s="444">
        <v>0</v>
      </c>
      <c r="AR94" s="444">
        <v>2</v>
      </c>
      <c r="AS94" s="444">
        <v>2</v>
      </c>
    </row>
    <row r="95" spans="1:45">
      <c r="A95" s="449" t="s">
        <v>779</v>
      </c>
      <c r="B95" s="444">
        <v>1</v>
      </c>
      <c r="C95" s="444">
        <v>1</v>
      </c>
      <c r="D95" s="444" t="s">
        <v>906</v>
      </c>
      <c r="E95" s="444" t="s">
        <v>906</v>
      </c>
      <c r="F95" s="444" t="s">
        <v>906</v>
      </c>
      <c r="G95" s="444" t="s">
        <v>906</v>
      </c>
      <c r="H95" s="444" t="s">
        <v>906</v>
      </c>
      <c r="I95" s="444" t="s">
        <v>906</v>
      </c>
      <c r="J95" s="444" t="s">
        <v>906</v>
      </c>
      <c r="K95" s="444" t="s">
        <v>906</v>
      </c>
      <c r="L95" s="444" t="s">
        <v>906</v>
      </c>
      <c r="M95" s="444" t="s">
        <v>906</v>
      </c>
      <c r="N95" s="444" t="s">
        <v>906</v>
      </c>
      <c r="O95" s="444" t="s">
        <v>906</v>
      </c>
      <c r="P95" s="444" t="s">
        <v>906</v>
      </c>
      <c r="Q95" s="444" t="s">
        <v>906</v>
      </c>
      <c r="R95" s="444" t="s">
        <v>906</v>
      </c>
      <c r="S95" s="444" t="s">
        <v>906</v>
      </c>
      <c r="T95" s="444" t="s">
        <v>906</v>
      </c>
      <c r="U95" s="444" t="s">
        <v>906</v>
      </c>
      <c r="V95" s="444" t="s">
        <v>906</v>
      </c>
      <c r="W95" s="444" t="s">
        <v>906</v>
      </c>
      <c r="X95" s="444" t="s">
        <v>906</v>
      </c>
      <c r="Y95" s="444" t="s">
        <v>906</v>
      </c>
      <c r="Z95" s="444" t="s">
        <v>906</v>
      </c>
      <c r="AA95" s="444" t="s">
        <v>906</v>
      </c>
      <c r="AB95" s="444" t="s">
        <v>906</v>
      </c>
      <c r="AC95" s="444" t="s">
        <v>906</v>
      </c>
      <c r="AD95" s="444" t="s">
        <v>906</v>
      </c>
      <c r="AE95" s="444" t="s">
        <v>906</v>
      </c>
      <c r="AF95" s="444" t="s">
        <v>906</v>
      </c>
      <c r="AG95" s="444" t="s">
        <v>906</v>
      </c>
      <c r="AH95" s="444" t="s">
        <v>906</v>
      </c>
      <c r="AI95" s="444" t="s">
        <v>906</v>
      </c>
      <c r="AJ95" s="444" t="s">
        <v>906</v>
      </c>
      <c r="AK95" s="444" t="s">
        <v>906</v>
      </c>
      <c r="AL95" s="444" t="s">
        <v>906</v>
      </c>
      <c r="AM95" s="444" t="s">
        <v>906</v>
      </c>
      <c r="AN95" s="444" t="s">
        <v>906</v>
      </c>
      <c r="AO95" s="444" t="s">
        <v>906</v>
      </c>
      <c r="AP95" s="444" t="s">
        <v>906</v>
      </c>
      <c r="AQ95" s="444">
        <v>2</v>
      </c>
      <c r="AR95" s="444">
        <v>2</v>
      </c>
      <c r="AS95" s="444">
        <v>4</v>
      </c>
    </row>
    <row r="96" spans="1:45">
      <c r="A96" s="449" t="s">
        <v>841</v>
      </c>
      <c r="B96" s="444" t="s">
        <v>906</v>
      </c>
      <c r="C96" s="444" t="s">
        <v>906</v>
      </c>
      <c r="D96" s="444" t="s">
        <v>906</v>
      </c>
      <c r="E96" s="444" t="s">
        <v>906</v>
      </c>
      <c r="F96" s="444" t="s">
        <v>906</v>
      </c>
      <c r="G96" s="444" t="s">
        <v>906</v>
      </c>
      <c r="H96" s="444" t="s">
        <v>906</v>
      </c>
      <c r="I96" s="444" t="s">
        <v>906</v>
      </c>
      <c r="J96" s="444" t="s">
        <v>906</v>
      </c>
      <c r="K96" s="444" t="s">
        <v>906</v>
      </c>
      <c r="L96" s="444" t="s">
        <v>906</v>
      </c>
      <c r="M96" s="444" t="s">
        <v>906</v>
      </c>
      <c r="N96" s="444" t="s">
        <v>906</v>
      </c>
      <c r="O96" s="444">
        <v>1</v>
      </c>
      <c r="P96" s="444" t="s">
        <v>906</v>
      </c>
      <c r="Q96" s="444" t="s">
        <v>906</v>
      </c>
      <c r="R96" s="444" t="s">
        <v>906</v>
      </c>
      <c r="S96" s="444" t="s">
        <v>906</v>
      </c>
      <c r="T96" s="444" t="s">
        <v>906</v>
      </c>
      <c r="U96" s="444" t="s">
        <v>906</v>
      </c>
      <c r="V96" s="444" t="s">
        <v>906</v>
      </c>
      <c r="W96" s="444" t="s">
        <v>906</v>
      </c>
      <c r="X96" s="444" t="s">
        <v>906</v>
      </c>
      <c r="Y96" s="444" t="s">
        <v>906</v>
      </c>
      <c r="Z96" s="444" t="s">
        <v>906</v>
      </c>
      <c r="AA96" s="444" t="s">
        <v>906</v>
      </c>
      <c r="AB96" s="444" t="s">
        <v>906</v>
      </c>
      <c r="AC96" s="444" t="s">
        <v>906</v>
      </c>
      <c r="AD96" s="444" t="s">
        <v>906</v>
      </c>
      <c r="AE96" s="444" t="s">
        <v>906</v>
      </c>
      <c r="AF96" s="444" t="s">
        <v>906</v>
      </c>
      <c r="AG96" s="444" t="s">
        <v>906</v>
      </c>
      <c r="AH96" s="444" t="s">
        <v>906</v>
      </c>
      <c r="AI96" s="444" t="s">
        <v>906</v>
      </c>
      <c r="AJ96" s="444" t="s">
        <v>906</v>
      </c>
      <c r="AK96" s="444" t="s">
        <v>906</v>
      </c>
      <c r="AL96" s="444" t="s">
        <v>906</v>
      </c>
      <c r="AM96" s="444" t="s">
        <v>906</v>
      </c>
      <c r="AN96" s="444" t="s">
        <v>906</v>
      </c>
      <c r="AO96" s="444" t="s">
        <v>906</v>
      </c>
      <c r="AP96" s="444" t="s">
        <v>906</v>
      </c>
      <c r="AQ96" s="444">
        <v>1</v>
      </c>
      <c r="AR96" s="444" t="s">
        <v>906</v>
      </c>
      <c r="AS96" s="444">
        <v>1</v>
      </c>
    </row>
    <row r="97" spans="1:45">
      <c r="A97" s="449" t="s">
        <v>786</v>
      </c>
      <c r="B97" s="444" t="s">
        <v>906</v>
      </c>
      <c r="C97" s="444" t="s">
        <v>906</v>
      </c>
      <c r="D97" s="444" t="s">
        <v>906</v>
      </c>
      <c r="E97" s="444" t="s">
        <v>906</v>
      </c>
      <c r="F97" s="444" t="s">
        <v>906</v>
      </c>
      <c r="G97" s="444" t="s">
        <v>906</v>
      </c>
      <c r="H97" s="444" t="s">
        <v>906</v>
      </c>
      <c r="I97" s="444" t="s">
        <v>906</v>
      </c>
      <c r="J97" s="444" t="s">
        <v>906</v>
      </c>
      <c r="K97" s="444" t="s">
        <v>906</v>
      </c>
      <c r="L97" s="444" t="s">
        <v>906</v>
      </c>
      <c r="M97" s="444" t="s">
        <v>906</v>
      </c>
      <c r="N97" s="444" t="s">
        <v>906</v>
      </c>
      <c r="O97" s="444" t="s">
        <v>906</v>
      </c>
      <c r="P97" s="444" t="s">
        <v>906</v>
      </c>
      <c r="Q97" s="444" t="s">
        <v>906</v>
      </c>
      <c r="R97" s="444" t="s">
        <v>906</v>
      </c>
      <c r="S97" s="444" t="s">
        <v>906</v>
      </c>
      <c r="T97" s="444" t="s">
        <v>906</v>
      </c>
      <c r="U97" s="444" t="s">
        <v>906</v>
      </c>
      <c r="V97" s="444" t="s">
        <v>906</v>
      </c>
      <c r="W97" s="444" t="s">
        <v>906</v>
      </c>
      <c r="X97" s="444" t="s">
        <v>906</v>
      </c>
      <c r="Y97" s="444" t="s">
        <v>906</v>
      </c>
      <c r="Z97" s="444">
        <v>1</v>
      </c>
      <c r="AA97" s="444" t="s">
        <v>906</v>
      </c>
      <c r="AB97" s="444" t="s">
        <v>906</v>
      </c>
      <c r="AC97" s="444" t="s">
        <v>906</v>
      </c>
      <c r="AD97" s="444" t="s">
        <v>906</v>
      </c>
      <c r="AE97" s="444" t="s">
        <v>906</v>
      </c>
      <c r="AF97" s="444" t="s">
        <v>906</v>
      </c>
      <c r="AG97" s="444" t="s">
        <v>906</v>
      </c>
      <c r="AH97" s="444" t="s">
        <v>906</v>
      </c>
      <c r="AI97" s="444" t="s">
        <v>906</v>
      </c>
      <c r="AJ97" s="444" t="s">
        <v>906</v>
      </c>
      <c r="AK97" s="444" t="s">
        <v>906</v>
      </c>
      <c r="AL97" s="444" t="s">
        <v>906</v>
      </c>
      <c r="AM97" s="444" t="s">
        <v>906</v>
      </c>
      <c r="AN97" s="444" t="s">
        <v>906</v>
      </c>
      <c r="AO97" s="444" t="s">
        <v>906</v>
      </c>
      <c r="AP97" s="444" t="s">
        <v>906</v>
      </c>
      <c r="AQ97" s="444">
        <v>1</v>
      </c>
      <c r="AR97" s="444" t="s">
        <v>906</v>
      </c>
      <c r="AS97" s="444">
        <v>1</v>
      </c>
    </row>
    <row r="98" spans="1:45">
      <c r="A98" s="449" t="s">
        <v>808</v>
      </c>
      <c r="B98" s="444" t="s">
        <v>906</v>
      </c>
      <c r="C98" s="444">
        <v>1</v>
      </c>
      <c r="D98" s="444" t="s">
        <v>906</v>
      </c>
      <c r="E98" s="444" t="s">
        <v>906</v>
      </c>
      <c r="F98" s="444" t="s">
        <v>906</v>
      </c>
      <c r="G98" s="444" t="s">
        <v>906</v>
      </c>
      <c r="H98" s="444" t="s">
        <v>906</v>
      </c>
      <c r="I98" s="444" t="s">
        <v>906</v>
      </c>
      <c r="J98" s="444" t="s">
        <v>906</v>
      </c>
      <c r="K98" s="444" t="s">
        <v>906</v>
      </c>
      <c r="L98" s="444" t="s">
        <v>906</v>
      </c>
      <c r="M98" s="444" t="s">
        <v>906</v>
      </c>
      <c r="N98" s="444" t="s">
        <v>906</v>
      </c>
      <c r="O98" s="444" t="s">
        <v>906</v>
      </c>
      <c r="P98" s="444" t="s">
        <v>906</v>
      </c>
      <c r="Q98" s="444" t="s">
        <v>906</v>
      </c>
      <c r="R98" s="444" t="s">
        <v>906</v>
      </c>
      <c r="S98" s="444" t="s">
        <v>906</v>
      </c>
      <c r="T98" s="444" t="s">
        <v>906</v>
      </c>
      <c r="U98" s="444" t="s">
        <v>906</v>
      </c>
      <c r="V98" s="444" t="s">
        <v>906</v>
      </c>
      <c r="W98" s="444" t="s">
        <v>906</v>
      </c>
      <c r="X98" s="444" t="s">
        <v>906</v>
      </c>
      <c r="Y98" s="444" t="s">
        <v>906</v>
      </c>
      <c r="Z98" s="444">
        <v>1</v>
      </c>
      <c r="AA98" s="444" t="s">
        <v>906</v>
      </c>
      <c r="AB98" s="444" t="s">
        <v>906</v>
      </c>
      <c r="AC98" s="444" t="s">
        <v>906</v>
      </c>
      <c r="AD98" s="444" t="s">
        <v>906</v>
      </c>
      <c r="AE98" s="444" t="s">
        <v>906</v>
      </c>
      <c r="AF98" s="444" t="s">
        <v>906</v>
      </c>
      <c r="AG98" s="444" t="s">
        <v>906</v>
      </c>
      <c r="AH98" s="444" t="s">
        <v>906</v>
      </c>
      <c r="AI98" s="444" t="s">
        <v>906</v>
      </c>
      <c r="AJ98" s="444" t="s">
        <v>906</v>
      </c>
      <c r="AK98" s="444" t="s">
        <v>906</v>
      </c>
      <c r="AL98" s="444" t="s">
        <v>906</v>
      </c>
      <c r="AM98" s="444" t="s">
        <v>906</v>
      </c>
      <c r="AN98" s="444" t="s">
        <v>906</v>
      </c>
      <c r="AO98" s="444" t="s">
        <v>906</v>
      </c>
      <c r="AP98" s="444" t="s">
        <v>906</v>
      </c>
      <c r="AQ98" s="444">
        <v>2</v>
      </c>
      <c r="AR98" s="444">
        <v>1</v>
      </c>
      <c r="AS98" s="444">
        <v>3</v>
      </c>
    </row>
    <row r="99" spans="1:45">
      <c r="A99" s="449" t="s">
        <v>780</v>
      </c>
      <c r="B99" s="444" t="s">
        <v>906</v>
      </c>
      <c r="C99" s="444">
        <v>1</v>
      </c>
      <c r="D99" s="444" t="s">
        <v>906</v>
      </c>
      <c r="E99" s="444" t="s">
        <v>906</v>
      </c>
      <c r="F99" s="444" t="s">
        <v>906</v>
      </c>
      <c r="G99" s="444" t="s">
        <v>906</v>
      </c>
      <c r="H99" s="444" t="s">
        <v>906</v>
      </c>
      <c r="I99" s="444" t="s">
        <v>906</v>
      </c>
      <c r="J99" s="444" t="s">
        <v>906</v>
      </c>
      <c r="K99" s="444" t="s">
        <v>906</v>
      </c>
      <c r="L99" s="444" t="s">
        <v>906</v>
      </c>
      <c r="M99" s="444" t="s">
        <v>906</v>
      </c>
      <c r="N99" s="444" t="s">
        <v>906</v>
      </c>
      <c r="O99" s="444" t="s">
        <v>906</v>
      </c>
      <c r="P99" s="444" t="s">
        <v>906</v>
      </c>
      <c r="Q99" s="444" t="s">
        <v>906</v>
      </c>
      <c r="R99" s="444" t="s">
        <v>906</v>
      </c>
      <c r="S99" s="444" t="s">
        <v>906</v>
      </c>
      <c r="T99" s="444" t="s">
        <v>906</v>
      </c>
      <c r="U99" s="444" t="s">
        <v>906</v>
      </c>
      <c r="V99" s="444" t="s">
        <v>906</v>
      </c>
      <c r="W99" s="444" t="s">
        <v>906</v>
      </c>
      <c r="X99" s="444" t="s">
        <v>906</v>
      </c>
      <c r="Y99" s="444" t="s">
        <v>906</v>
      </c>
      <c r="Z99" s="444" t="s">
        <v>906</v>
      </c>
      <c r="AA99" s="444" t="s">
        <v>906</v>
      </c>
      <c r="AB99" s="444" t="s">
        <v>906</v>
      </c>
      <c r="AC99" s="444" t="s">
        <v>906</v>
      </c>
      <c r="AD99" s="444" t="s">
        <v>906</v>
      </c>
      <c r="AE99" s="444" t="s">
        <v>906</v>
      </c>
      <c r="AF99" s="444" t="s">
        <v>906</v>
      </c>
      <c r="AG99" s="444" t="s">
        <v>906</v>
      </c>
      <c r="AH99" s="444" t="s">
        <v>906</v>
      </c>
      <c r="AI99" s="444" t="s">
        <v>906</v>
      </c>
      <c r="AJ99" s="444" t="s">
        <v>906</v>
      </c>
      <c r="AK99" s="444" t="s">
        <v>906</v>
      </c>
      <c r="AL99" s="444" t="s">
        <v>906</v>
      </c>
      <c r="AM99" s="444" t="s">
        <v>906</v>
      </c>
      <c r="AN99" s="444" t="s">
        <v>906</v>
      </c>
      <c r="AO99" s="444" t="s">
        <v>906</v>
      </c>
      <c r="AP99" s="444" t="s">
        <v>906</v>
      </c>
      <c r="AQ99" s="444">
        <v>1</v>
      </c>
      <c r="AR99" s="444">
        <v>1</v>
      </c>
      <c r="AS99" s="444">
        <v>2</v>
      </c>
    </row>
    <row r="100" spans="1:45">
      <c r="A100" s="449" t="s">
        <v>807</v>
      </c>
      <c r="B100" s="444" t="s">
        <v>906</v>
      </c>
      <c r="C100" s="444" t="s">
        <v>906</v>
      </c>
      <c r="D100" s="444" t="s">
        <v>906</v>
      </c>
      <c r="E100" s="444" t="s">
        <v>906</v>
      </c>
      <c r="F100" s="444" t="s">
        <v>906</v>
      </c>
      <c r="G100" s="444" t="s">
        <v>906</v>
      </c>
      <c r="H100" s="444" t="s">
        <v>906</v>
      </c>
      <c r="I100" s="444" t="s">
        <v>906</v>
      </c>
      <c r="J100" s="444" t="s">
        <v>906</v>
      </c>
      <c r="K100" s="444" t="s">
        <v>906</v>
      </c>
      <c r="L100" s="444" t="s">
        <v>906</v>
      </c>
      <c r="M100" s="444" t="s">
        <v>906</v>
      </c>
      <c r="N100" s="444" t="s">
        <v>906</v>
      </c>
      <c r="O100" s="444" t="s">
        <v>906</v>
      </c>
      <c r="P100" s="444">
        <v>1</v>
      </c>
      <c r="Q100" s="444" t="s">
        <v>906</v>
      </c>
      <c r="R100" s="444" t="s">
        <v>906</v>
      </c>
      <c r="S100" s="444" t="s">
        <v>906</v>
      </c>
      <c r="T100" s="444" t="s">
        <v>906</v>
      </c>
      <c r="U100" s="444" t="s">
        <v>906</v>
      </c>
      <c r="V100" s="444" t="s">
        <v>906</v>
      </c>
      <c r="W100" s="444" t="s">
        <v>906</v>
      </c>
      <c r="X100" s="444" t="s">
        <v>906</v>
      </c>
      <c r="Y100" s="444" t="s">
        <v>906</v>
      </c>
      <c r="Z100" s="444" t="s">
        <v>906</v>
      </c>
      <c r="AA100" s="444" t="s">
        <v>906</v>
      </c>
      <c r="AB100" s="444" t="s">
        <v>906</v>
      </c>
      <c r="AC100" s="444" t="s">
        <v>906</v>
      </c>
      <c r="AD100" s="444">
        <v>1</v>
      </c>
      <c r="AE100" s="444" t="s">
        <v>906</v>
      </c>
      <c r="AF100" s="444" t="s">
        <v>906</v>
      </c>
      <c r="AG100" s="444" t="s">
        <v>906</v>
      </c>
      <c r="AH100" s="444" t="s">
        <v>906</v>
      </c>
      <c r="AI100" s="444" t="s">
        <v>906</v>
      </c>
      <c r="AJ100" s="444" t="s">
        <v>906</v>
      </c>
      <c r="AK100" s="444" t="s">
        <v>906</v>
      </c>
      <c r="AL100" s="444" t="s">
        <v>906</v>
      </c>
      <c r="AM100" s="444" t="s">
        <v>906</v>
      </c>
      <c r="AN100" s="444" t="s">
        <v>906</v>
      </c>
      <c r="AO100" s="444" t="s">
        <v>906</v>
      </c>
      <c r="AP100" s="444" t="s">
        <v>906</v>
      </c>
      <c r="AQ100" s="444">
        <v>2</v>
      </c>
      <c r="AR100" s="444">
        <v>1</v>
      </c>
      <c r="AS100" s="444">
        <v>3</v>
      </c>
    </row>
    <row r="101" spans="1:45">
      <c r="A101" s="449" t="s">
        <v>810</v>
      </c>
      <c r="B101" s="444">
        <v>2</v>
      </c>
      <c r="C101" s="444" t="s">
        <v>906</v>
      </c>
      <c r="D101" s="444" t="s">
        <v>906</v>
      </c>
      <c r="E101" s="444" t="s">
        <v>906</v>
      </c>
      <c r="F101" s="444" t="s">
        <v>906</v>
      </c>
      <c r="G101" s="444" t="s">
        <v>906</v>
      </c>
      <c r="H101" s="444" t="s">
        <v>906</v>
      </c>
      <c r="I101" s="444" t="s">
        <v>906</v>
      </c>
      <c r="J101" s="444" t="s">
        <v>906</v>
      </c>
      <c r="K101" s="444" t="s">
        <v>906</v>
      </c>
      <c r="L101" s="444" t="s">
        <v>906</v>
      </c>
      <c r="M101" s="444" t="s">
        <v>906</v>
      </c>
      <c r="N101" s="444" t="s">
        <v>906</v>
      </c>
      <c r="O101" s="444" t="s">
        <v>906</v>
      </c>
      <c r="P101" s="444" t="s">
        <v>906</v>
      </c>
      <c r="Q101" s="444" t="s">
        <v>906</v>
      </c>
      <c r="R101" s="444" t="s">
        <v>906</v>
      </c>
      <c r="S101" s="444" t="s">
        <v>906</v>
      </c>
      <c r="T101" s="444" t="s">
        <v>906</v>
      </c>
      <c r="U101" s="444" t="s">
        <v>906</v>
      </c>
      <c r="V101" s="444" t="s">
        <v>906</v>
      </c>
      <c r="W101" s="444" t="s">
        <v>906</v>
      </c>
      <c r="X101" s="444" t="s">
        <v>906</v>
      </c>
      <c r="Y101" s="444" t="s">
        <v>906</v>
      </c>
      <c r="Z101" s="444" t="s">
        <v>906</v>
      </c>
      <c r="AA101" s="444" t="s">
        <v>906</v>
      </c>
      <c r="AB101" s="444" t="s">
        <v>906</v>
      </c>
      <c r="AC101" s="444" t="s">
        <v>906</v>
      </c>
      <c r="AD101" s="444" t="s">
        <v>906</v>
      </c>
      <c r="AE101" s="444" t="s">
        <v>906</v>
      </c>
      <c r="AF101" s="444" t="s">
        <v>906</v>
      </c>
      <c r="AG101" s="444" t="s">
        <v>906</v>
      </c>
      <c r="AH101" s="444" t="s">
        <v>906</v>
      </c>
      <c r="AI101" s="444" t="s">
        <v>906</v>
      </c>
      <c r="AJ101" s="444" t="s">
        <v>906</v>
      </c>
      <c r="AK101" s="444" t="s">
        <v>906</v>
      </c>
      <c r="AL101" s="444" t="s">
        <v>906</v>
      </c>
      <c r="AM101" s="444" t="s">
        <v>906</v>
      </c>
      <c r="AN101" s="444" t="s">
        <v>906</v>
      </c>
      <c r="AO101" s="444" t="s">
        <v>906</v>
      </c>
      <c r="AP101" s="444" t="s">
        <v>906</v>
      </c>
      <c r="AQ101" s="444">
        <v>2</v>
      </c>
      <c r="AR101" s="444">
        <v>1</v>
      </c>
      <c r="AS101" s="444">
        <v>3</v>
      </c>
    </row>
    <row r="102" spans="1:45">
      <c r="A102" s="449" t="s">
        <v>794</v>
      </c>
      <c r="B102" s="444">
        <v>1</v>
      </c>
      <c r="C102" s="444" t="s">
        <v>906</v>
      </c>
      <c r="D102" s="444" t="s">
        <v>906</v>
      </c>
      <c r="E102" s="444" t="s">
        <v>906</v>
      </c>
      <c r="F102" s="444" t="s">
        <v>906</v>
      </c>
      <c r="G102" s="444" t="s">
        <v>906</v>
      </c>
      <c r="H102" s="444" t="s">
        <v>906</v>
      </c>
      <c r="I102" s="444" t="s">
        <v>906</v>
      </c>
      <c r="J102" s="444" t="s">
        <v>906</v>
      </c>
      <c r="K102" s="444" t="s">
        <v>906</v>
      </c>
      <c r="L102" s="444" t="s">
        <v>906</v>
      </c>
      <c r="M102" s="444" t="s">
        <v>906</v>
      </c>
      <c r="N102" s="444" t="s">
        <v>906</v>
      </c>
      <c r="O102" s="444" t="s">
        <v>906</v>
      </c>
      <c r="P102" s="444" t="s">
        <v>906</v>
      </c>
      <c r="Q102" s="444" t="s">
        <v>906</v>
      </c>
      <c r="R102" s="444" t="s">
        <v>906</v>
      </c>
      <c r="S102" s="444" t="s">
        <v>906</v>
      </c>
      <c r="T102" s="444" t="s">
        <v>906</v>
      </c>
      <c r="U102" s="444" t="s">
        <v>906</v>
      </c>
      <c r="V102" s="444" t="s">
        <v>906</v>
      </c>
      <c r="W102" s="444" t="s">
        <v>906</v>
      </c>
      <c r="X102" s="444" t="s">
        <v>906</v>
      </c>
      <c r="Y102" s="444" t="s">
        <v>906</v>
      </c>
      <c r="Z102" s="444">
        <v>1</v>
      </c>
      <c r="AA102" s="444" t="s">
        <v>906</v>
      </c>
      <c r="AB102" s="444" t="s">
        <v>906</v>
      </c>
      <c r="AC102" s="444" t="s">
        <v>906</v>
      </c>
      <c r="AD102" s="444" t="s">
        <v>906</v>
      </c>
      <c r="AE102" s="444" t="s">
        <v>906</v>
      </c>
      <c r="AF102" s="444" t="s">
        <v>906</v>
      </c>
      <c r="AG102" s="444" t="s">
        <v>906</v>
      </c>
      <c r="AH102" s="444" t="s">
        <v>906</v>
      </c>
      <c r="AI102" s="444" t="s">
        <v>906</v>
      </c>
      <c r="AJ102" s="444" t="s">
        <v>906</v>
      </c>
      <c r="AK102" s="444" t="s">
        <v>906</v>
      </c>
      <c r="AL102" s="444" t="s">
        <v>906</v>
      </c>
      <c r="AM102" s="444" t="s">
        <v>906</v>
      </c>
      <c r="AN102" s="444" t="s">
        <v>906</v>
      </c>
      <c r="AO102" s="444" t="s">
        <v>906</v>
      </c>
      <c r="AP102" s="444" t="s">
        <v>906</v>
      </c>
      <c r="AQ102" s="444">
        <v>2</v>
      </c>
      <c r="AR102" s="444">
        <v>1</v>
      </c>
      <c r="AS102" s="444">
        <v>3</v>
      </c>
    </row>
    <row r="103" spans="1:45">
      <c r="A103" s="447" t="s">
        <v>78</v>
      </c>
      <c r="B103" s="448">
        <v>3</v>
      </c>
      <c r="C103" s="448">
        <v>0</v>
      </c>
      <c r="D103" s="448">
        <v>0</v>
      </c>
      <c r="E103" s="448">
        <v>0</v>
      </c>
      <c r="F103" s="448">
        <v>0</v>
      </c>
      <c r="G103" s="448">
        <v>0</v>
      </c>
      <c r="H103" s="448">
        <v>0</v>
      </c>
      <c r="I103" s="448">
        <v>0</v>
      </c>
      <c r="J103" s="448">
        <v>0</v>
      </c>
      <c r="K103" s="448">
        <v>0</v>
      </c>
      <c r="L103" s="448">
        <v>0</v>
      </c>
      <c r="M103" s="448">
        <v>0</v>
      </c>
      <c r="N103" s="448">
        <v>0</v>
      </c>
      <c r="O103" s="448">
        <v>0</v>
      </c>
      <c r="P103" s="448">
        <v>0</v>
      </c>
      <c r="Q103" s="448">
        <v>5</v>
      </c>
      <c r="R103" s="448">
        <v>0</v>
      </c>
      <c r="S103" s="448">
        <v>0</v>
      </c>
      <c r="T103" s="448">
        <v>0</v>
      </c>
      <c r="U103" s="448">
        <v>0</v>
      </c>
      <c r="V103" s="448">
        <v>0</v>
      </c>
      <c r="W103" s="448">
        <v>0</v>
      </c>
      <c r="X103" s="448">
        <v>0</v>
      </c>
      <c r="Y103" s="448">
        <v>0</v>
      </c>
      <c r="Z103" s="448">
        <v>1</v>
      </c>
      <c r="AA103" s="448">
        <v>0</v>
      </c>
      <c r="AB103" s="448">
        <v>0</v>
      </c>
      <c r="AC103" s="448">
        <v>0</v>
      </c>
      <c r="AD103" s="448">
        <v>0</v>
      </c>
      <c r="AE103" s="448">
        <v>0</v>
      </c>
      <c r="AF103" s="448">
        <v>0</v>
      </c>
      <c r="AG103" s="448">
        <v>0</v>
      </c>
      <c r="AH103" s="448">
        <v>0</v>
      </c>
      <c r="AI103" s="448">
        <v>0</v>
      </c>
      <c r="AJ103" s="448">
        <v>0</v>
      </c>
      <c r="AK103" s="448">
        <v>0</v>
      </c>
      <c r="AL103" s="448">
        <v>0</v>
      </c>
      <c r="AM103" s="448">
        <v>0</v>
      </c>
      <c r="AN103" s="448">
        <v>0</v>
      </c>
      <c r="AO103" s="448">
        <v>0</v>
      </c>
      <c r="AP103" s="448">
        <v>0</v>
      </c>
      <c r="AQ103" s="448">
        <v>9</v>
      </c>
      <c r="AR103" s="448">
        <v>2</v>
      </c>
      <c r="AS103" s="448">
        <v>11</v>
      </c>
    </row>
    <row r="104" spans="1:45">
      <c r="A104" s="449" t="s">
        <v>817</v>
      </c>
      <c r="B104" s="444">
        <v>1</v>
      </c>
      <c r="C104" s="444" t="s">
        <v>906</v>
      </c>
      <c r="D104" s="444" t="s">
        <v>906</v>
      </c>
      <c r="E104" s="444" t="s">
        <v>906</v>
      </c>
      <c r="F104" s="444" t="s">
        <v>906</v>
      </c>
      <c r="G104" s="444" t="s">
        <v>906</v>
      </c>
      <c r="H104" s="444" t="s">
        <v>906</v>
      </c>
      <c r="I104" s="444" t="s">
        <v>906</v>
      </c>
      <c r="J104" s="444" t="s">
        <v>906</v>
      </c>
      <c r="K104" s="444" t="s">
        <v>906</v>
      </c>
      <c r="L104" s="444" t="s">
        <v>906</v>
      </c>
      <c r="M104" s="444" t="s">
        <v>906</v>
      </c>
      <c r="N104" s="444" t="s">
        <v>906</v>
      </c>
      <c r="O104" s="444" t="s">
        <v>906</v>
      </c>
      <c r="P104" s="444" t="s">
        <v>906</v>
      </c>
      <c r="Q104" s="444" t="s">
        <v>906</v>
      </c>
      <c r="R104" s="444" t="s">
        <v>906</v>
      </c>
      <c r="S104" s="444" t="s">
        <v>906</v>
      </c>
      <c r="T104" s="444" t="s">
        <v>906</v>
      </c>
      <c r="U104" s="444" t="s">
        <v>906</v>
      </c>
      <c r="V104" s="444" t="s">
        <v>906</v>
      </c>
      <c r="W104" s="444" t="s">
        <v>906</v>
      </c>
      <c r="X104" s="444" t="s">
        <v>906</v>
      </c>
      <c r="Y104" s="444" t="s">
        <v>906</v>
      </c>
      <c r="Z104" s="444" t="s">
        <v>906</v>
      </c>
      <c r="AA104" s="444" t="s">
        <v>906</v>
      </c>
      <c r="AB104" s="444" t="s">
        <v>906</v>
      </c>
      <c r="AC104" s="444" t="s">
        <v>906</v>
      </c>
      <c r="AD104" s="444" t="s">
        <v>906</v>
      </c>
      <c r="AE104" s="444" t="s">
        <v>906</v>
      </c>
      <c r="AF104" s="444" t="s">
        <v>906</v>
      </c>
      <c r="AG104" s="444" t="s">
        <v>906</v>
      </c>
      <c r="AH104" s="444" t="s">
        <v>906</v>
      </c>
      <c r="AI104" s="444" t="s">
        <v>906</v>
      </c>
      <c r="AJ104" s="444" t="s">
        <v>906</v>
      </c>
      <c r="AK104" s="444" t="s">
        <v>906</v>
      </c>
      <c r="AL104" s="444" t="s">
        <v>906</v>
      </c>
      <c r="AM104" s="444" t="s">
        <v>906</v>
      </c>
      <c r="AN104" s="444" t="s">
        <v>906</v>
      </c>
      <c r="AO104" s="444" t="s">
        <v>906</v>
      </c>
      <c r="AP104" s="444" t="s">
        <v>906</v>
      </c>
      <c r="AQ104" s="444">
        <v>1</v>
      </c>
      <c r="AR104" s="444">
        <v>1</v>
      </c>
      <c r="AS104" s="444">
        <v>2</v>
      </c>
    </row>
    <row r="105" spans="1:45">
      <c r="A105" s="449" t="s">
        <v>811</v>
      </c>
      <c r="B105" s="444" t="s">
        <v>906</v>
      </c>
      <c r="C105" s="444" t="s">
        <v>906</v>
      </c>
      <c r="D105" s="444" t="s">
        <v>906</v>
      </c>
      <c r="E105" s="444" t="s">
        <v>906</v>
      </c>
      <c r="F105" s="444" t="s">
        <v>906</v>
      </c>
      <c r="G105" s="444" t="s">
        <v>906</v>
      </c>
      <c r="H105" s="444" t="s">
        <v>906</v>
      </c>
      <c r="I105" s="444" t="s">
        <v>906</v>
      </c>
      <c r="J105" s="444" t="s">
        <v>906</v>
      </c>
      <c r="K105" s="444" t="s">
        <v>906</v>
      </c>
      <c r="L105" s="444" t="s">
        <v>906</v>
      </c>
      <c r="M105" s="444" t="s">
        <v>906</v>
      </c>
      <c r="N105" s="444" t="s">
        <v>906</v>
      </c>
      <c r="O105" s="444" t="s">
        <v>906</v>
      </c>
      <c r="P105" s="444" t="s">
        <v>906</v>
      </c>
      <c r="Q105" s="444">
        <v>1</v>
      </c>
      <c r="R105" s="444" t="s">
        <v>906</v>
      </c>
      <c r="S105" s="444" t="s">
        <v>906</v>
      </c>
      <c r="T105" s="444" t="s">
        <v>906</v>
      </c>
      <c r="U105" s="444" t="s">
        <v>906</v>
      </c>
      <c r="V105" s="444" t="s">
        <v>906</v>
      </c>
      <c r="W105" s="444" t="s">
        <v>906</v>
      </c>
      <c r="X105" s="444" t="s">
        <v>906</v>
      </c>
      <c r="Y105" s="444" t="s">
        <v>906</v>
      </c>
      <c r="Z105" s="444" t="s">
        <v>906</v>
      </c>
      <c r="AA105" s="444" t="s">
        <v>906</v>
      </c>
      <c r="AB105" s="444" t="s">
        <v>906</v>
      </c>
      <c r="AC105" s="444" t="s">
        <v>906</v>
      </c>
      <c r="AD105" s="444" t="s">
        <v>906</v>
      </c>
      <c r="AE105" s="444" t="s">
        <v>906</v>
      </c>
      <c r="AF105" s="444" t="s">
        <v>906</v>
      </c>
      <c r="AG105" s="444" t="s">
        <v>906</v>
      </c>
      <c r="AH105" s="444" t="s">
        <v>906</v>
      </c>
      <c r="AI105" s="444" t="s">
        <v>906</v>
      </c>
      <c r="AJ105" s="444" t="s">
        <v>906</v>
      </c>
      <c r="AK105" s="444" t="s">
        <v>906</v>
      </c>
      <c r="AL105" s="444" t="s">
        <v>906</v>
      </c>
      <c r="AM105" s="444" t="s">
        <v>906</v>
      </c>
      <c r="AN105" s="444" t="s">
        <v>906</v>
      </c>
      <c r="AO105" s="444" t="s">
        <v>906</v>
      </c>
      <c r="AP105" s="444" t="s">
        <v>906</v>
      </c>
      <c r="AQ105" s="444">
        <v>1</v>
      </c>
      <c r="AR105" s="444" t="s">
        <v>906</v>
      </c>
      <c r="AS105" s="444">
        <v>1</v>
      </c>
    </row>
    <row r="106" spans="1:45">
      <c r="A106" s="449" t="s">
        <v>818</v>
      </c>
      <c r="B106" s="444">
        <v>2</v>
      </c>
      <c r="C106" s="444" t="s">
        <v>906</v>
      </c>
      <c r="D106" s="444" t="s">
        <v>906</v>
      </c>
      <c r="E106" s="444" t="s">
        <v>906</v>
      </c>
      <c r="F106" s="444" t="s">
        <v>906</v>
      </c>
      <c r="G106" s="444" t="s">
        <v>906</v>
      </c>
      <c r="H106" s="444" t="s">
        <v>906</v>
      </c>
      <c r="I106" s="444" t="s">
        <v>906</v>
      </c>
      <c r="J106" s="444" t="s">
        <v>906</v>
      </c>
      <c r="K106" s="444" t="s">
        <v>906</v>
      </c>
      <c r="L106" s="444" t="s">
        <v>906</v>
      </c>
      <c r="M106" s="444" t="s">
        <v>906</v>
      </c>
      <c r="N106" s="444" t="s">
        <v>906</v>
      </c>
      <c r="O106" s="444" t="s">
        <v>906</v>
      </c>
      <c r="P106" s="444" t="s">
        <v>906</v>
      </c>
      <c r="Q106" s="444" t="s">
        <v>906</v>
      </c>
      <c r="R106" s="444" t="s">
        <v>906</v>
      </c>
      <c r="S106" s="444" t="s">
        <v>906</v>
      </c>
      <c r="T106" s="444" t="s">
        <v>906</v>
      </c>
      <c r="U106" s="444" t="s">
        <v>906</v>
      </c>
      <c r="V106" s="444" t="s">
        <v>906</v>
      </c>
      <c r="W106" s="444" t="s">
        <v>906</v>
      </c>
      <c r="X106" s="444" t="s">
        <v>906</v>
      </c>
      <c r="Y106" s="444" t="s">
        <v>906</v>
      </c>
      <c r="Z106" s="444">
        <v>1</v>
      </c>
      <c r="AA106" s="444" t="s">
        <v>906</v>
      </c>
      <c r="AB106" s="444" t="s">
        <v>906</v>
      </c>
      <c r="AC106" s="444" t="s">
        <v>906</v>
      </c>
      <c r="AD106" s="444" t="s">
        <v>906</v>
      </c>
      <c r="AE106" s="444" t="s">
        <v>906</v>
      </c>
      <c r="AF106" s="444" t="s">
        <v>906</v>
      </c>
      <c r="AG106" s="444" t="s">
        <v>906</v>
      </c>
      <c r="AH106" s="444" t="s">
        <v>906</v>
      </c>
      <c r="AI106" s="444" t="s">
        <v>906</v>
      </c>
      <c r="AJ106" s="444" t="s">
        <v>906</v>
      </c>
      <c r="AK106" s="444" t="s">
        <v>906</v>
      </c>
      <c r="AL106" s="444" t="s">
        <v>906</v>
      </c>
      <c r="AM106" s="444" t="s">
        <v>906</v>
      </c>
      <c r="AN106" s="444" t="s">
        <v>906</v>
      </c>
      <c r="AO106" s="444" t="s">
        <v>906</v>
      </c>
      <c r="AP106" s="444" t="s">
        <v>906</v>
      </c>
      <c r="AQ106" s="444">
        <v>3</v>
      </c>
      <c r="AR106" s="444">
        <v>1</v>
      </c>
      <c r="AS106" s="444">
        <v>4</v>
      </c>
    </row>
    <row r="107" spans="1:45">
      <c r="A107" s="449" t="s">
        <v>813</v>
      </c>
      <c r="B107" s="444" t="s">
        <v>906</v>
      </c>
      <c r="C107" s="444" t="s">
        <v>906</v>
      </c>
      <c r="D107" s="444" t="s">
        <v>906</v>
      </c>
      <c r="E107" s="444" t="s">
        <v>906</v>
      </c>
      <c r="F107" s="444" t="s">
        <v>906</v>
      </c>
      <c r="G107" s="444" t="s">
        <v>906</v>
      </c>
      <c r="H107" s="444" t="s">
        <v>906</v>
      </c>
      <c r="I107" s="444" t="s">
        <v>906</v>
      </c>
      <c r="J107" s="444" t="s">
        <v>906</v>
      </c>
      <c r="K107" s="444" t="s">
        <v>906</v>
      </c>
      <c r="L107" s="444" t="s">
        <v>906</v>
      </c>
      <c r="M107" s="444" t="s">
        <v>906</v>
      </c>
      <c r="N107" s="444" t="s">
        <v>906</v>
      </c>
      <c r="O107" s="444" t="s">
        <v>906</v>
      </c>
      <c r="P107" s="444" t="s">
        <v>906</v>
      </c>
      <c r="Q107" s="444">
        <v>1</v>
      </c>
      <c r="R107" s="444" t="s">
        <v>906</v>
      </c>
      <c r="S107" s="444" t="s">
        <v>906</v>
      </c>
      <c r="T107" s="444" t="s">
        <v>906</v>
      </c>
      <c r="U107" s="444" t="s">
        <v>906</v>
      </c>
      <c r="V107" s="444" t="s">
        <v>906</v>
      </c>
      <c r="W107" s="444" t="s">
        <v>906</v>
      </c>
      <c r="X107" s="444" t="s">
        <v>906</v>
      </c>
      <c r="Y107" s="444" t="s">
        <v>906</v>
      </c>
      <c r="Z107" s="444" t="s">
        <v>906</v>
      </c>
      <c r="AA107" s="444" t="s">
        <v>906</v>
      </c>
      <c r="AB107" s="444" t="s">
        <v>906</v>
      </c>
      <c r="AC107" s="444" t="s">
        <v>906</v>
      </c>
      <c r="AD107" s="444" t="s">
        <v>906</v>
      </c>
      <c r="AE107" s="444" t="s">
        <v>906</v>
      </c>
      <c r="AF107" s="444" t="s">
        <v>906</v>
      </c>
      <c r="AG107" s="444" t="s">
        <v>906</v>
      </c>
      <c r="AH107" s="444" t="s">
        <v>906</v>
      </c>
      <c r="AI107" s="444" t="s">
        <v>906</v>
      </c>
      <c r="AJ107" s="444" t="s">
        <v>906</v>
      </c>
      <c r="AK107" s="444" t="s">
        <v>906</v>
      </c>
      <c r="AL107" s="444" t="s">
        <v>906</v>
      </c>
      <c r="AM107" s="444" t="s">
        <v>906</v>
      </c>
      <c r="AN107" s="444" t="s">
        <v>906</v>
      </c>
      <c r="AO107" s="444" t="s">
        <v>906</v>
      </c>
      <c r="AP107" s="444" t="s">
        <v>906</v>
      </c>
      <c r="AQ107" s="444">
        <v>1</v>
      </c>
      <c r="AR107" s="444" t="s">
        <v>906</v>
      </c>
      <c r="AS107" s="444">
        <v>1</v>
      </c>
    </row>
    <row r="108" spans="1:45">
      <c r="A108" s="449" t="s">
        <v>814</v>
      </c>
      <c r="B108" s="444" t="s">
        <v>906</v>
      </c>
      <c r="C108" s="444" t="s">
        <v>906</v>
      </c>
      <c r="D108" s="444" t="s">
        <v>906</v>
      </c>
      <c r="E108" s="444" t="s">
        <v>906</v>
      </c>
      <c r="F108" s="444" t="s">
        <v>906</v>
      </c>
      <c r="G108" s="444" t="s">
        <v>906</v>
      </c>
      <c r="H108" s="444" t="s">
        <v>906</v>
      </c>
      <c r="I108" s="444" t="s">
        <v>906</v>
      </c>
      <c r="J108" s="444" t="s">
        <v>906</v>
      </c>
      <c r="K108" s="444" t="s">
        <v>906</v>
      </c>
      <c r="L108" s="444" t="s">
        <v>906</v>
      </c>
      <c r="M108" s="444" t="s">
        <v>906</v>
      </c>
      <c r="N108" s="444" t="s">
        <v>906</v>
      </c>
      <c r="O108" s="444" t="s">
        <v>906</v>
      </c>
      <c r="P108" s="444" t="s">
        <v>906</v>
      </c>
      <c r="Q108" s="444">
        <v>1</v>
      </c>
      <c r="R108" s="444" t="s">
        <v>906</v>
      </c>
      <c r="S108" s="444" t="s">
        <v>906</v>
      </c>
      <c r="T108" s="444" t="s">
        <v>906</v>
      </c>
      <c r="U108" s="444" t="s">
        <v>906</v>
      </c>
      <c r="V108" s="444" t="s">
        <v>906</v>
      </c>
      <c r="W108" s="444" t="s">
        <v>906</v>
      </c>
      <c r="X108" s="444" t="s">
        <v>906</v>
      </c>
      <c r="Y108" s="444" t="s">
        <v>906</v>
      </c>
      <c r="Z108" s="444" t="s">
        <v>906</v>
      </c>
      <c r="AA108" s="444" t="s">
        <v>906</v>
      </c>
      <c r="AB108" s="444" t="s">
        <v>906</v>
      </c>
      <c r="AC108" s="444" t="s">
        <v>906</v>
      </c>
      <c r="AD108" s="444" t="s">
        <v>906</v>
      </c>
      <c r="AE108" s="444" t="s">
        <v>906</v>
      </c>
      <c r="AF108" s="444" t="s">
        <v>906</v>
      </c>
      <c r="AG108" s="444" t="s">
        <v>906</v>
      </c>
      <c r="AH108" s="444" t="s">
        <v>906</v>
      </c>
      <c r="AI108" s="444" t="s">
        <v>906</v>
      </c>
      <c r="AJ108" s="444" t="s">
        <v>906</v>
      </c>
      <c r="AK108" s="444" t="s">
        <v>906</v>
      </c>
      <c r="AL108" s="444" t="s">
        <v>906</v>
      </c>
      <c r="AM108" s="444" t="s">
        <v>906</v>
      </c>
      <c r="AN108" s="444" t="s">
        <v>906</v>
      </c>
      <c r="AO108" s="444" t="s">
        <v>906</v>
      </c>
      <c r="AP108" s="444" t="s">
        <v>906</v>
      </c>
      <c r="AQ108" s="444">
        <v>1</v>
      </c>
      <c r="AR108" s="444" t="s">
        <v>906</v>
      </c>
      <c r="AS108" s="444">
        <v>1</v>
      </c>
    </row>
    <row r="109" spans="1:45">
      <c r="A109" s="449" t="s">
        <v>816</v>
      </c>
      <c r="B109" s="444" t="s">
        <v>906</v>
      </c>
      <c r="C109" s="444" t="s">
        <v>906</v>
      </c>
      <c r="D109" s="444" t="s">
        <v>906</v>
      </c>
      <c r="E109" s="444" t="s">
        <v>906</v>
      </c>
      <c r="F109" s="444" t="s">
        <v>906</v>
      </c>
      <c r="G109" s="444" t="s">
        <v>906</v>
      </c>
      <c r="H109" s="444" t="s">
        <v>906</v>
      </c>
      <c r="I109" s="444" t="s">
        <v>906</v>
      </c>
      <c r="J109" s="444" t="s">
        <v>906</v>
      </c>
      <c r="K109" s="444" t="s">
        <v>906</v>
      </c>
      <c r="L109" s="444" t="s">
        <v>906</v>
      </c>
      <c r="M109" s="444" t="s">
        <v>906</v>
      </c>
      <c r="N109" s="444" t="s">
        <v>906</v>
      </c>
      <c r="O109" s="444" t="s">
        <v>906</v>
      </c>
      <c r="P109" s="444" t="s">
        <v>906</v>
      </c>
      <c r="Q109" s="444">
        <v>1</v>
      </c>
      <c r="R109" s="444" t="s">
        <v>906</v>
      </c>
      <c r="S109" s="444" t="s">
        <v>906</v>
      </c>
      <c r="T109" s="444" t="s">
        <v>906</v>
      </c>
      <c r="U109" s="444" t="s">
        <v>906</v>
      </c>
      <c r="V109" s="444" t="s">
        <v>906</v>
      </c>
      <c r="W109" s="444" t="s">
        <v>906</v>
      </c>
      <c r="X109" s="444" t="s">
        <v>906</v>
      </c>
      <c r="Y109" s="444" t="s">
        <v>906</v>
      </c>
      <c r="Z109" s="444" t="s">
        <v>906</v>
      </c>
      <c r="AA109" s="444" t="s">
        <v>906</v>
      </c>
      <c r="AB109" s="444" t="s">
        <v>906</v>
      </c>
      <c r="AC109" s="444" t="s">
        <v>906</v>
      </c>
      <c r="AD109" s="444" t="s">
        <v>906</v>
      </c>
      <c r="AE109" s="444" t="s">
        <v>906</v>
      </c>
      <c r="AF109" s="444" t="s">
        <v>906</v>
      </c>
      <c r="AG109" s="444" t="s">
        <v>906</v>
      </c>
      <c r="AH109" s="444" t="s">
        <v>906</v>
      </c>
      <c r="AI109" s="444" t="s">
        <v>906</v>
      </c>
      <c r="AJ109" s="444" t="s">
        <v>906</v>
      </c>
      <c r="AK109" s="444" t="s">
        <v>906</v>
      </c>
      <c r="AL109" s="444" t="s">
        <v>906</v>
      </c>
      <c r="AM109" s="444" t="s">
        <v>906</v>
      </c>
      <c r="AN109" s="444" t="s">
        <v>906</v>
      </c>
      <c r="AO109" s="444" t="s">
        <v>906</v>
      </c>
      <c r="AP109" s="444" t="s">
        <v>906</v>
      </c>
      <c r="AQ109" s="444">
        <v>1</v>
      </c>
      <c r="AR109" s="444" t="s">
        <v>906</v>
      </c>
      <c r="AS109" s="444">
        <v>1</v>
      </c>
    </row>
    <row r="110" spans="1:45">
      <c r="A110" s="449" t="s">
        <v>819</v>
      </c>
      <c r="B110" s="444" t="s">
        <v>906</v>
      </c>
      <c r="C110" s="444" t="s">
        <v>906</v>
      </c>
      <c r="D110" s="444" t="s">
        <v>906</v>
      </c>
      <c r="E110" s="444" t="s">
        <v>906</v>
      </c>
      <c r="F110" s="444" t="s">
        <v>906</v>
      </c>
      <c r="G110" s="444" t="s">
        <v>906</v>
      </c>
      <c r="H110" s="444" t="s">
        <v>906</v>
      </c>
      <c r="I110" s="444" t="s">
        <v>906</v>
      </c>
      <c r="J110" s="444" t="s">
        <v>906</v>
      </c>
      <c r="K110" s="444" t="s">
        <v>906</v>
      </c>
      <c r="L110" s="444" t="s">
        <v>906</v>
      </c>
      <c r="M110" s="444" t="s">
        <v>906</v>
      </c>
      <c r="N110" s="444" t="s">
        <v>906</v>
      </c>
      <c r="O110" s="444" t="s">
        <v>906</v>
      </c>
      <c r="P110" s="444" t="s">
        <v>906</v>
      </c>
      <c r="Q110" s="444">
        <v>1</v>
      </c>
      <c r="R110" s="444" t="s">
        <v>906</v>
      </c>
      <c r="S110" s="444" t="s">
        <v>906</v>
      </c>
      <c r="T110" s="444" t="s">
        <v>906</v>
      </c>
      <c r="U110" s="444" t="s">
        <v>906</v>
      </c>
      <c r="V110" s="444" t="s">
        <v>906</v>
      </c>
      <c r="W110" s="444" t="s">
        <v>906</v>
      </c>
      <c r="X110" s="444" t="s">
        <v>906</v>
      </c>
      <c r="Y110" s="444" t="s">
        <v>906</v>
      </c>
      <c r="Z110" s="444" t="s">
        <v>906</v>
      </c>
      <c r="AA110" s="444" t="s">
        <v>906</v>
      </c>
      <c r="AB110" s="444" t="s">
        <v>906</v>
      </c>
      <c r="AC110" s="444" t="s">
        <v>906</v>
      </c>
      <c r="AD110" s="444" t="s">
        <v>906</v>
      </c>
      <c r="AE110" s="444" t="s">
        <v>906</v>
      </c>
      <c r="AF110" s="444" t="s">
        <v>906</v>
      </c>
      <c r="AG110" s="444" t="s">
        <v>906</v>
      </c>
      <c r="AH110" s="444" t="s">
        <v>906</v>
      </c>
      <c r="AI110" s="444" t="s">
        <v>906</v>
      </c>
      <c r="AJ110" s="444" t="s">
        <v>906</v>
      </c>
      <c r="AK110" s="444" t="s">
        <v>906</v>
      </c>
      <c r="AL110" s="444" t="s">
        <v>906</v>
      </c>
      <c r="AM110" s="444" t="s">
        <v>906</v>
      </c>
      <c r="AN110" s="444" t="s">
        <v>906</v>
      </c>
      <c r="AO110" s="444" t="s">
        <v>906</v>
      </c>
      <c r="AP110" s="444" t="s">
        <v>906</v>
      </c>
      <c r="AQ110" s="444">
        <v>1</v>
      </c>
      <c r="AR110" s="444" t="s">
        <v>906</v>
      </c>
      <c r="AS110" s="444">
        <v>1</v>
      </c>
    </row>
    <row r="111" spans="1:45" ht="13.5" thickBot="1">
      <c r="A111" s="319"/>
      <c r="B111" s="450"/>
      <c r="C111" s="450"/>
      <c r="D111" s="450"/>
      <c r="E111" s="450"/>
      <c r="F111" s="450"/>
      <c r="G111" s="450"/>
      <c r="H111" s="450"/>
      <c r="I111" s="450"/>
      <c r="J111" s="450"/>
      <c r="K111" s="450"/>
      <c r="L111" s="450"/>
      <c r="M111" s="450"/>
      <c r="N111" s="450"/>
      <c r="O111" s="450"/>
      <c r="P111" s="450"/>
      <c r="Q111" s="450"/>
      <c r="R111" s="450"/>
      <c r="S111" s="450"/>
      <c r="T111" s="450"/>
      <c r="U111" s="450"/>
      <c r="V111" s="450"/>
      <c r="W111" s="450"/>
      <c r="X111" s="450"/>
      <c r="Y111" s="450"/>
      <c r="Z111" s="450"/>
      <c r="AA111" s="450"/>
      <c r="AB111" s="450"/>
      <c r="AC111" s="450"/>
      <c r="AD111" s="450"/>
      <c r="AE111" s="450"/>
      <c r="AF111" s="450"/>
      <c r="AG111" s="450"/>
      <c r="AH111" s="450"/>
      <c r="AI111" s="450"/>
      <c r="AJ111" s="450"/>
      <c r="AK111" s="450"/>
      <c r="AL111" s="450"/>
      <c r="AM111" s="450"/>
      <c r="AN111" s="450"/>
      <c r="AO111" s="450"/>
      <c r="AP111" s="450"/>
      <c r="AQ111" s="450"/>
      <c r="AR111" s="450"/>
      <c r="AS111" s="450"/>
    </row>
    <row r="112" spans="1:45" ht="30" customHeight="1" thickBot="1">
      <c r="A112" s="538" t="s">
        <v>986</v>
      </c>
      <c r="B112" s="526">
        <v>43</v>
      </c>
      <c r="C112" s="526">
        <v>21</v>
      </c>
      <c r="D112" s="526">
        <v>7</v>
      </c>
      <c r="E112" s="526">
        <v>2</v>
      </c>
      <c r="F112" s="526">
        <v>5</v>
      </c>
      <c r="G112" s="526">
        <v>11</v>
      </c>
      <c r="H112" s="526">
        <v>8</v>
      </c>
      <c r="I112" s="526">
        <v>3</v>
      </c>
      <c r="J112" s="526">
        <v>6</v>
      </c>
      <c r="K112" s="526">
        <v>3</v>
      </c>
      <c r="L112" s="526">
        <v>3</v>
      </c>
      <c r="M112" s="526">
        <v>5</v>
      </c>
      <c r="N112" s="526">
        <v>5</v>
      </c>
      <c r="O112" s="526">
        <v>10</v>
      </c>
      <c r="P112" s="526">
        <v>3</v>
      </c>
      <c r="Q112" s="526">
        <v>6</v>
      </c>
      <c r="R112" s="526">
        <v>3</v>
      </c>
      <c r="S112" s="526">
        <v>3</v>
      </c>
      <c r="T112" s="526">
        <v>2</v>
      </c>
      <c r="U112" s="526">
        <v>4</v>
      </c>
      <c r="V112" s="526">
        <v>6</v>
      </c>
      <c r="W112" s="526">
        <v>2</v>
      </c>
      <c r="X112" s="526">
        <v>6</v>
      </c>
      <c r="Y112" s="526">
        <v>3</v>
      </c>
      <c r="Z112" s="526">
        <v>11</v>
      </c>
      <c r="AA112" s="526">
        <v>5</v>
      </c>
      <c r="AB112" s="526">
        <v>9</v>
      </c>
      <c r="AC112" s="526">
        <v>6</v>
      </c>
      <c r="AD112" s="526">
        <v>17</v>
      </c>
      <c r="AE112" s="526">
        <v>12</v>
      </c>
      <c r="AF112" s="526">
        <v>1</v>
      </c>
      <c r="AG112" s="526">
        <v>4</v>
      </c>
      <c r="AH112" s="526">
        <v>4</v>
      </c>
      <c r="AI112" s="526">
        <v>2</v>
      </c>
      <c r="AJ112" s="526">
        <v>1</v>
      </c>
      <c r="AK112" s="526">
        <v>4</v>
      </c>
      <c r="AL112" s="526">
        <v>4</v>
      </c>
      <c r="AM112" s="526">
        <v>2</v>
      </c>
      <c r="AN112" s="526">
        <v>6</v>
      </c>
      <c r="AO112" s="526">
        <v>4</v>
      </c>
      <c r="AP112" s="526">
        <v>3</v>
      </c>
      <c r="AQ112" s="526">
        <v>265</v>
      </c>
      <c r="AR112" s="526">
        <v>123</v>
      </c>
      <c r="AS112" s="527">
        <v>387</v>
      </c>
    </row>
    <row r="113" spans="1:45" ht="30" customHeight="1">
      <c r="A113" s="445" t="s">
        <v>1044</v>
      </c>
      <c r="B113" s="446">
        <v>427</v>
      </c>
      <c r="C113" s="446">
        <v>291</v>
      </c>
      <c r="D113" s="446">
        <v>110</v>
      </c>
      <c r="E113" s="446">
        <v>44</v>
      </c>
      <c r="F113" s="494">
        <v>56</v>
      </c>
      <c r="G113" s="446">
        <v>115</v>
      </c>
      <c r="H113" s="446">
        <v>72</v>
      </c>
      <c r="I113" s="446">
        <v>51</v>
      </c>
      <c r="J113" s="446">
        <v>66</v>
      </c>
      <c r="K113" s="446">
        <v>49</v>
      </c>
      <c r="L113" s="446">
        <v>55</v>
      </c>
      <c r="M113" s="446">
        <v>43</v>
      </c>
      <c r="N113" s="446">
        <v>61</v>
      </c>
      <c r="O113" s="446">
        <v>61</v>
      </c>
      <c r="P113" s="446">
        <v>40</v>
      </c>
      <c r="Q113" s="494">
        <v>51</v>
      </c>
      <c r="R113" s="446">
        <v>45</v>
      </c>
      <c r="S113" s="446">
        <v>52</v>
      </c>
      <c r="T113" s="446">
        <v>27</v>
      </c>
      <c r="U113" s="494">
        <v>70</v>
      </c>
      <c r="V113" s="446">
        <v>96</v>
      </c>
      <c r="W113" s="446">
        <v>40</v>
      </c>
      <c r="X113" s="446">
        <v>68</v>
      </c>
      <c r="Y113" s="446">
        <v>43</v>
      </c>
      <c r="Z113" s="446">
        <v>90</v>
      </c>
      <c r="AA113" s="446">
        <v>46</v>
      </c>
      <c r="AB113" s="446">
        <v>76</v>
      </c>
      <c r="AC113" s="446">
        <v>80</v>
      </c>
      <c r="AD113" s="494">
        <v>160</v>
      </c>
      <c r="AE113" s="446">
        <v>96</v>
      </c>
      <c r="AF113" s="446">
        <v>22</v>
      </c>
      <c r="AG113" s="446">
        <v>35</v>
      </c>
      <c r="AH113" s="446">
        <v>40</v>
      </c>
      <c r="AI113" s="446">
        <v>21</v>
      </c>
      <c r="AJ113" s="446">
        <v>18</v>
      </c>
      <c r="AK113" s="446">
        <v>30</v>
      </c>
      <c r="AL113" s="446">
        <v>56</v>
      </c>
      <c r="AM113" s="446">
        <v>20</v>
      </c>
      <c r="AN113" s="446">
        <v>50</v>
      </c>
      <c r="AO113" s="446">
        <v>12</v>
      </c>
      <c r="AP113" s="446">
        <v>31</v>
      </c>
      <c r="AQ113" s="446">
        <v>2916</v>
      </c>
      <c r="AR113" s="446"/>
      <c r="AS113" s="446"/>
    </row>
    <row r="114" spans="1:45" ht="5.0999999999999996" customHeight="1" thickBot="1">
      <c r="A114" s="451"/>
      <c r="B114" s="451"/>
      <c r="C114" s="451"/>
      <c r="D114" s="451"/>
      <c r="E114" s="451"/>
      <c r="F114" s="451"/>
      <c r="G114" s="451"/>
      <c r="H114" s="451"/>
      <c r="I114" s="451"/>
      <c r="J114" s="451"/>
      <c r="K114" s="451"/>
      <c r="L114" s="451"/>
      <c r="M114" s="451"/>
      <c r="N114" s="451"/>
      <c r="O114" s="451"/>
      <c r="P114" s="451"/>
      <c r="Q114" s="451"/>
      <c r="R114" s="451"/>
      <c r="S114" s="451"/>
      <c r="T114" s="451"/>
      <c r="U114" s="451"/>
      <c r="V114" s="451"/>
      <c r="W114" s="451"/>
      <c r="X114" s="451"/>
      <c r="Y114" s="451"/>
      <c r="Z114" s="451"/>
      <c r="AA114" s="451"/>
      <c r="AB114" s="451"/>
      <c r="AC114" s="451"/>
      <c r="AD114" s="451"/>
      <c r="AE114" s="451"/>
      <c r="AF114" s="451"/>
      <c r="AG114" s="451"/>
      <c r="AH114" s="451"/>
      <c r="AI114" s="451"/>
      <c r="AJ114" s="451"/>
      <c r="AK114" s="451"/>
      <c r="AL114" s="451"/>
      <c r="AM114" s="451"/>
      <c r="AN114" s="451"/>
      <c r="AO114" s="451"/>
      <c r="AP114" s="451"/>
      <c r="AQ114" s="451"/>
      <c r="AR114" s="451"/>
      <c r="AS114" s="451"/>
    </row>
    <row r="115" spans="1:45" ht="13.5" thickTop="1"/>
    <row r="116" spans="1:45">
      <c r="A116" s="318" t="s">
        <v>987</v>
      </c>
    </row>
  </sheetData>
  <mergeCells count="9">
    <mergeCell ref="AR20:AR21"/>
    <mergeCell ref="AS20:AS21"/>
    <mergeCell ref="A1:AS1"/>
    <mergeCell ref="A2:AS2"/>
    <mergeCell ref="A3:AS3"/>
    <mergeCell ref="A4:AS4"/>
    <mergeCell ref="A5:AS5"/>
    <mergeCell ref="AR7:AR8"/>
    <mergeCell ref="AS7:AS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0"/>
  <sheetViews>
    <sheetView zoomScaleNormal="100" workbookViewId="0">
      <selection activeCell="A4" sqref="A4:M4"/>
    </sheetView>
  </sheetViews>
  <sheetFormatPr baseColWidth="10" defaultColWidth="9.140625" defaultRowHeight="12.75"/>
  <cols>
    <col min="1" max="1" width="44.140625" style="317" customWidth="1"/>
    <col min="2" max="11" width="8.7109375" style="317" customWidth="1"/>
    <col min="12" max="13" width="15.7109375" style="317" customWidth="1"/>
    <col min="14" max="256" width="9.140625" style="317"/>
    <col min="257" max="257" width="44.140625" style="317" customWidth="1"/>
    <col min="258" max="267" width="8.7109375" style="317" customWidth="1"/>
    <col min="268" max="269" width="15.7109375" style="317" customWidth="1"/>
    <col min="270" max="512" width="9.140625" style="317"/>
    <col min="513" max="513" width="44.140625" style="317" customWidth="1"/>
    <col min="514" max="523" width="8.7109375" style="317" customWidth="1"/>
    <col min="524" max="525" width="15.7109375" style="317" customWidth="1"/>
    <col min="526" max="768" width="9.140625" style="317"/>
    <col min="769" max="769" width="44.140625" style="317" customWidth="1"/>
    <col min="770" max="779" width="8.7109375" style="317" customWidth="1"/>
    <col min="780" max="781" width="15.7109375" style="317" customWidth="1"/>
    <col min="782" max="1024" width="9.140625" style="317"/>
    <col min="1025" max="1025" width="44.140625" style="317" customWidth="1"/>
    <col min="1026" max="1035" width="8.7109375" style="317" customWidth="1"/>
    <col min="1036" max="1037" width="15.7109375" style="317" customWidth="1"/>
    <col min="1038" max="1280" width="9.140625" style="317"/>
    <col min="1281" max="1281" width="44.140625" style="317" customWidth="1"/>
    <col min="1282" max="1291" width="8.7109375" style="317" customWidth="1"/>
    <col min="1292" max="1293" width="15.7109375" style="317" customWidth="1"/>
    <col min="1294" max="1536" width="9.140625" style="317"/>
    <col min="1537" max="1537" width="44.140625" style="317" customWidth="1"/>
    <col min="1538" max="1547" width="8.7109375" style="317" customWidth="1"/>
    <col min="1548" max="1549" width="15.7109375" style="317" customWidth="1"/>
    <col min="1550" max="1792" width="9.140625" style="317"/>
    <col min="1793" max="1793" width="44.140625" style="317" customWidth="1"/>
    <col min="1794" max="1803" width="8.7109375" style="317" customWidth="1"/>
    <col min="1804" max="1805" width="15.7109375" style="317" customWidth="1"/>
    <col min="1806" max="2048" width="9.140625" style="317"/>
    <col min="2049" max="2049" width="44.140625" style="317" customWidth="1"/>
    <col min="2050" max="2059" width="8.7109375" style="317" customWidth="1"/>
    <col min="2060" max="2061" width="15.7109375" style="317" customWidth="1"/>
    <col min="2062" max="2304" width="9.140625" style="317"/>
    <col min="2305" max="2305" width="44.140625" style="317" customWidth="1"/>
    <col min="2306" max="2315" width="8.7109375" style="317" customWidth="1"/>
    <col min="2316" max="2317" width="15.7109375" style="317" customWidth="1"/>
    <col min="2318" max="2560" width="9.140625" style="317"/>
    <col min="2561" max="2561" width="44.140625" style="317" customWidth="1"/>
    <col min="2562" max="2571" width="8.7109375" style="317" customWidth="1"/>
    <col min="2572" max="2573" width="15.7109375" style="317" customWidth="1"/>
    <col min="2574" max="2816" width="9.140625" style="317"/>
    <col min="2817" max="2817" width="44.140625" style="317" customWidth="1"/>
    <col min="2818" max="2827" width="8.7109375" style="317" customWidth="1"/>
    <col min="2828" max="2829" width="15.7109375" style="317" customWidth="1"/>
    <col min="2830" max="3072" width="9.140625" style="317"/>
    <col min="3073" max="3073" width="44.140625" style="317" customWidth="1"/>
    <col min="3074" max="3083" width="8.7109375" style="317" customWidth="1"/>
    <col min="3084" max="3085" width="15.7109375" style="317" customWidth="1"/>
    <col min="3086" max="3328" width="9.140625" style="317"/>
    <col min="3329" max="3329" width="44.140625" style="317" customWidth="1"/>
    <col min="3330" max="3339" width="8.7109375" style="317" customWidth="1"/>
    <col min="3340" max="3341" width="15.7109375" style="317" customWidth="1"/>
    <col min="3342" max="3584" width="9.140625" style="317"/>
    <col min="3585" max="3585" width="44.140625" style="317" customWidth="1"/>
    <col min="3586" max="3595" width="8.7109375" style="317" customWidth="1"/>
    <col min="3596" max="3597" width="15.7109375" style="317" customWidth="1"/>
    <col min="3598" max="3840" width="9.140625" style="317"/>
    <col min="3841" max="3841" width="44.140625" style="317" customWidth="1"/>
    <col min="3842" max="3851" width="8.7109375" style="317" customWidth="1"/>
    <col min="3852" max="3853" width="15.7109375" style="317" customWidth="1"/>
    <col min="3854" max="4096" width="9.140625" style="317"/>
    <col min="4097" max="4097" width="44.140625" style="317" customWidth="1"/>
    <col min="4098" max="4107" width="8.7109375" style="317" customWidth="1"/>
    <col min="4108" max="4109" width="15.7109375" style="317" customWidth="1"/>
    <col min="4110" max="4352" width="9.140625" style="317"/>
    <col min="4353" max="4353" width="44.140625" style="317" customWidth="1"/>
    <col min="4354" max="4363" width="8.7109375" style="317" customWidth="1"/>
    <col min="4364" max="4365" width="15.7109375" style="317" customWidth="1"/>
    <col min="4366" max="4608" width="9.140625" style="317"/>
    <col min="4609" max="4609" width="44.140625" style="317" customWidth="1"/>
    <col min="4610" max="4619" width="8.7109375" style="317" customWidth="1"/>
    <col min="4620" max="4621" width="15.7109375" style="317" customWidth="1"/>
    <col min="4622" max="4864" width="9.140625" style="317"/>
    <col min="4865" max="4865" width="44.140625" style="317" customWidth="1"/>
    <col min="4866" max="4875" width="8.7109375" style="317" customWidth="1"/>
    <col min="4876" max="4877" width="15.7109375" style="317" customWidth="1"/>
    <col min="4878" max="5120" width="9.140625" style="317"/>
    <col min="5121" max="5121" width="44.140625" style="317" customWidth="1"/>
    <col min="5122" max="5131" width="8.7109375" style="317" customWidth="1"/>
    <col min="5132" max="5133" width="15.7109375" style="317" customWidth="1"/>
    <col min="5134" max="5376" width="9.140625" style="317"/>
    <col min="5377" max="5377" width="44.140625" style="317" customWidth="1"/>
    <col min="5378" max="5387" width="8.7109375" style="317" customWidth="1"/>
    <col min="5388" max="5389" width="15.7109375" style="317" customWidth="1"/>
    <col min="5390" max="5632" width="9.140625" style="317"/>
    <col min="5633" max="5633" width="44.140625" style="317" customWidth="1"/>
    <col min="5634" max="5643" width="8.7109375" style="317" customWidth="1"/>
    <col min="5644" max="5645" width="15.7109375" style="317" customWidth="1"/>
    <col min="5646" max="5888" width="9.140625" style="317"/>
    <col min="5889" max="5889" width="44.140625" style="317" customWidth="1"/>
    <col min="5890" max="5899" width="8.7109375" style="317" customWidth="1"/>
    <col min="5900" max="5901" width="15.7109375" style="317" customWidth="1"/>
    <col min="5902" max="6144" width="9.140625" style="317"/>
    <col min="6145" max="6145" width="44.140625" style="317" customWidth="1"/>
    <col min="6146" max="6155" width="8.7109375" style="317" customWidth="1"/>
    <col min="6156" max="6157" width="15.7109375" style="317" customWidth="1"/>
    <col min="6158" max="6400" width="9.140625" style="317"/>
    <col min="6401" max="6401" width="44.140625" style="317" customWidth="1"/>
    <col min="6402" max="6411" width="8.7109375" style="317" customWidth="1"/>
    <col min="6412" max="6413" width="15.7109375" style="317" customWidth="1"/>
    <col min="6414" max="6656" width="9.140625" style="317"/>
    <col min="6657" max="6657" width="44.140625" style="317" customWidth="1"/>
    <col min="6658" max="6667" width="8.7109375" style="317" customWidth="1"/>
    <col min="6668" max="6669" width="15.7109375" style="317" customWidth="1"/>
    <col min="6670" max="6912" width="9.140625" style="317"/>
    <col min="6913" max="6913" width="44.140625" style="317" customWidth="1"/>
    <col min="6914" max="6923" width="8.7109375" style="317" customWidth="1"/>
    <col min="6924" max="6925" width="15.7109375" style="317" customWidth="1"/>
    <col min="6926" max="7168" width="9.140625" style="317"/>
    <col min="7169" max="7169" width="44.140625" style="317" customWidth="1"/>
    <col min="7170" max="7179" width="8.7109375" style="317" customWidth="1"/>
    <col min="7180" max="7181" width="15.7109375" style="317" customWidth="1"/>
    <col min="7182" max="7424" width="9.140625" style="317"/>
    <col min="7425" max="7425" width="44.140625" style="317" customWidth="1"/>
    <col min="7426" max="7435" width="8.7109375" style="317" customWidth="1"/>
    <col min="7436" max="7437" width="15.7109375" style="317" customWidth="1"/>
    <col min="7438" max="7680" width="9.140625" style="317"/>
    <col min="7681" max="7681" width="44.140625" style="317" customWidth="1"/>
    <col min="7682" max="7691" width="8.7109375" style="317" customWidth="1"/>
    <col min="7692" max="7693" width="15.7109375" style="317" customWidth="1"/>
    <col min="7694" max="7936" width="9.140625" style="317"/>
    <col min="7937" max="7937" width="44.140625" style="317" customWidth="1"/>
    <col min="7938" max="7947" width="8.7109375" style="317" customWidth="1"/>
    <col min="7948" max="7949" width="15.7109375" style="317" customWidth="1"/>
    <col min="7950" max="8192" width="9.140625" style="317"/>
    <col min="8193" max="8193" width="44.140625" style="317" customWidth="1"/>
    <col min="8194" max="8203" width="8.7109375" style="317" customWidth="1"/>
    <col min="8204" max="8205" width="15.7109375" style="317" customWidth="1"/>
    <col min="8206" max="8448" width="9.140625" style="317"/>
    <col min="8449" max="8449" width="44.140625" style="317" customWidth="1"/>
    <col min="8450" max="8459" width="8.7109375" style="317" customWidth="1"/>
    <col min="8460" max="8461" width="15.7109375" style="317" customWidth="1"/>
    <col min="8462" max="8704" width="9.140625" style="317"/>
    <col min="8705" max="8705" width="44.140625" style="317" customWidth="1"/>
    <col min="8706" max="8715" width="8.7109375" style="317" customWidth="1"/>
    <col min="8716" max="8717" width="15.7109375" style="317" customWidth="1"/>
    <col min="8718" max="8960" width="9.140625" style="317"/>
    <col min="8961" max="8961" width="44.140625" style="317" customWidth="1"/>
    <col min="8962" max="8971" width="8.7109375" style="317" customWidth="1"/>
    <col min="8972" max="8973" width="15.7109375" style="317" customWidth="1"/>
    <col min="8974" max="9216" width="9.140625" style="317"/>
    <col min="9217" max="9217" width="44.140625" style="317" customWidth="1"/>
    <col min="9218" max="9227" width="8.7109375" style="317" customWidth="1"/>
    <col min="9228" max="9229" width="15.7109375" style="317" customWidth="1"/>
    <col min="9230" max="9472" width="9.140625" style="317"/>
    <col min="9473" max="9473" width="44.140625" style="317" customWidth="1"/>
    <col min="9474" max="9483" width="8.7109375" style="317" customWidth="1"/>
    <col min="9484" max="9485" width="15.7109375" style="317" customWidth="1"/>
    <col min="9486" max="9728" width="9.140625" style="317"/>
    <col min="9729" max="9729" width="44.140625" style="317" customWidth="1"/>
    <col min="9730" max="9739" width="8.7109375" style="317" customWidth="1"/>
    <col min="9740" max="9741" width="15.7109375" style="317" customWidth="1"/>
    <col min="9742" max="9984" width="9.140625" style="317"/>
    <col min="9985" max="9985" width="44.140625" style="317" customWidth="1"/>
    <col min="9986" max="9995" width="8.7109375" style="317" customWidth="1"/>
    <col min="9996" max="9997" width="15.7109375" style="317" customWidth="1"/>
    <col min="9998" max="10240" width="9.140625" style="317"/>
    <col min="10241" max="10241" width="44.140625" style="317" customWidth="1"/>
    <col min="10242" max="10251" width="8.7109375" style="317" customWidth="1"/>
    <col min="10252" max="10253" width="15.7109375" style="317" customWidth="1"/>
    <col min="10254" max="10496" width="9.140625" style="317"/>
    <col min="10497" max="10497" width="44.140625" style="317" customWidth="1"/>
    <col min="10498" max="10507" width="8.7109375" style="317" customWidth="1"/>
    <col min="10508" max="10509" width="15.7109375" style="317" customWidth="1"/>
    <col min="10510" max="10752" width="9.140625" style="317"/>
    <col min="10753" max="10753" width="44.140625" style="317" customWidth="1"/>
    <col min="10754" max="10763" width="8.7109375" style="317" customWidth="1"/>
    <col min="10764" max="10765" width="15.7109375" style="317" customWidth="1"/>
    <col min="10766" max="11008" width="9.140625" style="317"/>
    <col min="11009" max="11009" width="44.140625" style="317" customWidth="1"/>
    <col min="11010" max="11019" width="8.7109375" style="317" customWidth="1"/>
    <col min="11020" max="11021" width="15.7109375" style="317" customWidth="1"/>
    <col min="11022" max="11264" width="9.140625" style="317"/>
    <col min="11265" max="11265" width="44.140625" style="317" customWidth="1"/>
    <col min="11266" max="11275" width="8.7109375" style="317" customWidth="1"/>
    <col min="11276" max="11277" width="15.7109375" style="317" customWidth="1"/>
    <col min="11278" max="11520" width="9.140625" style="317"/>
    <col min="11521" max="11521" width="44.140625" style="317" customWidth="1"/>
    <col min="11522" max="11531" width="8.7109375" style="317" customWidth="1"/>
    <col min="11532" max="11533" width="15.7109375" style="317" customWidth="1"/>
    <col min="11534" max="11776" width="9.140625" style="317"/>
    <col min="11777" max="11777" width="44.140625" style="317" customWidth="1"/>
    <col min="11778" max="11787" width="8.7109375" style="317" customWidth="1"/>
    <col min="11788" max="11789" width="15.7109375" style="317" customWidth="1"/>
    <col min="11790" max="12032" width="9.140625" style="317"/>
    <col min="12033" max="12033" width="44.140625" style="317" customWidth="1"/>
    <col min="12034" max="12043" width="8.7109375" style="317" customWidth="1"/>
    <col min="12044" max="12045" width="15.7109375" style="317" customWidth="1"/>
    <col min="12046" max="12288" width="9.140625" style="317"/>
    <col min="12289" max="12289" width="44.140625" style="317" customWidth="1"/>
    <col min="12290" max="12299" width="8.7109375" style="317" customWidth="1"/>
    <col min="12300" max="12301" width="15.7109375" style="317" customWidth="1"/>
    <col min="12302" max="12544" width="9.140625" style="317"/>
    <col min="12545" max="12545" width="44.140625" style="317" customWidth="1"/>
    <col min="12546" max="12555" width="8.7109375" style="317" customWidth="1"/>
    <col min="12556" max="12557" width="15.7109375" style="317" customWidth="1"/>
    <col min="12558" max="12800" width="9.140625" style="317"/>
    <col min="12801" max="12801" width="44.140625" style="317" customWidth="1"/>
    <col min="12802" max="12811" width="8.7109375" style="317" customWidth="1"/>
    <col min="12812" max="12813" width="15.7109375" style="317" customWidth="1"/>
    <col min="12814" max="13056" width="9.140625" style="317"/>
    <col min="13057" max="13057" width="44.140625" style="317" customWidth="1"/>
    <col min="13058" max="13067" width="8.7109375" style="317" customWidth="1"/>
    <col min="13068" max="13069" width="15.7109375" style="317" customWidth="1"/>
    <col min="13070" max="13312" width="9.140625" style="317"/>
    <col min="13313" max="13313" width="44.140625" style="317" customWidth="1"/>
    <col min="13314" max="13323" width="8.7109375" style="317" customWidth="1"/>
    <col min="13324" max="13325" width="15.7109375" style="317" customWidth="1"/>
    <col min="13326" max="13568" width="9.140625" style="317"/>
    <col min="13569" max="13569" width="44.140625" style="317" customWidth="1"/>
    <col min="13570" max="13579" width="8.7109375" style="317" customWidth="1"/>
    <col min="13580" max="13581" width="15.7109375" style="317" customWidth="1"/>
    <col min="13582" max="13824" width="9.140625" style="317"/>
    <col min="13825" max="13825" width="44.140625" style="317" customWidth="1"/>
    <col min="13826" max="13835" width="8.7109375" style="317" customWidth="1"/>
    <col min="13836" max="13837" width="15.7109375" style="317" customWidth="1"/>
    <col min="13838" max="14080" width="9.140625" style="317"/>
    <col min="14081" max="14081" width="44.140625" style="317" customWidth="1"/>
    <col min="14082" max="14091" width="8.7109375" style="317" customWidth="1"/>
    <col min="14092" max="14093" width="15.7109375" style="317" customWidth="1"/>
    <col min="14094" max="14336" width="9.140625" style="317"/>
    <col min="14337" max="14337" width="44.140625" style="317" customWidth="1"/>
    <col min="14338" max="14347" width="8.7109375" style="317" customWidth="1"/>
    <col min="14348" max="14349" width="15.7109375" style="317" customWidth="1"/>
    <col min="14350" max="14592" width="9.140625" style="317"/>
    <col min="14593" max="14593" width="44.140625" style="317" customWidth="1"/>
    <col min="14594" max="14603" width="8.7109375" style="317" customWidth="1"/>
    <col min="14604" max="14605" width="15.7109375" style="317" customWidth="1"/>
    <col min="14606" max="14848" width="9.140625" style="317"/>
    <col min="14849" max="14849" width="44.140625" style="317" customWidth="1"/>
    <col min="14850" max="14859" width="8.7109375" style="317" customWidth="1"/>
    <col min="14860" max="14861" width="15.7109375" style="317" customWidth="1"/>
    <col min="14862" max="15104" width="9.140625" style="317"/>
    <col min="15105" max="15105" width="44.140625" style="317" customWidth="1"/>
    <col min="15106" max="15115" width="8.7109375" style="317" customWidth="1"/>
    <col min="15116" max="15117" width="15.7109375" style="317" customWidth="1"/>
    <col min="15118" max="15360" width="9.140625" style="317"/>
    <col min="15361" max="15361" width="44.140625" style="317" customWidth="1"/>
    <col min="15362" max="15371" width="8.7109375" style="317" customWidth="1"/>
    <col min="15372" max="15373" width="15.7109375" style="317" customWidth="1"/>
    <col min="15374" max="15616" width="9.140625" style="317"/>
    <col min="15617" max="15617" width="44.140625" style="317" customWidth="1"/>
    <col min="15618" max="15627" width="8.7109375" style="317" customWidth="1"/>
    <col min="15628" max="15629" width="15.7109375" style="317" customWidth="1"/>
    <col min="15630" max="15872" width="9.140625" style="317"/>
    <col min="15873" max="15873" width="44.140625" style="317" customWidth="1"/>
    <col min="15874" max="15883" width="8.7109375" style="317" customWidth="1"/>
    <col min="15884" max="15885" width="15.7109375" style="317" customWidth="1"/>
    <col min="15886" max="16128" width="9.140625" style="317"/>
    <col min="16129" max="16129" width="44.140625" style="317" customWidth="1"/>
    <col min="16130" max="16139" width="8.7109375" style="317" customWidth="1"/>
    <col min="16140" max="16141" width="15.7109375" style="317" customWidth="1"/>
    <col min="16142" max="16384" width="9.140625" style="317"/>
  </cols>
  <sheetData>
    <row r="1" spans="1:13" ht="18">
      <c r="A1" s="610"/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0"/>
      <c r="M1" s="610"/>
    </row>
    <row r="2" spans="1:13" ht="18">
      <c r="A2" s="611" t="s">
        <v>133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</row>
    <row r="3" spans="1:13" ht="18">
      <c r="A3" s="612" t="s">
        <v>1134</v>
      </c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  <c r="M3" s="612"/>
    </row>
    <row r="4" spans="1:13" ht="18">
      <c r="A4" s="611" t="s">
        <v>1139</v>
      </c>
      <c r="B4" s="611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</row>
    <row r="5" spans="1:13" ht="18">
      <c r="A5" s="611"/>
      <c r="B5" s="611"/>
      <c r="C5" s="611"/>
      <c r="D5" s="611"/>
      <c r="E5" s="611"/>
      <c r="F5" s="611"/>
      <c r="G5" s="611"/>
      <c r="H5" s="611"/>
      <c r="I5" s="611"/>
      <c r="J5" s="611"/>
      <c r="K5" s="611"/>
      <c r="L5" s="611"/>
      <c r="M5" s="611"/>
    </row>
    <row r="6" spans="1:13" ht="13.5" thickBot="1">
      <c r="A6" s="318"/>
      <c r="B6" s="442"/>
      <c r="C6" s="442"/>
      <c r="D6" s="442"/>
      <c r="E6" s="442"/>
      <c r="F6" s="442"/>
      <c r="G6" s="442"/>
      <c r="H6" s="442"/>
      <c r="I6" s="442"/>
      <c r="J6" s="442"/>
    </row>
    <row r="7" spans="1:13" ht="20.100000000000001" customHeight="1" thickBot="1">
      <c r="A7" s="528"/>
      <c r="B7" s="542" t="s">
        <v>901</v>
      </c>
      <c r="C7" s="543"/>
      <c r="D7" s="544"/>
      <c r="E7" s="544"/>
      <c r="F7" s="544"/>
      <c r="G7" s="544"/>
      <c r="H7" s="544"/>
      <c r="I7" s="544"/>
      <c r="J7" s="544"/>
      <c r="K7" s="545"/>
      <c r="L7" s="623" t="s">
        <v>902</v>
      </c>
      <c r="M7" s="625" t="s">
        <v>903</v>
      </c>
    </row>
    <row r="8" spans="1:13" ht="13.5" thickBot="1">
      <c r="A8" s="529"/>
      <c r="B8" s="541" t="s">
        <v>134</v>
      </c>
      <c r="C8" s="540" t="s">
        <v>135</v>
      </c>
      <c r="D8" s="530" t="s">
        <v>136</v>
      </c>
      <c r="E8" s="530" t="s">
        <v>137</v>
      </c>
      <c r="F8" s="530" t="s">
        <v>138</v>
      </c>
      <c r="G8" s="530" t="s">
        <v>139</v>
      </c>
      <c r="H8" s="530" t="s">
        <v>140</v>
      </c>
      <c r="I8" s="530" t="s">
        <v>141</v>
      </c>
      <c r="J8" s="530" t="s">
        <v>280</v>
      </c>
      <c r="K8" s="531" t="s">
        <v>67</v>
      </c>
      <c r="L8" s="624"/>
      <c r="M8" s="626"/>
    </row>
    <row r="9" spans="1:13">
      <c r="A9" s="445" t="s">
        <v>904</v>
      </c>
      <c r="B9" s="446">
        <v>13</v>
      </c>
      <c r="C9" s="446">
        <v>44</v>
      </c>
      <c r="D9" s="446">
        <v>40</v>
      </c>
      <c r="E9" s="446">
        <v>2</v>
      </c>
      <c r="F9" s="446">
        <v>15</v>
      </c>
      <c r="G9" s="446">
        <v>12</v>
      </c>
      <c r="H9" s="446">
        <v>3</v>
      </c>
      <c r="I9" s="446">
        <v>43</v>
      </c>
      <c r="J9" s="446">
        <v>22</v>
      </c>
      <c r="K9" s="446">
        <v>194</v>
      </c>
      <c r="L9" s="446">
        <v>0</v>
      </c>
      <c r="M9" s="446">
        <v>194</v>
      </c>
    </row>
    <row r="10" spans="1:13">
      <c r="A10" s="319" t="s">
        <v>905</v>
      </c>
      <c r="B10" s="444">
        <v>1</v>
      </c>
      <c r="C10" s="444">
        <v>4</v>
      </c>
      <c r="D10" s="444">
        <v>2</v>
      </c>
      <c r="E10" s="444" t="s">
        <v>906</v>
      </c>
      <c r="F10" s="444">
        <v>1</v>
      </c>
      <c r="G10" s="444" t="s">
        <v>906</v>
      </c>
      <c r="H10" s="444" t="s">
        <v>906</v>
      </c>
      <c r="I10" s="444">
        <v>3</v>
      </c>
      <c r="J10" s="444">
        <v>1</v>
      </c>
      <c r="K10" s="444">
        <v>12</v>
      </c>
      <c r="L10" s="444" t="s">
        <v>906</v>
      </c>
      <c r="M10" s="444">
        <v>12</v>
      </c>
    </row>
    <row r="11" spans="1:13">
      <c r="A11" s="319" t="s">
        <v>907</v>
      </c>
      <c r="B11" s="444">
        <v>1</v>
      </c>
      <c r="C11" s="444">
        <v>7</v>
      </c>
      <c r="D11" s="444">
        <v>18</v>
      </c>
      <c r="E11" s="444" t="s">
        <v>906</v>
      </c>
      <c r="F11" s="444">
        <v>1</v>
      </c>
      <c r="G11" s="444">
        <v>2</v>
      </c>
      <c r="H11" s="444">
        <v>1</v>
      </c>
      <c r="I11" s="444">
        <v>8</v>
      </c>
      <c r="J11" s="444">
        <v>4</v>
      </c>
      <c r="K11" s="444">
        <v>42</v>
      </c>
      <c r="L11" s="444" t="s">
        <v>906</v>
      </c>
      <c r="M11" s="444">
        <v>42</v>
      </c>
    </row>
    <row r="12" spans="1:13">
      <c r="A12" s="319" t="s">
        <v>865</v>
      </c>
      <c r="B12" s="444">
        <v>1</v>
      </c>
      <c r="C12" s="444">
        <v>7</v>
      </c>
      <c r="D12" s="444">
        <v>9</v>
      </c>
      <c r="E12" s="444" t="s">
        <v>906</v>
      </c>
      <c r="F12" s="444">
        <v>1</v>
      </c>
      <c r="G12" s="444">
        <v>1</v>
      </c>
      <c r="H12" s="444">
        <v>2</v>
      </c>
      <c r="I12" s="444">
        <v>5</v>
      </c>
      <c r="J12" s="444">
        <v>7</v>
      </c>
      <c r="K12" s="444">
        <v>33</v>
      </c>
      <c r="L12" s="444" t="s">
        <v>906</v>
      </c>
      <c r="M12" s="444">
        <v>33</v>
      </c>
    </row>
    <row r="13" spans="1:13">
      <c r="A13" s="319" t="s">
        <v>867</v>
      </c>
      <c r="B13" s="444">
        <v>3</v>
      </c>
      <c r="C13" s="444">
        <v>3</v>
      </c>
      <c r="D13" s="444">
        <v>1</v>
      </c>
      <c r="E13" s="444" t="s">
        <v>906</v>
      </c>
      <c r="F13" s="444">
        <v>3</v>
      </c>
      <c r="G13" s="444">
        <v>1</v>
      </c>
      <c r="H13" s="444" t="s">
        <v>906</v>
      </c>
      <c r="I13" s="444">
        <v>3</v>
      </c>
      <c r="J13" s="444">
        <v>3</v>
      </c>
      <c r="K13" s="444">
        <v>17</v>
      </c>
      <c r="L13" s="444" t="s">
        <v>906</v>
      </c>
      <c r="M13" s="444">
        <v>17</v>
      </c>
    </row>
    <row r="14" spans="1:13">
      <c r="A14" s="319" t="s">
        <v>871</v>
      </c>
      <c r="B14" s="444">
        <v>1</v>
      </c>
      <c r="C14" s="444">
        <v>4</v>
      </c>
      <c r="D14" s="444">
        <v>3</v>
      </c>
      <c r="E14" s="444" t="s">
        <v>906</v>
      </c>
      <c r="F14" s="444">
        <v>2</v>
      </c>
      <c r="G14" s="444">
        <v>2</v>
      </c>
      <c r="H14" s="444" t="s">
        <v>906</v>
      </c>
      <c r="I14" s="444">
        <v>5</v>
      </c>
      <c r="J14" s="444">
        <v>1</v>
      </c>
      <c r="K14" s="444">
        <v>18</v>
      </c>
      <c r="L14" s="444" t="s">
        <v>906</v>
      </c>
      <c r="M14" s="444">
        <v>18</v>
      </c>
    </row>
    <row r="15" spans="1:13">
      <c r="A15" s="319" t="s">
        <v>872</v>
      </c>
      <c r="B15" s="444">
        <v>1</v>
      </c>
      <c r="C15" s="444">
        <v>3</v>
      </c>
      <c r="D15" s="444">
        <v>2</v>
      </c>
      <c r="E15" s="444" t="s">
        <v>906</v>
      </c>
      <c r="F15" s="444">
        <v>1</v>
      </c>
      <c r="G15" s="444">
        <v>1</v>
      </c>
      <c r="H15" s="444" t="s">
        <v>906</v>
      </c>
      <c r="I15" s="444">
        <v>3</v>
      </c>
      <c r="J15" s="444">
        <v>2</v>
      </c>
      <c r="K15" s="444">
        <v>13</v>
      </c>
      <c r="L15" s="444" t="s">
        <v>906</v>
      </c>
      <c r="M15" s="444">
        <v>13</v>
      </c>
    </row>
    <row r="16" spans="1:13">
      <c r="A16" s="319" t="s">
        <v>868</v>
      </c>
      <c r="B16" s="444">
        <v>2</v>
      </c>
      <c r="C16" s="444">
        <v>3</v>
      </c>
      <c r="D16" s="444">
        <v>1</v>
      </c>
      <c r="E16" s="444">
        <v>1</v>
      </c>
      <c r="F16" s="444" t="s">
        <v>906</v>
      </c>
      <c r="G16" s="444">
        <v>2</v>
      </c>
      <c r="H16" s="444" t="s">
        <v>906</v>
      </c>
      <c r="I16" s="444">
        <v>3</v>
      </c>
      <c r="J16" s="444" t="s">
        <v>906</v>
      </c>
      <c r="K16" s="444">
        <v>12</v>
      </c>
      <c r="L16" s="444" t="s">
        <v>906</v>
      </c>
      <c r="M16" s="444">
        <v>12</v>
      </c>
    </row>
    <row r="17" spans="1:13">
      <c r="A17" s="319" t="s">
        <v>908</v>
      </c>
      <c r="B17" s="444">
        <v>2</v>
      </c>
      <c r="C17" s="444">
        <v>10</v>
      </c>
      <c r="D17" s="444">
        <v>3</v>
      </c>
      <c r="E17" s="444">
        <v>1</v>
      </c>
      <c r="F17" s="444">
        <v>6</v>
      </c>
      <c r="G17" s="444">
        <v>2</v>
      </c>
      <c r="H17" s="444" t="s">
        <v>906</v>
      </c>
      <c r="I17" s="444">
        <v>10</v>
      </c>
      <c r="J17" s="444">
        <v>4</v>
      </c>
      <c r="K17" s="444">
        <v>38</v>
      </c>
      <c r="L17" s="444" t="s">
        <v>906</v>
      </c>
      <c r="M17" s="444">
        <v>38</v>
      </c>
    </row>
    <row r="18" spans="1:13">
      <c r="A18" s="319" t="s">
        <v>909</v>
      </c>
      <c r="B18" s="444" t="s">
        <v>906</v>
      </c>
      <c r="C18" s="444">
        <v>2</v>
      </c>
      <c r="D18" s="444">
        <v>1</v>
      </c>
      <c r="E18" s="444" t="s">
        <v>906</v>
      </c>
      <c r="F18" s="444" t="s">
        <v>906</v>
      </c>
      <c r="G18" s="444" t="s">
        <v>906</v>
      </c>
      <c r="H18" s="444" t="s">
        <v>906</v>
      </c>
      <c r="I18" s="444">
        <v>2</v>
      </c>
      <c r="J18" s="444" t="s">
        <v>906</v>
      </c>
      <c r="K18" s="444">
        <v>5</v>
      </c>
      <c r="L18" s="444" t="s">
        <v>906</v>
      </c>
      <c r="M18" s="444">
        <v>5</v>
      </c>
    </row>
    <row r="19" spans="1:13">
      <c r="A19" s="319" t="s">
        <v>910</v>
      </c>
      <c r="B19" s="444">
        <v>1</v>
      </c>
      <c r="C19" s="444">
        <v>1</v>
      </c>
      <c r="D19" s="444" t="s">
        <v>906</v>
      </c>
      <c r="E19" s="444" t="s">
        <v>906</v>
      </c>
      <c r="F19" s="444" t="s">
        <v>906</v>
      </c>
      <c r="G19" s="444">
        <v>1</v>
      </c>
      <c r="H19" s="444" t="s">
        <v>906</v>
      </c>
      <c r="I19" s="444">
        <v>1</v>
      </c>
      <c r="J19" s="444" t="s">
        <v>906</v>
      </c>
      <c r="K19" s="444">
        <v>4</v>
      </c>
      <c r="L19" s="444" t="s">
        <v>906</v>
      </c>
      <c r="M19" s="444">
        <v>4</v>
      </c>
    </row>
    <row r="20" spans="1:13" hidden="1">
      <c r="A20" s="443"/>
      <c r="B20" s="471" t="s">
        <v>1131</v>
      </c>
      <c r="C20" s="471"/>
      <c r="D20" s="471"/>
      <c r="E20" s="471"/>
      <c r="F20" s="471"/>
      <c r="G20" s="471"/>
      <c r="H20" s="471"/>
      <c r="I20" s="471"/>
      <c r="J20" s="471"/>
      <c r="K20" s="472"/>
      <c r="L20" s="609" t="s">
        <v>1132</v>
      </c>
      <c r="M20" s="609" t="s">
        <v>903</v>
      </c>
    </row>
    <row r="21" spans="1:13" ht="13.5" hidden="1" customHeight="1" thickBot="1">
      <c r="A21" s="473"/>
      <c r="B21" s="474" t="s">
        <v>53</v>
      </c>
      <c r="C21" s="474" t="s">
        <v>54</v>
      </c>
      <c r="D21" s="474" t="s">
        <v>55</v>
      </c>
      <c r="E21" s="474" t="s">
        <v>56</v>
      </c>
      <c r="F21" s="474" t="s">
        <v>61</v>
      </c>
      <c r="G21" s="474" t="s">
        <v>62</v>
      </c>
      <c r="H21" s="474" t="s">
        <v>63</v>
      </c>
      <c r="I21" s="474" t="s">
        <v>64</v>
      </c>
      <c r="J21" s="474" t="s">
        <v>65</v>
      </c>
      <c r="K21" s="475" t="s">
        <v>67</v>
      </c>
      <c r="L21" s="615"/>
      <c r="M21" s="615"/>
    </row>
    <row r="22" spans="1:13">
      <c r="A22" s="445" t="s">
        <v>911</v>
      </c>
      <c r="B22" s="446">
        <v>16</v>
      </c>
      <c r="C22" s="446">
        <v>54</v>
      </c>
      <c r="D22" s="446">
        <v>27</v>
      </c>
      <c r="E22" s="446">
        <v>3</v>
      </c>
      <c r="F22" s="446">
        <v>13</v>
      </c>
      <c r="G22" s="446">
        <v>8</v>
      </c>
      <c r="H22" s="446">
        <v>2</v>
      </c>
      <c r="I22" s="446">
        <v>16</v>
      </c>
      <c r="J22" s="446">
        <v>18</v>
      </c>
      <c r="K22" s="446">
        <v>157</v>
      </c>
      <c r="L22" s="446">
        <v>0</v>
      </c>
      <c r="M22" s="446">
        <v>157</v>
      </c>
    </row>
    <row r="23" spans="1:13">
      <c r="A23" s="447" t="s">
        <v>73</v>
      </c>
      <c r="B23" s="448">
        <v>1</v>
      </c>
      <c r="C23" s="448">
        <v>5</v>
      </c>
      <c r="D23" s="448">
        <v>1</v>
      </c>
      <c r="E23" s="448">
        <v>0</v>
      </c>
      <c r="F23" s="448">
        <v>0</v>
      </c>
      <c r="G23" s="448">
        <v>3</v>
      </c>
      <c r="H23" s="448">
        <v>0</v>
      </c>
      <c r="I23" s="448">
        <v>0</v>
      </c>
      <c r="J23" s="448">
        <v>1</v>
      </c>
      <c r="K23" s="448">
        <v>11</v>
      </c>
      <c r="L23" s="448">
        <v>0</v>
      </c>
      <c r="M23" s="448">
        <v>11</v>
      </c>
    </row>
    <row r="24" spans="1:13">
      <c r="A24" s="449" t="s">
        <v>701</v>
      </c>
      <c r="B24" s="444" t="s">
        <v>906</v>
      </c>
      <c r="C24" s="444">
        <v>1</v>
      </c>
      <c r="D24" s="444" t="s">
        <v>906</v>
      </c>
      <c r="E24" s="444" t="s">
        <v>906</v>
      </c>
      <c r="F24" s="444" t="s">
        <v>906</v>
      </c>
      <c r="G24" s="444">
        <v>1</v>
      </c>
      <c r="H24" s="444" t="s">
        <v>906</v>
      </c>
      <c r="I24" s="444" t="s">
        <v>906</v>
      </c>
      <c r="J24" s="444" t="s">
        <v>906</v>
      </c>
      <c r="K24" s="444">
        <v>2</v>
      </c>
      <c r="L24" s="444" t="s">
        <v>906</v>
      </c>
      <c r="M24" s="444">
        <v>2</v>
      </c>
    </row>
    <row r="25" spans="1:13">
      <c r="A25" s="449" t="s">
        <v>703</v>
      </c>
      <c r="B25" s="444" t="s">
        <v>906</v>
      </c>
      <c r="C25" s="444">
        <v>1</v>
      </c>
      <c r="D25" s="444" t="s">
        <v>906</v>
      </c>
      <c r="E25" s="444" t="s">
        <v>906</v>
      </c>
      <c r="F25" s="444" t="s">
        <v>906</v>
      </c>
      <c r="G25" s="444" t="s">
        <v>906</v>
      </c>
      <c r="H25" s="444" t="s">
        <v>906</v>
      </c>
      <c r="I25" s="444" t="s">
        <v>906</v>
      </c>
      <c r="J25" s="444" t="s">
        <v>906</v>
      </c>
      <c r="K25" s="444">
        <v>1</v>
      </c>
      <c r="L25" s="444" t="s">
        <v>906</v>
      </c>
      <c r="M25" s="444">
        <v>1</v>
      </c>
    </row>
    <row r="26" spans="1:13">
      <c r="A26" s="449" t="s">
        <v>993</v>
      </c>
      <c r="B26" s="444" t="s">
        <v>906</v>
      </c>
      <c r="C26" s="444">
        <v>1</v>
      </c>
      <c r="D26" s="444" t="s">
        <v>906</v>
      </c>
      <c r="E26" s="444" t="s">
        <v>906</v>
      </c>
      <c r="F26" s="444" t="s">
        <v>906</v>
      </c>
      <c r="G26" s="444" t="s">
        <v>906</v>
      </c>
      <c r="H26" s="444" t="s">
        <v>906</v>
      </c>
      <c r="I26" s="444" t="s">
        <v>906</v>
      </c>
      <c r="J26" s="444" t="s">
        <v>906</v>
      </c>
      <c r="K26" s="444">
        <v>1</v>
      </c>
      <c r="L26" s="444" t="s">
        <v>906</v>
      </c>
      <c r="M26" s="444">
        <v>1</v>
      </c>
    </row>
    <row r="27" spans="1:13">
      <c r="A27" s="449" t="s">
        <v>994</v>
      </c>
      <c r="B27" s="444" t="s">
        <v>906</v>
      </c>
      <c r="C27" s="444" t="s">
        <v>906</v>
      </c>
      <c r="D27" s="444">
        <v>1</v>
      </c>
      <c r="E27" s="444" t="s">
        <v>906</v>
      </c>
      <c r="F27" s="444" t="s">
        <v>906</v>
      </c>
      <c r="G27" s="444" t="s">
        <v>906</v>
      </c>
      <c r="H27" s="444" t="s">
        <v>906</v>
      </c>
      <c r="I27" s="444" t="s">
        <v>906</v>
      </c>
      <c r="J27" s="444" t="s">
        <v>906</v>
      </c>
      <c r="K27" s="444">
        <v>1</v>
      </c>
      <c r="L27" s="444" t="s">
        <v>906</v>
      </c>
      <c r="M27" s="444">
        <v>1</v>
      </c>
    </row>
    <row r="28" spans="1:13">
      <c r="A28" s="449" t="s">
        <v>700</v>
      </c>
      <c r="B28" s="444">
        <v>1</v>
      </c>
      <c r="C28" s="444">
        <v>1</v>
      </c>
      <c r="D28" s="444" t="s">
        <v>906</v>
      </c>
      <c r="E28" s="444" t="s">
        <v>906</v>
      </c>
      <c r="F28" s="444" t="s">
        <v>906</v>
      </c>
      <c r="G28" s="444">
        <v>1</v>
      </c>
      <c r="H28" s="444" t="s">
        <v>906</v>
      </c>
      <c r="I28" s="444" t="s">
        <v>906</v>
      </c>
      <c r="J28" s="444" t="s">
        <v>906</v>
      </c>
      <c r="K28" s="444">
        <v>3</v>
      </c>
      <c r="L28" s="444" t="s">
        <v>906</v>
      </c>
      <c r="M28" s="444">
        <v>3</v>
      </c>
    </row>
    <row r="29" spans="1:13">
      <c r="A29" s="449" t="s">
        <v>702</v>
      </c>
      <c r="B29" s="444" t="s">
        <v>906</v>
      </c>
      <c r="C29" s="444" t="s">
        <v>906</v>
      </c>
      <c r="D29" s="444" t="s">
        <v>906</v>
      </c>
      <c r="E29" s="444" t="s">
        <v>906</v>
      </c>
      <c r="F29" s="444" t="s">
        <v>906</v>
      </c>
      <c r="G29" s="444" t="s">
        <v>906</v>
      </c>
      <c r="H29" s="444" t="s">
        <v>906</v>
      </c>
      <c r="I29" s="444" t="s">
        <v>906</v>
      </c>
      <c r="J29" s="444">
        <v>1</v>
      </c>
      <c r="K29" s="444">
        <v>1</v>
      </c>
      <c r="L29" s="444" t="s">
        <v>906</v>
      </c>
      <c r="M29" s="444">
        <v>1</v>
      </c>
    </row>
    <row r="30" spans="1:13">
      <c r="A30" s="449" t="s">
        <v>829</v>
      </c>
      <c r="B30" s="444" t="s">
        <v>906</v>
      </c>
      <c r="C30" s="444" t="s">
        <v>906</v>
      </c>
      <c r="D30" s="444" t="s">
        <v>906</v>
      </c>
      <c r="E30" s="444" t="s">
        <v>906</v>
      </c>
      <c r="F30" s="444" t="s">
        <v>906</v>
      </c>
      <c r="G30" s="444">
        <v>1</v>
      </c>
      <c r="H30" s="444" t="s">
        <v>906</v>
      </c>
      <c r="I30" s="444" t="s">
        <v>906</v>
      </c>
      <c r="J30" s="444" t="s">
        <v>906</v>
      </c>
      <c r="K30" s="444">
        <v>1</v>
      </c>
      <c r="L30" s="444" t="s">
        <v>906</v>
      </c>
      <c r="M30" s="444">
        <v>1</v>
      </c>
    </row>
    <row r="31" spans="1:13">
      <c r="A31" s="449" t="s">
        <v>699</v>
      </c>
      <c r="B31" s="444" t="s">
        <v>906</v>
      </c>
      <c r="C31" s="444">
        <v>1</v>
      </c>
      <c r="D31" s="444" t="s">
        <v>906</v>
      </c>
      <c r="E31" s="444" t="s">
        <v>906</v>
      </c>
      <c r="F31" s="444" t="s">
        <v>906</v>
      </c>
      <c r="G31" s="444" t="s">
        <v>906</v>
      </c>
      <c r="H31" s="444" t="s">
        <v>906</v>
      </c>
      <c r="I31" s="444" t="s">
        <v>906</v>
      </c>
      <c r="J31" s="444" t="s">
        <v>906</v>
      </c>
      <c r="K31" s="444">
        <v>1</v>
      </c>
      <c r="L31" s="444" t="s">
        <v>906</v>
      </c>
      <c r="M31" s="444">
        <v>1</v>
      </c>
    </row>
    <row r="32" spans="1:13">
      <c r="A32" s="447" t="s">
        <v>74</v>
      </c>
      <c r="B32" s="448">
        <v>2</v>
      </c>
      <c r="C32" s="448">
        <v>16</v>
      </c>
      <c r="D32" s="448">
        <v>18</v>
      </c>
      <c r="E32" s="448">
        <v>0</v>
      </c>
      <c r="F32" s="448">
        <v>0</v>
      </c>
      <c r="G32" s="448">
        <v>0</v>
      </c>
      <c r="H32" s="448">
        <v>2</v>
      </c>
      <c r="I32" s="448">
        <v>3</v>
      </c>
      <c r="J32" s="448">
        <v>5</v>
      </c>
      <c r="K32" s="448">
        <v>46</v>
      </c>
      <c r="L32" s="448">
        <v>0</v>
      </c>
      <c r="M32" s="448">
        <v>46</v>
      </c>
    </row>
    <row r="33" spans="1:13">
      <c r="A33" s="449" t="s">
        <v>722</v>
      </c>
      <c r="B33" s="444" t="s">
        <v>906</v>
      </c>
      <c r="C33" s="444">
        <v>1</v>
      </c>
      <c r="D33" s="444">
        <v>1</v>
      </c>
      <c r="E33" s="444" t="s">
        <v>906</v>
      </c>
      <c r="F33" s="444" t="s">
        <v>906</v>
      </c>
      <c r="G33" s="444" t="s">
        <v>906</v>
      </c>
      <c r="H33" s="444">
        <v>1</v>
      </c>
      <c r="I33" s="444" t="s">
        <v>906</v>
      </c>
      <c r="J33" s="444" t="s">
        <v>906</v>
      </c>
      <c r="K33" s="444">
        <v>3</v>
      </c>
      <c r="L33" s="444" t="s">
        <v>906</v>
      </c>
      <c r="M33" s="444">
        <v>3</v>
      </c>
    </row>
    <row r="34" spans="1:13">
      <c r="A34" s="449" t="s">
        <v>822</v>
      </c>
      <c r="B34" s="444" t="s">
        <v>906</v>
      </c>
      <c r="C34" s="444">
        <v>1</v>
      </c>
      <c r="D34" s="444" t="s">
        <v>906</v>
      </c>
      <c r="E34" s="444" t="s">
        <v>906</v>
      </c>
      <c r="F34" s="444" t="s">
        <v>906</v>
      </c>
      <c r="G34" s="444" t="s">
        <v>906</v>
      </c>
      <c r="H34" s="444" t="s">
        <v>906</v>
      </c>
      <c r="I34" s="444" t="s">
        <v>906</v>
      </c>
      <c r="J34" s="444" t="s">
        <v>906</v>
      </c>
      <c r="K34" s="444">
        <v>1</v>
      </c>
      <c r="L34" s="444" t="s">
        <v>906</v>
      </c>
      <c r="M34" s="444">
        <v>1</v>
      </c>
    </row>
    <row r="35" spans="1:13">
      <c r="A35" s="449" t="s">
        <v>715</v>
      </c>
      <c r="B35" s="444" t="s">
        <v>906</v>
      </c>
      <c r="C35" s="444">
        <v>1</v>
      </c>
      <c r="D35" s="444">
        <v>1</v>
      </c>
      <c r="E35" s="444" t="s">
        <v>906</v>
      </c>
      <c r="F35" s="444" t="s">
        <v>906</v>
      </c>
      <c r="G35" s="444" t="s">
        <v>906</v>
      </c>
      <c r="H35" s="444" t="s">
        <v>906</v>
      </c>
      <c r="I35" s="444">
        <v>1</v>
      </c>
      <c r="J35" s="444" t="s">
        <v>906</v>
      </c>
      <c r="K35" s="444">
        <v>3</v>
      </c>
      <c r="L35" s="444" t="s">
        <v>906</v>
      </c>
      <c r="M35" s="444">
        <v>3</v>
      </c>
    </row>
    <row r="36" spans="1:13">
      <c r="A36" s="449" t="s">
        <v>848</v>
      </c>
      <c r="B36" s="444" t="s">
        <v>906</v>
      </c>
      <c r="C36" s="444">
        <v>1</v>
      </c>
      <c r="D36" s="444" t="s">
        <v>906</v>
      </c>
      <c r="E36" s="444" t="s">
        <v>906</v>
      </c>
      <c r="F36" s="444" t="s">
        <v>906</v>
      </c>
      <c r="G36" s="444" t="s">
        <v>906</v>
      </c>
      <c r="H36" s="444" t="s">
        <v>906</v>
      </c>
      <c r="I36" s="444" t="s">
        <v>906</v>
      </c>
      <c r="J36" s="444">
        <v>1</v>
      </c>
      <c r="K36" s="444">
        <v>2</v>
      </c>
      <c r="L36" s="444" t="s">
        <v>906</v>
      </c>
      <c r="M36" s="444">
        <v>2</v>
      </c>
    </row>
    <row r="37" spans="1:13">
      <c r="A37" s="449" t="s">
        <v>853</v>
      </c>
      <c r="B37" s="444" t="s">
        <v>906</v>
      </c>
      <c r="C37" s="444" t="s">
        <v>906</v>
      </c>
      <c r="D37" s="444">
        <v>1</v>
      </c>
      <c r="E37" s="444" t="s">
        <v>906</v>
      </c>
      <c r="F37" s="444" t="s">
        <v>906</v>
      </c>
      <c r="G37" s="444" t="s">
        <v>906</v>
      </c>
      <c r="H37" s="444" t="s">
        <v>906</v>
      </c>
      <c r="I37" s="444" t="s">
        <v>906</v>
      </c>
      <c r="J37" s="444" t="s">
        <v>906</v>
      </c>
      <c r="K37" s="444">
        <v>1</v>
      </c>
      <c r="L37" s="444" t="s">
        <v>906</v>
      </c>
      <c r="M37" s="444">
        <v>1</v>
      </c>
    </row>
    <row r="38" spans="1:13">
      <c r="A38" s="449" t="s">
        <v>710</v>
      </c>
      <c r="B38" s="444" t="s">
        <v>906</v>
      </c>
      <c r="C38" s="444">
        <v>1</v>
      </c>
      <c r="D38" s="444">
        <v>1</v>
      </c>
      <c r="E38" s="444" t="s">
        <v>906</v>
      </c>
      <c r="F38" s="444" t="s">
        <v>906</v>
      </c>
      <c r="G38" s="444" t="s">
        <v>906</v>
      </c>
      <c r="H38" s="444" t="s">
        <v>906</v>
      </c>
      <c r="I38" s="444" t="s">
        <v>906</v>
      </c>
      <c r="J38" s="444">
        <v>1</v>
      </c>
      <c r="K38" s="444">
        <v>3</v>
      </c>
      <c r="L38" s="444" t="s">
        <v>906</v>
      </c>
      <c r="M38" s="444">
        <v>3</v>
      </c>
    </row>
    <row r="39" spans="1:13">
      <c r="A39" s="449" t="s">
        <v>852</v>
      </c>
      <c r="B39" s="444" t="s">
        <v>906</v>
      </c>
      <c r="C39" s="444" t="s">
        <v>906</v>
      </c>
      <c r="D39" s="444">
        <v>1</v>
      </c>
      <c r="E39" s="444" t="s">
        <v>906</v>
      </c>
      <c r="F39" s="444" t="s">
        <v>906</v>
      </c>
      <c r="G39" s="444" t="s">
        <v>906</v>
      </c>
      <c r="H39" s="444" t="s">
        <v>906</v>
      </c>
      <c r="I39" s="444" t="s">
        <v>906</v>
      </c>
      <c r="J39" s="444" t="s">
        <v>906</v>
      </c>
      <c r="K39" s="444">
        <v>1</v>
      </c>
      <c r="L39" s="444" t="s">
        <v>906</v>
      </c>
      <c r="M39" s="444">
        <v>1</v>
      </c>
    </row>
    <row r="40" spans="1:13">
      <c r="A40" s="449" t="s">
        <v>724</v>
      </c>
      <c r="B40" s="444" t="s">
        <v>906</v>
      </c>
      <c r="C40" s="444">
        <v>1</v>
      </c>
      <c r="D40" s="444">
        <v>1</v>
      </c>
      <c r="E40" s="444" t="s">
        <v>906</v>
      </c>
      <c r="F40" s="444" t="s">
        <v>906</v>
      </c>
      <c r="G40" s="444" t="s">
        <v>906</v>
      </c>
      <c r="H40" s="444" t="s">
        <v>906</v>
      </c>
      <c r="I40" s="444" t="s">
        <v>906</v>
      </c>
      <c r="J40" s="444" t="s">
        <v>906</v>
      </c>
      <c r="K40" s="444">
        <v>2</v>
      </c>
      <c r="L40" s="444" t="s">
        <v>906</v>
      </c>
      <c r="M40" s="444">
        <v>2</v>
      </c>
    </row>
    <row r="41" spans="1:13">
      <c r="A41" s="449" t="s">
        <v>995</v>
      </c>
      <c r="B41" s="444" t="s">
        <v>906</v>
      </c>
      <c r="C41" s="444">
        <v>1</v>
      </c>
      <c r="D41" s="444" t="s">
        <v>906</v>
      </c>
      <c r="E41" s="444" t="s">
        <v>906</v>
      </c>
      <c r="F41" s="444" t="s">
        <v>906</v>
      </c>
      <c r="G41" s="444" t="s">
        <v>906</v>
      </c>
      <c r="H41" s="444" t="s">
        <v>906</v>
      </c>
      <c r="I41" s="444" t="s">
        <v>906</v>
      </c>
      <c r="J41" s="444" t="s">
        <v>906</v>
      </c>
      <c r="K41" s="444">
        <v>1</v>
      </c>
      <c r="L41" s="444" t="s">
        <v>906</v>
      </c>
      <c r="M41" s="444">
        <v>1</v>
      </c>
    </row>
    <row r="42" spans="1:13">
      <c r="A42" s="449" t="s">
        <v>716</v>
      </c>
      <c r="B42" s="444" t="s">
        <v>906</v>
      </c>
      <c r="C42" s="444">
        <v>1</v>
      </c>
      <c r="D42" s="444">
        <v>1</v>
      </c>
      <c r="E42" s="444" t="s">
        <v>906</v>
      </c>
      <c r="F42" s="444" t="s">
        <v>906</v>
      </c>
      <c r="G42" s="444" t="s">
        <v>906</v>
      </c>
      <c r="H42" s="444" t="s">
        <v>906</v>
      </c>
      <c r="I42" s="444" t="s">
        <v>906</v>
      </c>
      <c r="J42" s="444" t="s">
        <v>906</v>
      </c>
      <c r="K42" s="444">
        <v>2</v>
      </c>
      <c r="L42" s="444" t="s">
        <v>906</v>
      </c>
      <c r="M42" s="444">
        <v>2</v>
      </c>
    </row>
    <row r="43" spans="1:13">
      <c r="A43" s="449" t="s">
        <v>721</v>
      </c>
      <c r="B43" s="444" t="s">
        <v>906</v>
      </c>
      <c r="C43" s="444">
        <v>1</v>
      </c>
      <c r="D43" s="444" t="s">
        <v>906</v>
      </c>
      <c r="E43" s="444" t="s">
        <v>906</v>
      </c>
      <c r="F43" s="444" t="s">
        <v>906</v>
      </c>
      <c r="G43" s="444" t="s">
        <v>906</v>
      </c>
      <c r="H43" s="444" t="s">
        <v>906</v>
      </c>
      <c r="I43" s="444" t="s">
        <v>906</v>
      </c>
      <c r="J43" s="444">
        <v>1</v>
      </c>
      <c r="K43" s="444">
        <v>2</v>
      </c>
      <c r="L43" s="444" t="s">
        <v>906</v>
      </c>
      <c r="M43" s="444">
        <v>2</v>
      </c>
    </row>
    <row r="44" spans="1:13">
      <c r="A44" s="449" t="s">
        <v>844</v>
      </c>
      <c r="B44" s="444" t="s">
        <v>906</v>
      </c>
      <c r="C44" s="444" t="s">
        <v>906</v>
      </c>
      <c r="D44" s="444">
        <v>1</v>
      </c>
      <c r="E44" s="444" t="s">
        <v>906</v>
      </c>
      <c r="F44" s="444" t="s">
        <v>906</v>
      </c>
      <c r="G44" s="444" t="s">
        <v>906</v>
      </c>
      <c r="H44" s="444" t="s">
        <v>906</v>
      </c>
      <c r="I44" s="444" t="s">
        <v>906</v>
      </c>
      <c r="J44" s="444" t="s">
        <v>906</v>
      </c>
      <c r="K44" s="444">
        <v>1</v>
      </c>
      <c r="L44" s="444" t="s">
        <v>906</v>
      </c>
      <c r="M44" s="444">
        <v>1</v>
      </c>
    </row>
    <row r="45" spans="1:13">
      <c r="A45" s="449" t="s">
        <v>842</v>
      </c>
      <c r="B45" s="444" t="s">
        <v>906</v>
      </c>
      <c r="C45" s="444">
        <v>1</v>
      </c>
      <c r="D45" s="444">
        <v>1</v>
      </c>
      <c r="E45" s="444" t="s">
        <v>906</v>
      </c>
      <c r="F45" s="444" t="s">
        <v>906</v>
      </c>
      <c r="G45" s="444" t="s">
        <v>906</v>
      </c>
      <c r="H45" s="444" t="s">
        <v>906</v>
      </c>
      <c r="I45" s="444" t="s">
        <v>906</v>
      </c>
      <c r="J45" s="444" t="s">
        <v>906</v>
      </c>
      <c r="K45" s="444">
        <v>2</v>
      </c>
      <c r="L45" s="444" t="s">
        <v>906</v>
      </c>
      <c r="M45" s="444">
        <v>2</v>
      </c>
    </row>
    <row r="46" spans="1:13">
      <c r="A46" s="449" t="s">
        <v>845</v>
      </c>
      <c r="B46" s="444" t="s">
        <v>906</v>
      </c>
      <c r="C46" s="444" t="s">
        <v>906</v>
      </c>
      <c r="D46" s="444">
        <v>1</v>
      </c>
      <c r="E46" s="444" t="s">
        <v>906</v>
      </c>
      <c r="F46" s="444" t="s">
        <v>906</v>
      </c>
      <c r="G46" s="444" t="s">
        <v>906</v>
      </c>
      <c r="H46" s="444" t="s">
        <v>906</v>
      </c>
      <c r="I46" s="444" t="s">
        <v>906</v>
      </c>
      <c r="J46" s="444" t="s">
        <v>906</v>
      </c>
      <c r="K46" s="444">
        <v>1</v>
      </c>
      <c r="L46" s="444" t="s">
        <v>906</v>
      </c>
      <c r="M46" s="444">
        <v>1</v>
      </c>
    </row>
    <row r="47" spans="1:13">
      <c r="A47" s="449" t="s">
        <v>726</v>
      </c>
      <c r="B47" s="444" t="s">
        <v>906</v>
      </c>
      <c r="C47" s="444" t="s">
        <v>906</v>
      </c>
      <c r="D47" s="444" t="s">
        <v>906</v>
      </c>
      <c r="E47" s="444" t="s">
        <v>906</v>
      </c>
      <c r="F47" s="444" t="s">
        <v>906</v>
      </c>
      <c r="G47" s="444" t="s">
        <v>906</v>
      </c>
      <c r="H47" s="444" t="s">
        <v>906</v>
      </c>
      <c r="I47" s="444" t="s">
        <v>906</v>
      </c>
      <c r="J47" s="444">
        <v>1</v>
      </c>
      <c r="K47" s="444">
        <v>1</v>
      </c>
      <c r="L47" s="444" t="s">
        <v>906</v>
      </c>
      <c r="M47" s="444">
        <v>1</v>
      </c>
    </row>
    <row r="48" spans="1:13">
      <c r="A48" s="449" t="s">
        <v>849</v>
      </c>
      <c r="B48" s="444" t="s">
        <v>906</v>
      </c>
      <c r="C48" s="444">
        <v>1</v>
      </c>
      <c r="D48" s="444" t="s">
        <v>906</v>
      </c>
      <c r="E48" s="444" t="s">
        <v>906</v>
      </c>
      <c r="F48" s="444" t="s">
        <v>906</v>
      </c>
      <c r="G48" s="444" t="s">
        <v>906</v>
      </c>
      <c r="H48" s="444" t="s">
        <v>906</v>
      </c>
      <c r="I48" s="444" t="s">
        <v>906</v>
      </c>
      <c r="J48" s="444" t="s">
        <v>906</v>
      </c>
      <c r="K48" s="444">
        <v>1</v>
      </c>
      <c r="L48" s="444" t="s">
        <v>906</v>
      </c>
      <c r="M48" s="444">
        <v>1</v>
      </c>
    </row>
    <row r="49" spans="1:13">
      <c r="A49" s="449" t="s">
        <v>719</v>
      </c>
      <c r="B49" s="444" t="s">
        <v>906</v>
      </c>
      <c r="C49" s="444" t="s">
        <v>906</v>
      </c>
      <c r="D49" s="444" t="s">
        <v>906</v>
      </c>
      <c r="E49" s="444" t="s">
        <v>906</v>
      </c>
      <c r="F49" s="444" t="s">
        <v>906</v>
      </c>
      <c r="G49" s="444" t="s">
        <v>906</v>
      </c>
      <c r="H49" s="444">
        <v>1</v>
      </c>
      <c r="I49" s="444" t="s">
        <v>906</v>
      </c>
      <c r="J49" s="444" t="s">
        <v>906</v>
      </c>
      <c r="K49" s="444">
        <v>1</v>
      </c>
      <c r="L49" s="444" t="s">
        <v>906</v>
      </c>
      <c r="M49" s="444">
        <v>1</v>
      </c>
    </row>
    <row r="50" spans="1:13">
      <c r="A50" s="449" t="s">
        <v>727</v>
      </c>
      <c r="B50" s="444" t="s">
        <v>906</v>
      </c>
      <c r="C50" s="444" t="s">
        <v>906</v>
      </c>
      <c r="D50" s="444">
        <v>1</v>
      </c>
      <c r="E50" s="444" t="s">
        <v>906</v>
      </c>
      <c r="F50" s="444" t="s">
        <v>906</v>
      </c>
      <c r="G50" s="444" t="s">
        <v>906</v>
      </c>
      <c r="H50" s="444" t="s">
        <v>906</v>
      </c>
      <c r="I50" s="444" t="s">
        <v>906</v>
      </c>
      <c r="J50" s="444" t="s">
        <v>906</v>
      </c>
      <c r="K50" s="444">
        <v>1</v>
      </c>
      <c r="L50" s="444" t="s">
        <v>906</v>
      </c>
      <c r="M50" s="444">
        <v>1</v>
      </c>
    </row>
    <row r="51" spans="1:13">
      <c r="A51" s="449" t="s">
        <v>1045</v>
      </c>
      <c r="B51" s="444">
        <v>1</v>
      </c>
      <c r="C51" s="444" t="s">
        <v>906</v>
      </c>
      <c r="D51" s="444" t="s">
        <v>906</v>
      </c>
      <c r="E51" s="444" t="s">
        <v>906</v>
      </c>
      <c r="F51" s="444" t="s">
        <v>906</v>
      </c>
      <c r="G51" s="444" t="s">
        <v>906</v>
      </c>
      <c r="H51" s="444" t="s">
        <v>906</v>
      </c>
      <c r="I51" s="444" t="s">
        <v>906</v>
      </c>
      <c r="J51" s="444" t="s">
        <v>906</v>
      </c>
      <c r="K51" s="444">
        <v>1</v>
      </c>
      <c r="L51" s="444" t="s">
        <v>906</v>
      </c>
      <c r="M51" s="444">
        <v>1</v>
      </c>
    </row>
    <row r="52" spans="1:13">
      <c r="A52" s="449" t="s">
        <v>708</v>
      </c>
      <c r="B52" s="444">
        <v>1</v>
      </c>
      <c r="C52" s="444">
        <v>1</v>
      </c>
      <c r="D52" s="444" t="s">
        <v>906</v>
      </c>
      <c r="E52" s="444" t="s">
        <v>906</v>
      </c>
      <c r="F52" s="444" t="s">
        <v>906</v>
      </c>
      <c r="G52" s="444" t="s">
        <v>906</v>
      </c>
      <c r="H52" s="444" t="s">
        <v>906</v>
      </c>
      <c r="I52" s="444">
        <v>1</v>
      </c>
      <c r="J52" s="444">
        <v>1</v>
      </c>
      <c r="K52" s="444">
        <v>4</v>
      </c>
      <c r="L52" s="444" t="s">
        <v>906</v>
      </c>
      <c r="M52" s="444">
        <v>4</v>
      </c>
    </row>
    <row r="53" spans="1:13">
      <c r="A53" s="449" t="s">
        <v>850</v>
      </c>
      <c r="B53" s="444" t="s">
        <v>906</v>
      </c>
      <c r="C53" s="444" t="s">
        <v>906</v>
      </c>
      <c r="D53" s="444">
        <v>1</v>
      </c>
      <c r="E53" s="444" t="s">
        <v>906</v>
      </c>
      <c r="F53" s="444" t="s">
        <v>906</v>
      </c>
      <c r="G53" s="444" t="s">
        <v>906</v>
      </c>
      <c r="H53" s="444" t="s">
        <v>906</v>
      </c>
      <c r="I53" s="444" t="s">
        <v>906</v>
      </c>
      <c r="J53" s="444" t="s">
        <v>906</v>
      </c>
      <c r="K53" s="444">
        <v>1</v>
      </c>
      <c r="L53" s="444" t="s">
        <v>906</v>
      </c>
      <c r="M53" s="444">
        <v>1</v>
      </c>
    </row>
    <row r="54" spans="1:13">
      <c r="A54" s="449" t="s">
        <v>851</v>
      </c>
      <c r="B54" s="444" t="s">
        <v>906</v>
      </c>
      <c r="C54" s="444" t="s">
        <v>906</v>
      </c>
      <c r="D54" s="444">
        <v>1</v>
      </c>
      <c r="E54" s="444" t="s">
        <v>906</v>
      </c>
      <c r="F54" s="444" t="s">
        <v>906</v>
      </c>
      <c r="G54" s="444" t="s">
        <v>906</v>
      </c>
      <c r="H54" s="444" t="s">
        <v>906</v>
      </c>
      <c r="I54" s="444" t="s">
        <v>906</v>
      </c>
      <c r="J54" s="444" t="s">
        <v>906</v>
      </c>
      <c r="K54" s="444">
        <v>1</v>
      </c>
      <c r="L54" s="444" t="s">
        <v>906</v>
      </c>
      <c r="M54" s="444">
        <v>1</v>
      </c>
    </row>
    <row r="55" spans="1:13">
      <c r="A55" s="449" t="s">
        <v>847</v>
      </c>
      <c r="B55" s="444" t="s">
        <v>906</v>
      </c>
      <c r="C55" s="444">
        <v>1</v>
      </c>
      <c r="D55" s="444" t="s">
        <v>906</v>
      </c>
      <c r="E55" s="444" t="s">
        <v>906</v>
      </c>
      <c r="F55" s="444" t="s">
        <v>906</v>
      </c>
      <c r="G55" s="444" t="s">
        <v>906</v>
      </c>
      <c r="H55" s="444" t="s">
        <v>906</v>
      </c>
      <c r="I55" s="444" t="s">
        <v>906</v>
      </c>
      <c r="J55" s="444" t="s">
        <v>906</v>
      </c>
      <c r="K55" s="444">
        <v>1</v>
      </c>
      <c r="L55" s="444" t="s">
        <v>906</v>
      </c>
      <c r="M55" s="444">
        <v>1</v>
      </c>
    </row>
    <row r="56" spans="1:13">
      <c r="A56" s="449" t="s">
        <v>843</v>
      </c>
      <c r="B56" s="444" t="s">
        <v>906</v>
      </c>
      <c r="C56" s="444" t="s">
        <v>906</v>
      </c>
      <c r="D56" s="444">
        <v>1</v>
      </c>
      <c r="E56" s="444" t="s">
        <v>906</v>
      </c>
      <c r="F56" s="444" t="s">
        <v>906</v>
      </c>
      <c r="G56" s="444" t="s">
        <v>906</v>
      </c>
      <c r="H56" s="444" t="s">
        <v>906</v>
      </c>
      <c r="I56" s="444" t="s">
        <v>906</v>
      </c>
      <c r="J56" s="444" t="s">
        <v>906</v>
      </c>
      <c r="K56" s="444">
        <v>1</v>
      </c>
      <c r="L56" s="444" t="s">
        <v>906</v>
      </c>
      <c r="M56" s="444">
        <v>1</v>
      </c>
    </row>
    <row r="57" spans="1:13">
      <c r="A57" s="449" t="s">
        <v>996</v>
      </c>
      <c r="B57" s="444" t="s">
        <v>906</v>
      </c>
      <c r="C57" s="444" t="s">
        <v>906</v>
      </c>
      <c r="D57" s="444" t="s">
        <v>906</v>
      </c>
      <c r="E57" s="444" t="s">
        <v>906</v>
      </c>
      <c r="F57" s="444" t="s">
        <v>906</v>
      </c>
      <c r="G57" s="444" t="s">
        <v>906</v>
      </c>
      <c r="H57" s="444" t="s">
        <v>906</v>
      </c>
      <c r="I57" s="444">
        <v>1</v>
      </c>
      <c r="J57" s="444" t="s">
        <v>906</v>
      </c>
      <c r="K57" s="444">
        <v>1</v>
      </c>
      <c r="L57" s="444" t="s">
        <v>906</v>
      </c>
      <c r="M57" s="444">
        <v>1</v>
      </c>
    </row>
    <row r="58" spans="1:13">
      <c r="A58" s="449" t="s">
        <v>997</v>
      </c>
      <c r="B58" s="444" t="s">
        <v>906</v>
      </c>
      <c r="C58" s="444" t="s">
        <v>906</v>
      </c>
      <c r="D58" s="444">
        <v>1</v>
      </c>
      <c r="E58" s="444" t="s">
        <v>906</v>
      </c>
      <c r="F58" s="444" t="s">
        <v>906</v>
      </c>
      <c r="G58" s="444" t="s">
        <v>906</v>
      </c>
      <c r="H58" s="444" t="s">
        <v>906</v>
      </c>
      <c r="I58" s="444" t="s">
        <v>906</v>
      </c>
      <c r="J58" s="444" t="s">
        <v>906</v>
      </c>
      <c r="K58" s="444">
        <v>1</v>
      </c>
      <c r="L58" s="444" t="s">
        <v>906</v>
      </c>
      <c r="M58" s="444">
        <v>1</v>
      </c>
    </row>
    <row r="59" spans="1:13">
      <c r="A59" s="449" t="s">
        <v>714</v>
      </c>
      <c r="B59" s="444" t="s">
        <v>906</v>
      </c>
      <c r="C59" s="444" t="s">
        <v>906</v>
      </c>
      <c r="D59" s="444">
        <v>1</v>
      </c>
      <c r="E59" s="444" t="s">
        <v>906</v>
      </c>
      <c r="F59" s="444" t="s">
        <v>906</v>
      </c>
      <c r="G59" s="444" t="s">
        <v>906</v>
      </c>
      <c r="H59" s="444" t="s">
        <v>906</v>
      </c>
      <c r="I59" s="444" t="s">
        <v>906</v>
      </c>
      <c r="J59" s="444" t="s">
        <v>906</v>
      </c>
      <c r="K59" s="444">
        <v>1</v>
      </c>
      <c r="L59" s="444" t="s">
        <v>906</v>
      </c>
      <c r="M59" s="444">
        <v>1</v>
      </c>
    </row>
    <row r="60" spans="1:13">
      <c r="A60" s="449" t="s">
        <v>846</v>
      </c>
      <c r="B60" s="444" t="s">
        <v>906</v>
      </c>
      <c r="C60" s="444" t="s">
        <v>906</v>
      </c>
      <c r="D60" s="444">
        <v>1</v>
      </c>
      <c r="E60" s="444" t="s">
        <v>906</v>
      </c>
      <c r="F60" s="444" t="s">
        <v>906</v>
      </c>
      <c r="G60" s="444" t="s">
        <v>906</v>
      </c>
      <c r="H60" s="444" t="s">
        <v>906</v>
      </c>
      <c r="I60" s="444" t="s">
        <v>906</v>
      </c>
      <c r="J60" s="444" t="s">
        <v>906</v>
      </c>
      <c r="K60" s="444">
        <v>1</v>
      </c>
      <c r="L60" s="444" t="s">
        <v>906</v>
      </c>
      <c r="M60" s="444">
        <v>1</v>
      </c>
    </row>
    <row r="61" spans="1:13">
      <c r="A61" s="449" t="s">
        <v>998</v>
      </c>
      <c r="B61" s="444" t="s">
        <v>906</v>
      </c>
      <c r="C61" s="444">
        <v>1</v>
      </c>
      <c r="D61" s="444" t="s">
        <v>906</v>
      </c>
      <c r="E61" s="444" t="s">
        <v>906</v>
      </c>
      <c r="F61" s="444" t="s">
        <v>906</v>
      </c>
      <c r="G61" s="444" t="s">
        <v>906</v>
      </c>
      <c r="H61" s="444" t="s">
        <v>906</v>
      </c>
      <c r="I61" s="444" t="s">
        <v>906</v>
      </c>
      <c r="J61" s="444" t="s">
        <v>906</v>
      </c>
      <c r="K61" s="444">
        <v>1</v>
      </c>
      <c r="L61" s="444" t="s">
        <v>906</v>
      </c>
      <c r="M61" s="444">
        <v>1</v>
      </c>
    </row>
    <row r="62" spans="1:13">
      <c r="A62" s="449" t="s">
        <v>712</v>
      </c>
      <c r="B62" s="444" t="s">
        <v>906</v>
      </c>
      <c r="C62" s="444">
        <v>1</v>
      </c>
      <c r="D62" s="444" t="s">
        <v>906</v>
      </c>
      <c r="E62" s="444" t="s">
        <v>906</v>
      </c>
      <c r="F62" s="444" t="s">
        <v>906</v>
      </c>
      <c r="G62" s="444" t="s">
        <v>906</v>
      </c>
      <c r="H62" s="444" t="s">
        <v>906</v>
      </c>
      <c r="I62" s="444" t="s">
        <v>906</v>
      </c>
      <c r="J62" s="444" t="s">
        <v>906</v>
      </c>
      <c r="K62" s="444">
        <v>1</v>
      </c>
      <c r="L62" s="444" t="s">
        <v>906</v>
      </c>
      <c r="M62" s="444">
        <v>1</v>
      </c>
    </row>
    <row r="63" spans="1:13">
      <c r="A63" s="449" t="s">
        <v>1152</v>
      </c>
      <c r="B63" s="444" t="s">
        <v>906</v>
      </c>
      <c r="C63" s="444">
        <v>1</v>
      </c>
      <c r="D63" s="444">
        <v>1</v>
      </c>
      <c r="E63" s="444" t="s">
        <v>906</v>
      </c>
      <c r="F63" s="444" t="s">
        <v>906</v>
      </c>
      <c r="G63" s="444" t="s">
        <v>906</v>
      </c>
      <c r="H63" s="444" t="s">
        <v>906</v>
      </c>
      <c r="I63" s="444" t="s">
        <v>906</v>
      </c>
      <c r="J63" s="444" t="s">
        <v>906</v>
      </c>
      <c r="K63" s="444">
        <v>2</v>
      </c>
      <c r="L63" s="444" t="s">
        <v>906</v>
      </c>
      <c r="M63" s="444">
        <v>2</v>
      </c>
    </row>
    <row r="64" spans="1:13">
      <c r="A64" s="447" t="s">
        <v>70</v>
      </c>
      <c r="B64" s="448">
        <v>5</v>
      </c>
      <c r="C64" s="448">
        <v>7</v>
      </c>
      <c r="D64" s="448">
        <v>1</v>
      </c>
      <c r="E64" s="448">
        <v>0</v>
      </c>
      <c r="F64" s="448">
        <v>7</v>
      </c>
      <c r="G64" s="448">
        <v>0</v>
      </c>
      <c r="H64" s="448">
        <v>0</v>
      </c>
      <c r="I64" s="448">
        <v>4</v>
      </c>
      <c r="J64" s="448">
        <v>2</v>
      </c>
      <c r="K64" s="448">
        <v>26</v>
      </c>
      <c r="L64" s="448">
        <v>0</v>
      </c>
      <c r="M64" s="448">
        <v>26</v>
      </c>
    </row>
    <row r="65" spans="1:13">
      <c r="A65" s="449" t="s">
        <v>730</v>
      </c>
      <c r="B65" s="444" t="s">
        <v>906</v>
      </c>
      <c r="C65" s="444" t="s">
        <v>906</v>
      </c>
      <c r="D65" s="444" t="s">
        <v>906</v>
      </c>
      <c r="E65" s="444" t="s">
        <v>906</v>
      </c>
      <c r="F65" s="444">
        <v>1</v>
      </c>
      <c r="G65" s="444" t="s">
        <v>906</v>
      </c>
      <c r="H65" s="444" t="s">
        <v>906</v>
      </c>
      <c r="I65" s="444" t="s">
        <v>906</v>
      </c>
      <c r="J65" s="444" t="s">
        <v>906</v>
      </c>
      <c r="K65" s="444">
        <v>1</v>
      </c>
      <c r="L65" s="444" t="s">
        <v>906</v>
      </c>
      <c r="M65" s="444">
        <v>1</v>
      </c>
    </row>
    <row r="66" spans="1:13">
      <c r="A66" s="449" t="s">
        <v>731</v>
      </c>
      <c r="B66" s="444">
        <v>1</v>
      </c>
      <c r="C66" s="444" t="s">
        <v>906</v>
      </c>
      <c r="D66" s="444" t="s">
        <v>906</v>
      </c>
      <c r="E66" s="444" t="s">
        <v>906</v>
      </c>
      <c r="F66" s="444" t="s">
        <v>906</v>
      </c>
      <c r="G66" s="444" t="s">
        <v>906</v>
      </c>
      <c r="H66" s="444" t="s">
        <v>906</v>
      </c>
      <c r="I66" s="444" t="s">
        <v>906</v>
      </c>
      <c r="J66" s="444" t="s">
        <v>906</v>
      </c>
      <c r="K66" s="444">
        <v>1</v>
      </c>
      <c r="L66" s="444" t="s">
        <v>906</v>
      </c>
      <c r="M66" s="444">
        <v>1</v>
      </c>
    </row>
    <row r="67" spans="1:13">
      <c r="A67" s="449" t="s">
        <v>738</v>
      </c>
      <c r="B67" s="444" t="s">
        <v>906</v>
      </c>
      <c r="C67" s="444" t="s">
        <v>906</v>
      </c>
      <c r="D67" s="444" t="s">
        <v>906</v>
      </c>
      <c r="E67" s="444" t="s">
        <v>906</v>
      </c>
      <c r="F67" s="444">
        <v>1</v>
      </c>
      <c r="G67" s="444" t="s">
        <v>906</v>
      </c>
      <c r="H67" s="444" t="s">
        <v>906</v>
      </c>
      <c r="I67" s="444" t="s">
        <v>906</v>
      </c>
      <c r="J67" s="444" t="s">
        <v>906</v>
      </c>
      <c r="K67" s="444">
        <v>1</v>
      </c>
      <c r="L67" s="444" t="s">
        <v>906</v>
      </c>
      <c r="M67" s="444">
        <v>1</v>
      </c>
    </row>
    <row r="68" spans="1:13">
      <c r="A68" s="449" t="s">
        <v>734</v>
      </c>
      <c r="B68" s="444">
        <v>1</v>
      </c>
      <c r="C68" s="444">
        <v>1</v>
      </c>
      <c r="D68" s="444" t="s">
        <v>906</v>
      </c>
      <c r="E68" s="444" t="s">
        <v>906</v>
      </c>
      <c r="F68" s="444">
        <v>1</v>
      </c>
      <c r="G68" s="444" t="s">
        <v>906</v>
      </c>
      <c r="H68" s="444" t="s">
        <v>906</v>
      </c>
      <c r="I68" s="444" t="s">
        <v>906</v>
      </c>
      <c r="J68" s="444" t="s">
        <v>906</v>
      </c>
      <c r="K68" s="444">
        <v>3</v>
      </c>
      <c r="L68" s="444" t="s">
        <v>906</v>
      </c>
      <c r="M68" s="444">
        <v>3</v>
      </c>
    </row>
    <row r="69" spans="1:13">
      <c r="A69" s="449" t="s">
        <v>732</v>
      </c>
      <c r="B69" s="444" t="s">
        <v>906</v>
      </c>
      <c r="C69" s="444">
        <v>1</v>
      </c>
      <c r="D69" s="444" t="s">
        <v>906</v>
      </c>
      <c r="E69" s="444" t="s">
        <v>906</v>
      </c>
      <c r="F69" s="444" t="s">
        <v>906</v>
      </c>
      <c r="G69" s="444" t="s">
        <v>906</v>
      </c>
      <c r="H69" s="444" t="s">
        <v>906</v>
      </c>
      <c r="I69" s="444" t="s">
        <v>906</v>
      </c>
      <c r="J69" s="444" t="s">
        <v>906</v>
      </c>
      <c r="K69" s="444">
        <v>1</v>
      </c>
      <c r="L69" s="444" t="s">
        <v>906</v>
      </c>
      <c r="M69" s="444">
        <v>1</v>
      </c>
    </row>
    <row r="70" spans="1:13">
      <c r="A70" s="449" t="s">
        <v>739</v>
      </c>
      <c r="B70" s="444">
        <v>1</v>
      </c>
      <c r="C70" s="444" t="s">
        <v>906</v>
      </c>
      <c r="D70" s="444" t="s">
        <v>906</v>
      </c>
      <c r="E70" s="444" t="s">
        <v>906</v>
      </c>
      <c r="F70" s="444" t="s">
        <v>906</v>
      </c>
      <c r="G70" s="444" t="s">
        <v>906</v>
      </c>
      <c r="H70" s="444" t="s">
        <v>906</v>
      </c>
      <c r="I70" s="444" t="s">
        <v>906</v>
      </c>
      <c r="J70" s="444">
        <v>1</v>
      </c>
      <c r="K70" s="444">
        <v>2</v>
      </c>
      <c r="L70" s="444" t="s">
        <v>906</v>
      </c>
      <c r="M70" s="444">
        <v>2</v>
      </c>
    </row>
    <row r="71" spans="1:13">
      <c r="A71" s="449" t="s">
        <v>733</v>
      </c>
      <c r="B71" s="444">
        <v>1</v>
      </c>
      <c r="C71" s="444">
        <v>1</v>
      </c>
      <c r="D71" s="444" t="s">
        <v>906</v>
      </c>
      <c r="E71" s="444" t="s">
        <v>906</v>
      </c>
      <c r="F71" s="444" t="s">
        <v>906</v>
      </c>
      <c r="G71" s="444" t="s">
        <v>906</v>
      </c>
      <c r="H71" s="444" t="s">
        <v>906</v>
      </c>
      <c r="I71" s="444" t="s">
        <v>906</v>
      </c>
      <c r="J71" s="444" t="s">
        <v>906</v>
      </c>
      <c r="K71" s="444">
        <v>2</v>
      </c>
      <c r="L71" s="444" t="s">
        <v>906</v>
      </c>
      <c r="M71" s="444">
        <v>2</v>
      </c>
    </row>
    <row r="72" spans="1:13">
      <c r="A72" s="449" t="s">
        <v>740</v>
      </c>
      <c r="B72" s="444" t="s">
        <v>906</v>
      </c>
      <c r="C72" s="444">
        <v>1</v>
      </c>
      <c r="D72" s="444" t="s">
        <v>906</v>
      </c>
      <c r="E72" s="444" t="s">
        <v>906</v>
      </c>
      <c r="F72" s="444">
        <v>1</v>
      </c>
      <c r="G72" s="444" t="s">
        <v>906</v>
      </c>
      <c r="H72" s="444" t="s">
        <v>906</v>
      </c>
      <c r="I72" s="444">
        <v>1</v>
      </c>
      <c r="J72" s="444" t="s">
        <v>906</v>
      </c>
      <c r="K72" s="444">
        <v>3</v>
      </c>
      <c r="L72" s="444" t="s">
        <v>906</v>
      </c>
      <c r="M72" s="444">
        <v>3</v>
      </c>
    </row>
    <row r="73" spans="1:13">
      <c r="A73" s="449" t="s">
        <v>742</v>
      </c>
      <c r="B73" s="444">
        <v>1</v>
      </c>
      <c r="C73" s="444">
        <v>1</v>
      </c>
      <c r="D73" s="444">
        <v>1</v>
      </c>
      <c r="E73" s="444" t="s">
        <v>906</v>
      </c>
      <c r="F73" s="444">
        <v>1</v>
      </c>
      <c r="G73" s="444" t="s">
        <v>906</v>
      </c>
      <c r="H73" s="444" t="s">
        <v>906</v>
      </c>
      <c r="I73" s="444">
        <v>1</v>
      </c>
      <c r="J73" s="444">
        <v>1</v>
      </c>
      <c r="K73" s="444">
        <v>6</v>
      </c>
      <c r="L73" s="444" t="s">
        <v>906</v>
      </c>
      <c r="M73" s="444">
        <v>6</v>
      </c>
    </row>
    <row r="74" spans="1:13">
      <c r="A74" s="449" t="s">
        <v>735</v>
      </c>
      <c r="B74" s="444" t="s">
        <v>906</v>
      </c>
      <c r="C74" s="444">
        <v>1</v>
      </c>
      <c r="D74" s="444" t="s">
        <v>906</v>
      </c>
      <c r="E74" s="444" t="s">
        <v>906</v>
      </c>
      <c r="F74" s="444">
        <v>1</v>
      </c>
      <c r="G74" s="444" t="s">
        <v>906</v>
      </c>
      <c r="H74" s="444" t="s">
        <v>906</v>
      </c>
      <c r="I74" s="444">
        <v>1</v>
      </c>
      <c r="J74" s="444" t="s">
        <v>906</v>
      </c>
      <c r="K74" s="444">
        <v>3</v>
      </c>
      <c r="L74" s="444" t="s">
        <v>906</v>
      </c>
      <c r="M74" s="444">
        <v>3</v>
      </c>
    </row>
    <row r="75" spans="1:13">
      <c r="A75" s="449" t="s">
        <v>746</v>
      </c>
      <c r="B75" s="444" t="s">
        <v>906</v>
      </c>
      <c r="C75" s="444" t="s">
        <v>906</v>
      </c>
      <c r="D75" s="444" t="s">
        <v>906</v>
      </c>
      <c r="E75" s="444" t="s">
        <v>906</v>
      </c>
      <c r="F75" s="444">
        <v>1</v>
      </c>
      <c r="G75" s="444" t="s">
        <v>906</v>
      </c>
      <c r="H75" s="444" t="s">
        <v>906</v>
      </c>
      <c r="I75" s="444" t="s">
        <v>906</v>
      </c>
      <c r="J75" s="444" t="s">
        <v>906</v>
      </c>
      <c r="K75" s="444">
        <v>1</v>
      </c>
      <c r="L75" s="444" t="s">
        <v>906</v>
      </c>
      <c r="M75" s="444">
        <v>1</v>
      </c>
    </row>
    <row r="76" spans="1:13">
      <c r="A76" s="449" t="s">
        <v>1146</v>
      </c>
      <c r="B76" s="444" t="s">
        <v>906</v>
      </c>
      <c r="C76" s="444" t="s">
        <v>906</v>
      </c>
      <c r="D76" s="444" t="s">
        <v>906</v>
      </c>
      <c r="E76" s="444" t="s">
        <v>906</v>
      </c>
      <c r="F76" s="444" t="s">
        <v>906</v>
      </c>
      <c r="G76" s="444" t="s">
        <v>906</v>
      </c>
      <c r="H76" s="444" t="s">
        <v>906</v>
      </c>
      <c r="I76" s="444">
        <v>1</v>
      </c>
      <c r="J76" s="444" t="s">
        <v>906</v>
      </c>
      <c r="K76" s="444">
        <v>1</v>
      </c>
      <c r="L76" s="444" t="s">
        <v>906</v>
      </c>
      <c r="M76" s="444">
        <v>1</v>
      </c>
    </row>
    <row r="77" spans="1:13">
      <c r="A77" s="449" t="s">
        <v>736</v>
      </c>
      <c r="B77" s="444" t="s">
        <v>906</v>
      </c>
      <c r="C77" s="444">
        <v>1</v>
      </c>
      <c r="D77" s="444" t="s">
        <v>906</v>
      </c>
      <c r="E77" s="444" t="s">
        <v>906</v>
      </c>
      <c r="F77" s="444" t="s">
        <v>906</v>
      </c>
      <c r="G77" s="444" t="s">
        <v>906</v>
      </c>
      <c r="H77" s="444" t="s">
        <v>906</v>
      </c>
      <c r="I77" s="444" t="s">
        <v>906</v>
      </c>
      <c r="J77" s="444" t="s">
        <v>906</v>
      </c>
      <c r="K77" s="444">
        <v>1</v>
      </c>
      <c r="L77" s="444" t="s">
        <v>906</v>
      </c>
      <c r="M77" s="444">
        <v>1</v>
      </c>
    </row>
    <row r="78" spans="1:13">
      <c r="A78" s="447" t="s">
        <v>71</v>
      </c>
      <c r="B78" s="448">
        <v>1</v>
      </c>
      <c r="C78" s="448">
        <v>2</v>
      </c>
      <c r="D78" s="448">
        <v>1</v>
      </c>
      <c r="E78" s="448">
        <v>0</v>
      </c>
      <c r="F78" s="448">
        <v>1</v>
      </c>
      <c r="G78" s="448">
        <v>1</v>
      </c>
      <c r="H78" s="448">
        <v>0</v>
      </c>
      <c r="I78" s="448">
        <v>1</v>
      </c>
      <c r="J78" s="448">
        <v>1</v>
      </c>
      <c r="K78" s="448">
        <v>8</v>
      </c>
      <c r="L78" s="448">
        <v>0</v>
      </c>
      <c r="M78" s="448">
        <v>8</v>
      </c>
    </row>
    <row r="79" spans="1:13">
      <c r="A79" s="449" t="s">
        <v>747</v>
      </c>
      <c r="B79" s="444">
        <v>1</v>
      </c>
      <c r="C79" s="444">
        <v>1</v>
      </c>
      <c r="D79" s="444" t="s">
        <v>906</v>
      </c>
      <c r="E79" s="444" t="s">
        <v>906</v>
      </c>
      <c r="F79" s="444">
        <v>1</v>
      </c>
      <c r="G79" s="444">
        <v>1</v>
      </c>
      <c r="H79" s="444" t="s">
        <v>906</v>
      </c>
      <c r="I79" s="444">
        <v>1</v>
      </c>
      <c r="J79" s="444">
        <v>1</v>
      </c>
      <c r="K79" s="444">
        <v>6</v>
      </c>
      <c r="L79" s="444" t="s">
        <v>906</v>
      </c>
      <c r="M79" s="444">
        <v>0</v>
      </c>
    </row>
    <row r="80" spans="1:13">
      <c r="A80" s="449" t="s">
        <v>999</v>
      </c>
      <c r="B80" s="444" t="s">
        <v>906</v>
      </c>
      <c r="C80" s="444">
        <v>1</v>
      </c>
      <c r="D80" s="444" t="s">
        <v>906</v>
      </c>
      <c r="E80" s="444" t="s">
        <v>906</v>
      </c>
      <c r="F80" s="444" t="s">
        <v>906</v>
      </c>
      <c r="G80" s="444" t="s">
        <v>906</v>
      </c>
      <c r="H80" s="444" t="s">
        <v>906</v>
      </c>
      <c r="I80" s="444" t="s">
        <v>906</v>
      </c>
      <c r="J80" s="444" t="s">
        <v>906</v>
      </c>
      <c r="K80" s="444">
        <v>1</v>
      </c>
      <c r="L80" s="444" t="s">
        <v>906</v>
      </c>
      <c r="M80" s="444">
        <v>1</v>
      </c>
    </row>
    <row r="81" spans="1:13">
      <c r="A81" s="449" t="s">
        <v>750</v>
      </c>
      <c r="B81" s="444" t="s">
        <v>906</v>
      </c>
      <c r="C81" s="444" t="s">
        <v>906</v>
      </c>
      <c r="D81" s="444">
        <v>1</v>
      </c>
      <c r="E81" s="444" t="s">
        <v>906</v>
      </c>
      <c r="F81" s="444" t="s">
        <v>906</v>
      </c>
      <c r="G81" s="444" t="s">
        <v>906</v>
      </c>
      <c r="H81" s="444" t="s">
        <v>906</v>
      </c>
      <c r="I81" s="444" t="s">
        <v>906</v>
      </c>
      <c r="J81" s="444" t="s">
        <v>906</v>
      </c>
      <c r="K81" s="444">
        <v>1</v>
      </c>
      <c r="L81" s="444" t="s">
        <v>906</v>
      </c>
      <c r="M81" s="444">
        <v>1</v>
      </c>
    </row>
    <row r="82" spans="1:13">
      <c r="A82" s="447" t="s">
        <v>75</v>
      </c>
      <c r="B82" s="448">
        <v>0</v>
      </c>
      <c r="C82" s="448">
        <v>7</v>
      </c>
      <c r="D82" s="448">
        <v>3</v>
      </c>
      <c r="E82" s="448">
        <v>0</v>
      </c>
      <c r="F82" s="448">
        <v>1</v>
      </c>
      <c r="G82" s="448">
        <v>1</v>
      </c>
      <c r="H82" s="448">
        <v>0</v>
      </c>
      <c r="I82" s="448">
        <v>1</v>
      </c>
      <c r="J82" s="448">
        <v>2</v>
      </c>
      <c r="K82" s="448">
        <v>15</v>
      </c>
      <c r="L82" s="448">
        <v>0</v>
      </c>
      <c r="M82" s="448">
        <v>15</v>
      </c>
    </row>
    <row r="83" spans="1:13">
      <c r="A83" s="449" t="s">
        <v>757</v>
      </c>
      <c r="B83" s="444" t="s">
        <v>906</v>
      </c>
      <c r="C83" s="444">
        <v>1</v>
      </c>
      <c r="D83" s="444" t="s">
        <v>906</v>
      </c>
      <c r="E83" s="444" t="s">
        <v>906</v>
      </c>
      <c r="F83" s="444" t="s">
        <v>906</v>
      </c>
      <c r="G83" s="444" t="s">
        <v>906</v>
      </c>
      <c r="H83" s="444" t="s">
        <v>906</v>
      </c>
      <c r="I83" s="444" t="s">
        <v>906</v>
      </c>
      <c r="J83" s="444">
        <v>1</v>
      </c>
      <c r="K83" s="444">
        <v>2</v>
      </c>
      <c r="L83" s="444" t="s">
        <v>906</v>
      </c>
      <c r="M83" s="444">
        <v>0</v>
      </c>
    </row>
    <row r="84" spans="1:13">
      <c r="A84" s="449" t="s">
        <v>761</v>
      </c>
      <c r="B84" s="444" t="s">
        <v>906</v>
      </c>
      <c r="C84" s="444">
        <v>1</v>
      </c>
      <c r="D84" s="444" t="s">
        <v>906</v>
      </c>
      <c r="E84" s="444" t="s">
        <v>906</v>
      </c>
      <c r="F84" s="444" t="s">
        <v>906</v>
      </c>
      <c r="G84" s="444" t="s">
        <v>906</v>
      </c>
      <c r="H84" s="444" t="s">
        <v>906</v>
      </c>
      <c r="I84" s="444" t="s">
        <v>906</v>
      </c>
      <c r="J84" s="444" t="s">
        <v>906</v>
      </c>
      <c r="K84" s="444">
        <v>1</v>
      </c>
      <c r="L84" s="444" t="s">
        <v>906</v>
      </c>
      <c r="M84" s="444">
        <v>1</v>
      </c>
    </row>
    <row r="85" spans="1:13">
      <c r="A85" s="449" t="s">
        <v>762</v>
      </c>
      <c r="B85" s="444" t="s">
        <v>906</v>
      </c>
      <c r="C85" s="444">
        <v>1</v>
      </c>
      <c r="D85" s="444">
        <v>1</v>
      </c>
      <c r="E85" s="444" t="s">
        <v>906</v>
      </c>
      <c r="F85" s="444">
        <v>1</v>
      </c>
      <c r="G85" s="444" t="s">
        <v>906</v>
      </c>
      <c r="H85" s="444" t="s">
        <v>906</v>
      </c>
      <c r="I85" s="444" t="s">
        <v>906</v>
      </c>
      <c r="J85" s="444" t="s">
        <v>906</v>
      </c>
      <c r="K85" s="444">
        <v>3</v>
      </c>
      <c r="L85" s="444" t="s">
        <v>906</v>
      </c>
      <c r="M85" s="444">
        <v>3</v>
      </c>
    </row>
    <row r="86" spans="1:13">
      <c r="A86" s="449" t="s">
        <v>1000</v>
      </c>
      <c r="B86" s="444" t="s">
        <v>906</v>
      </c>
      <c r="C86" s="444">
        <v>1</v>
      </c>
      <c r="D86" s="444" t="s">
        <v>906</v>
      </c>
      <c r="E86" s="444" t="s">
        <v>906</v>
      </c>
      <c r="F86" s="444" t="s">
        <v>906</v>
      </c>
      <c r="G86" s="444" t="s">
        <v>906</v>
      </c>
      <c r="H86" s="444" t="s">
        <v>906</v>
      </c>
      <c r="I86" s="444" t="s">
        <v>906</v>
      </c>
      <c r="J86" s="444" t="s">
        <v>906</v>
      </c>
      <c r="K86" s="444">
        <v>1</v>
      </c>
      <c r="L86" s="444" t="s">
        <v>906</v>
      </c>
      <c r="M86" s="444">
        <v>1</v>
      </c>
    </row>
    <row r="87" spans="1:13">
      <c r="A87" s="449" t="s">
        <v>854</v>
      </c>
      <c r="B87" s="444" t="s">
        <v>906</v>
      </c>
      <c r="C87" s="444" t="s">
        <v>906</v>
      </c>
      <c r="D87" s="444">
        <v>1</v>
      </c>
      <c r="E87" s="444" t="s">
        <v>906</v>
      </c>
      <c r="F87" s="444" t="s">
        <v>906</v>
      </c>
      <c r="G87" s="444" t="s">
        <v>906</v>
      </c>
      <c r="H87" s="444" t="s">
        <v>906</v>
      </c>
      <c r="I87" s="444" t="s">
        <v>906</v>
      </c>
      <c r="J87" s="444" t="s">
        <v>906</v>
      </c>
      <c r="K87" s="444">
        <v>1</v>
      </c>
      <c r="L87" s="444" t="s">
        <v>906</v>
      </c>
      <c r="M87" s="444">
        <v>1</v>
      </c>
    </row>
    <row r="88" spans="1:13">
      <c r="A88" s="449" t="s">
        <v>1001</v>
      </c>
      <c r="B88" s="444" t="s">
        <v>906</v>
      </c>
      <c r="C88" s="444" t="s">
        <v>906</v>
      </c>
      <c r="D88" s="444">
        <v>1</v>
      </c>
      <c r="E88" s="444" t="s">
        <v>906</v>
      </c>
      <c r="F88" s="444" t="s">
        <v>906</v>
      </c>
      <c r="G88" s="444" t="s">
        <v>906</v>
      </c>
      <c r="H88" s="444" t="s">
        <v>906</v>
      </c>
      <c r="I88" s="444" t="s">
        <v>906</v>
      </c>
      <c r="J88" s="444" t="s">
        <v>906</v>
      </c>
      <c r="K88" s="444">
        <v>1</v>
      </c>
      <c r="L88" s="444" t="s">
        <v>906</v>
      </c>
      <c r="M88" s="444">
        <v>1</v>
      </c>
    </row>
    <row r="89" spans="1:13">
      <c r="A89" s="449" t="s">
        <v>765</v>
      </c>
      <c r="B89" s="444" t="s">
        <v>906</v>
      </c>
      <c r="C89" s="444">
        <v>1</v>
      </c>
      <c r="D89" s="444" t="s">
        <v>906</v>
      </c>
      <c r="E89" s="444" t="s">
        <v>906</v>
      </c>
      <c r="F89" s="444" t="s">
        <v>906</v>
      </c>
      <c r="G89" s="444" t="s">
        <v>906</v>
      </c>
      <c r="H89" s="444" t="s">
        <v>906</v>
      </c>
      <c r="I89" s="444" t="s">
        <v>906</v>
      </c>
      <c r="J89" s="444" t="s">
        <v>906</v>
      </c>
      <c r="K89" s="444">
        <v>1</v>
      </c>
      <c r="L89" s="444" t="s">
        <v>906</v>
      </c>
      <c r="M89" s="444">
        <v>1</v>
      </c>
    </row>
    <row r="90" spans="1:13">
      <c r="A90" s="449" t="s">
        <v>754</v>
      </c>
      <c r="B90" s="444" t="s">
        <v>906</v>
      </c>
      <c r="C90" s="444">
        <v>1</v>
      </c>
      <c r="D90" s="444" t="s">
        <v>906</v>
      </c>
      <c r="E90" s="444" t="s">
        <v>906</v>
      </c>
      <c r="F90" s="444" t="s">
        <v>906</v>
      </c>
      <c r="G90" s="444">
        <v>1</v>
      </c>
      <c r="H90" s="444" t="s">
        <v>906</v>
      </c>
      <c r="I90" s="444">
        <v>1</v>
      </c>
      <c r="J90" s="444" t="s">
        <v>906</v>
      </c>
      <c r="K90" s="444">
        <v>3</v>
      </c>
      <c r="L90" s="444" t="s">
        <v>906</v>
      </c>
      <c r="M90" s="444">
        <v>3</v>
      </c>
    </row>
    <row r="91" spans="1:13">
      <c r="A91" s="449" t="s">
        <v>760</v>
      </c>
      <c r="B91" s="444" t="s">
        <v>906</v>
      </c>
      <c r="C91" s="444">
        <v>1</v>
      </c>
      <c r="D91" s="444" t="s">
        <v>906</v>
      </c>
      <c r="E91" s="444" t="s">
        <v>906</v>
      </c>
      <c r="F91" s="444" t="s">
        <v>906</v>
      </c>
      <c r="G91" s="444" t="s">
        <v>906</v>
      </c>
      <c r="H91" s="444" t="s">
        <v>906</v>
      </c>
      <c r="I91" s="444" t="s">
        <v>906</v>
      </c>
      <c r="J91" s="444">
        <v>1</v>
      </c>
      <c r="K91" s="444">
        <v>2</v>
      </c>
      <c r="L91" s="444" t="s">
        <v>906</v>
      </c>
      <c r="M91" s="444">
        <v>2</v>
      </c>
    </row>
    <row r="92" spans="1:13">
      <c r="A92" s="539" t="s">
        <v>76</v>
      </c>
      <c r="B92" s="448">
        <v>0</v>
      </c>
      <c r="C92" s="448">
        <v>4</v>
      </c>
      <c r="D92" s="448">
        <v>0</v>
      </c>
      <c r="E92" s="448">
        <v>0</v>
      </c>
      <c r="F92" s="448">
        <v>2</v>
      </c>
      <c r="G92" s="448">
        <v>1</v>
      </c>
      <c r="H92" s="448">
        <v>0</v>
      </c>
      <c r="I92" s="448">
        <v>1</v>
      </c>
      <c r="J92" s="448">
        <v>0</v>
      </c>
      <c r="K92" s="448">
        <v>8</v>
      </c>
      <c r="L92" s="448">
        <v>0</v>
      </c>
      <c r="M92" s="448">
        <v>8</v>
      </c>
    </row>
    <row r="93" spans="1:13">
      <c r="A93" s="449" t="s">
        <v>767</v>
      </c>
      <c r="B93" s="444" t="s">
        <v>906</v>
      </c>
      <c r="C93" s="444">
        <v>1</v>
      </c>
      <c r="D93" s="444" t="s">
        <v>906</v>
      </c>
      <c r="E93" s="444" t="s">
        <v>906</v>
      </c>
      <c r="F93" s="444" t="s">
        <v>906</v>
      </c>
      <c r="G93" s="444" t="s">
        <v>906</v>
      </c>
      <c r="H93" s="444" t="s">
        <v>906</v>
      </c>
      <c r="I93" s="444">
        <v>1</v>
      </c>
      <c r="J93" s="444" t="s">
        <v>906</v>
      </c>
      <c r="K93" s="444">
        <v>2</v>
      </c>
      <c r="L93" s="444" t="s">
        <v>906</v>
      </c>
      <c r="M93" s="444">
        <v>0</v>
      </c>
    </row>
    <row r="94" spans="1:13">
      <c r="A94" s="449" t="s">
        <v>732</v>
      </c>
      <c r="B94" s="444" t="s">
        <v>906</v>
      </c>
      <c r="C94" s="444">
        <v>1</v>
      </c>
      <c r="D94" s="444" t="s">
        <v>906</v>
      </c>
      <c r="E94" s="444" t="s">
        <v>906</v>
      </c>
      <c r="F94" s="444" t="s">
        <v>906</v>
      </c>
      <c r="G94" s="444" t="s">
        <v>906</v>
      </c>
      <c r="H94" s="444" t="s">
        <v>906</v>
      </c>
      <c r="I94" s="444" t="s">
        <v>906</v>
      </c>
      <c r="J94" s="444" t="s">
        <v>906</v>
      </c>
      <c r="K94" s="444">
        <v>1</v>
      </c>
      <c r="L94" s="444" t="s">
        <v>906</v>
      </c>
      <c r="M94" s="444">
        <v>1</v>
      </c>
    </row>
    <row r="95" spans="1:13">
      <c r="A95" s="449" t="s">
        <v>768</v>
      </c>
      <c r="B95" s="444" t="s">
        <v>906</v>
      </c>
      <c r="C95" s="444" t="s">
        <v>906</v>
      </c>
      <c r="D95" s="444" t="s">
        <v>906</v>
      </c>
      <c r="E95" s="444" t="s">
        <v>906</v>
      </c>
      <c r="F95" s="444" t="s">
        <v>906</v>
      </c>
      <c r="G95" s="444">
        <v>1</v>
      </c>
      <c r="H95" s="444" t="s">
        <v>906</v>
      </c>
      <c r="I95" s="444" t="s">
        <v>906</v>
      </c>
      <c r="J95" s="444" t="s">
        <v>906</v>
      </c>
      <c r="K95" s="444">
        <v>1</v>
      </c>
      <c r="L95" s="444" t="s">
        <v>906</v>
      </c>
      <c r="M95" s="444">
        <v>1</v>
      </c>
    </row>
    <row r="96" spans="1:13">
      <c r="A96" s="449" t="s">
        <v>770</v>
      </c>
      <c r="B96" s="444" t="s">
        <v>906</v>
      </c>
      <c r="C96" s="444">
        <v>1</v>
      </c>
      <c r="D96" s="444" t="s">
        <v>906</v>
      </c>
      <c r="E96" s="444" t="s">
        <v>906</v>
      </c>
      <c r="F96" s="444">
        <v>1</v>
      </c>
      <c r="G96" s="444" t="s">
        <v>906</v>
      </c>
      <c r="H96" s="444" t="s">
        <v>906</v>
      </c>
      <c r="I96" s="444" t="s">
        <v>906</v>
      </c>
      <c r="J96" s="444" t="s">
        <v>906</v>
      </c>
      <c r="K96" s="444">
        <v>2</v>
      </c>
      <c r="L96" s="444" t="s">
        <v>906</v>
      </c>
      <c r="M96" s="444">
        <v>2</v>
      </c>
    </row>
    <row r="97" spans="1:13">
      <c r="A97" s="449" t="s">
        <v>771</v>
      </c>
      <c r="B97" s="444" t="s">
        <v>906</v>
      </c>
      <c r="C97" s="444">
        <v>1</v>
      </c>
      <c r="D97" s="444" t="s">
        <v>906</v>
      </c>
      <c r="E97" s="444" t="s">
        <v>906</v>
      </c>
      <c r="F97" s="444">
        <v>1</v>
      </c>
      <c r="G97" s="444" t="s">
        <v>906</v>
      </c>
      <c r="H97" s="444" t="s">
        <v>906</v>
      </c>
      <c r="I97" s="444" t="s">
        <v>906</v>
      </c>
      <c r="J97" s="444" t="s">
        <v>906</v>
      </c>
      <c r="K97" s="444">
        <v>2</v>
      </c>
      <c r="L97" s="444" t="s">
        <v>906</v>
      </c>
      <c r="M97" s="444">
        <v>2</v>
      </c>
    </row>
    <row r="98" spans="1:13">
      <c r="A98" s="447" t="s">
        <v>77</v>
      </c>
      <c r="B98" s="448">
        <v>6</v>
      </c>
      <c r="C98" s="448">
        <v>8</v>
      </c>
      <c r="D98" s="448">
        <v>0</v>
      </c>
      <c r="E98" s="448">
        <v>3</v>
      </c>
      <c r="F98" s="448">
        <v>2</v>
      </c>
      <c r="G98" s="448">
        <v>0</v>
      </c>
      <c r="H98" s="448">
        <v>0</v>
      </c>
      <c r="I98" s="448">
        <v>5</v>
      </c>
      <c r="J98" s="448">
        <v>7</v>
      </c>
      <c r="K98" s="448">
        <v>31</v>
      </c>
      <c r="L98" s="448">
        <v>0</v>
      </c>
      <c r="M98" s="448">
        <v>31</v>
      </c>
    </row>
    <row r="99" spans="1:13">
      <c r="A99" s="449" t="s">
        <v>789</v>
      </c>
      <c r="B99" s="444" t="s">
        <v>906</v>
      </c>
      <c r="C99" s="444">
        <v>1</v>
      </c>
      <c r="D99" s="444" t="s">
        <v>906</v>
      </c>
      <c r="E99" s="444">
        <v>1</v>
      </c>
      <c r="F99" s="444" t="s">
        <v>906</v>
      </c>
      <c r="G99" s="444" t="s">
        <v>906</v>
      </c>
      <c r="H99" s="444" t="s">
        <v>906</v>
      </c>
      <c r="I99" s="444" t="s">
        <v>906</v>
      </c>
      <c r="J99" s="444" t="s">
        <v>906</v>
      </c>
      <c r="K99" s="444">
        <v>2</v>
      </c>
      <c r="L99" s="444" t="s">
        <v>906</v>
      </c>
      <c r="M99" s="444">
        <v>0</v>
      </c>
    </row>
    <row r="100" spans="1:13">
      <c r="A100" s="449" t="s">
        <v>781</v>
      </c>
      <c r="B100" s="444" t="s">
        <v>906</v>
      </c>
      <c r="C100" s="444">
        <v>1</v>
      </c>
      <c r="D100" s="444" t="s">
        <v>906</v>
      </c>
      <c r="E100" s="444" t="s">
        <v>906</v>
      </c>
      <c r="F100" s="444">
        <v>1</v>
      </c>
      <c r="G100" s="444" t="s">
        <v>906</v>
      </c>
      <c r="H100" s="444" t="s">
        <v>906</v>
      </c>
      <c r="I100" s="444" t="s">
        <v>906</v>
      </c>
      <c r="J100" s="444" t="s">
        <v>906</v>
      </c>
      <c r="K100" s="444">
        <v>2</v>
      </c>
      <c r="L100" s="444" t="s">
        <v>906</v>
      </c>
      <c r="M100" s="444">
        <v>2</v>
      </c>
    </row>
    <row r="101" spans="1:13">
      <c r="A101" s="449" t="s">
        <v>795</v>
      </c>
      <c r="B101" s="444" t="s">
        <v>906</v>
      </c>
      <c r="C101" s="444">
        <v>1</v>
      </c>
      <c r="D101" s="444" t="s">
        <v>906</v>
      </c>
      <c r="E101" s="444" t="s">
        <v>906</v>
      </c>
      <c r="F101" s="444" t="s">
        <v>906</v>
      </c>
      <c r="G101" s="444" t="s">
        <v>906</v>
      </c>
      <c r="H101" s="444" t="s">
        <v>906</v>
      </c>
      <c r="I101" s="444" t="s">
        <v>906</v>
      </c>
      <c r="J101" s="444" t="s">
        <v>906</v>
      </c>
      <c r="K101" s="444">
        <v>1</v>
      </c>
      <c r="L101" s="444" t="s">
        <v>906</v>
      </c>
      <c r="M101" s="444">
        <v>1</v>
      </c>
    </row>
    <row r="102" spans="1:13">
      <c r="A102" s="449" t="s">
        <v>773</v>
      </c>
      <c r="B102" s="444" t="s">
        <v>906</v>
      </c>
      <c r="C102" s="444" t="s">
        <v>906</v>
      </c>
      <c r="D102" s="444" t="s">
        <v>906</v>
      </c>
      <c r="E102" s="444" t="s">
        <v>906</v>
      </c>
      <c r="F102" s="444" t="s">
        <v>906</v>
      </c>
      <c r="G102" s="444" t="s">
        <v>906</v>
      </c>
      <c r="H102" s="444" t="s">
        <v>906</v>
      </c>
      <c r="I102" s="444" t="s">
        <v>906</v>
      </c>
      <c r="J102" s="444">
        <v>1</v>
      </c>
      <c r="K102" s="444">
        <v>1</v>
      </c>
      <c r="L102" s="444" t="s">
        <v>906</v>
      </c>
      <c r="M102" s="444">
        <v>1</v>
      </c>
    </row>
    <row r="103" spans="1:13">
      <c r="A103" s="449" t="s">
        <v>796</v>
      </c>
      <c r="B103" s="444" t="s">
        <v>906</v>
      </c>
      <c r="C103" s="444" t="s">
        <v>906</v>
      </c>
      <c r="D103" s="444" t="s">
        <v>906</v>
      </c>
      <c r="E103" s="444" t="s">
        <v>906</v>
      </c>
      <c r="F103" s="444" t="s">
        <v>906</v>
      </c>
      <c r="G103" s="444" t="s">
        <v>906</v>
      </c>
      <c r="H103" s="444" t="s">
        <v>906</v>
      </c>
      <c r="I103" s="444" t="s">
        <v>906</v>
      </c>
      <c r="J103" s="444">
        <v>1</v>
      </c>
      <c r="K103" s="444">
        <v>1</v>
      </c>
      <c r="L103" s="444" t="s">
        <v>906</v>
      </c>
      <c r="M103" s="444">
        <v>1</v>
      </c>
    </row>
    <row r="104" spans="1:13">
      <c r="A104" s="449" t="s">
        <v>790</v>
      </c>
      <c r="B104" s="444" t="s">
        <v>906</v>
      </c>
      <c r="C104" s="444" t="s">
        <v>906</v>
      </c>
      <c r="D104" s="444" t="s">
        <v>906</v>
      </c>
      <c r="E104" s="444" t="s">
        <v>906</v>
      </c>
      <c r="F104" s="444" t="s">
        <v>906</v>
      </c>
      <c r="G104" s="444" t="s">
        <v>906</v>
      </c>
      <c r="H104" s="444" t="s">
        <v>906</v>
      </c>
      <c r="I104" s="444" t="s">
        <v>906</v>
      </c>
      <c r="J104" s="444">
        <v>1</v>
      </c>
      <c r="K104" s="444">
        <v>1</v>
      </c>
      <c r="L104" s="444" t="s">
        <v>906</v>
      </c>
      <c r="M104" s="444">
        <v>1</v>
      </c>
    </row>
    <row r="105" spans="1:13">
      <c r="A105" s="449" t="s">
        <v>774</v>
      </c>
      <c r="B105" s="444" t="s">
        <v>906</v>
      </c>
      <c r="C105" s="444" t="s">
        <v>906</v>
      </c>
      <c r="D105" s="444" t="s">
        <v>906</v>
      </c>
      <c r="E105" s="444" t="s">
        <v>906</v>
      </c>
      <c r="F105" s="444" t="s">
        <v>906</v>
      </c>
      <c r="G105" s="444" t="s">
        <v>906</v>
      </c>
      <c r="H105" s="444" t="s">
        <v>906</v>
      </c>
      <c r="I105" s="444" t="s">
        <v>906</v>
      </c>
      <c r="J105" s="444">
        <v>1</v>
      </c>
      <c r="K105" s="444">
        <v>1</v>
      </c>
      <c r="L105" s="444" t="s">
        <v>906</v>
      </c>
      <c r="M105" s="444">
        <v>1</v>
      </c>
    </row>
    <row r="106" spans="1:13">
      <c r="A106" s="449" t="s">
        <v>785</v>
      </c>
      <c r="B106" s="444" t="s">
        <v>906</v>
      </c>
      <c r="C106" s="444" t="s">
        <v>906</v>
      </c>
      <c r="D106" s="444" t="s">
        <v>906</v>
      </c>
      <c r="E106" s="444" t="s">
        <v>906</v>
      </c>
      <c r="F106" s="444" t="s">
        <v>906</v>
      </c>
      <c r="G106" s="444" t="s">
        <v>906</v>
      </c>
      <c r="H106" s="444" t="s">
        <v>906</v>
      </c>
      <c r="I106" s="444" t="s">
        <v>906</v>
      </c>
      <c r="J106" s="444">
        <v>1</v>
      </c>
      <c r="K106" s="444">
        <v>1</v>
      </c>
      <c r="L106" s="444" t="s">
        <v>906</v>
      </c>
      <c r="M106" s="444">
        <v>1</v>
      </c>
    </row>
    <row r="107" spans="1:13">
      <c r="A107" s="449" t="s">
        <v>800</v>
      </c>
      <c r="B107" s="444" t="s">
        <v>906</v>
      </c>
      <c r="C107" s="444">
        <v>1</v>
      </c>
      <c r="D107" s="444" t="s">
        <v>906</v>
      </c>
      <c r="E107" s="444" t="s">
        <v>906</v>
      </c>
      <c r="F107" s="444" t="s">
        <v>906</v>
      </c>
      <c r="G107" s="444" t="s">
        <v>906</v>
      </c>
      <c r="H107" s="444" t="s">
        <v>906</v>
      </c>
      <c r="I107" s="444" t="s">
        <v>906</v>
      </c>
      <c r="J107" s="444" t="s">
        <v>906</v>
      </c>
      <c r="K107" s="444">
        <v>1</v>
      </c>
      <c r="L107" s="444" t="s">
        <v>906</v>
      </c>
      <c r="M107" s="444">
        <v>1</v>
      </c>
    </row>
    <row r="108" spans="1:13">
      <c r="A108" s="449" t="s">
        <v>801</v>
      </c>
      <c r="B108" s="444">
        <v>1</v>
      </c>
      <c r="C108" s="444">
        <v>1</v>
      </c>
      <c r="D108" s="444" t="s">
        <v>906</v>
      </c>
      <c r="E108" s="444" t="s">
        <v>906</v>
      </c>
      <c r="F108" s="444" t="s">
        <v>906</v>
      </c>
      <c r="G108" s="444" t="s">
        <v>906</v>
      </c>
      <c r="H108" s="444" t="s">
        <v>906</v>
      </c>
      <c r="I108" s="444">
        <v>1</v>
      </c>
      <c r="J108" s="444" t="s">
        <v>906</v>
      </c>
      <c r="K108" s="444">
        <v>3</v>
      </c>
      <c r="L108" s="444" t="s">
        <v>906</v>
      </c>
      <c r="M108" s="444">
        <v>3</v>
      </c>
    </row>
    <row r="109" spans="1:13">
      <c r="A109" s="449" t="s">
        <v>788</v>
      </c>
      <c r="B109" s="444" t="s">
        <v>906</v>
      </c>
      <c r="C109" s="444" t="s">
        <v>906</v>
      </c>
      <c r="D109" s="444" t="s">
        <v>906</v>
      </c>
      <c r="E109" s="444" t="s">
        <v>906</v>
      </c>
      <c r="F109" s="444" t="s">
        <v>906</v>
      </c>
      <c r="G109" s="444" t="s">
        <v>906</v>
      </c>
      <c r="H109" s="444" t="s">
        <v>906</v>
      </c>
      <c r="I109" s="444">
        <v>1</v>
      </c>
      <c r="J109" s="444" t="s">
        <v>906</v>
      </c>
      <c r="K109" s="444">
        <v>1</v>
      </c>
      <c r="L109" s="444" t="s">
        <v>906</v>
      </c>
      <c r="M109" s="444">
        <v>1</v>
      </c>
    </row>
    <row r="110" spans="1:13">
      <c r="A110" s="449" t="s">
        <v>808</v>
      </c>
      <c r="B110" s="444">
        <v>1</v>
      </c>
      <c r="C110" s="444" t="s">
        <v>906</v>
      </c>
      <c r="D110" s="444" t="s">
        <v>906</v>
      </c>
      <c r="E110" s="444" t="s">
        <v>906</v>
      </c>
      <c r="F110" s="444" t="s">
        <v>906</v>
      </c>
      <c r="G110" s="444" t="s">
        <v>906</v>
      </c>
      <c r="H110" s="444" t="s">
        <v>906</v>
      </c>
      <c r="I110" s="444">
        <v>1</v>
      </c>
      <c r="J110" s="444" t="s">
        <v>906</v>
      </c>
      <c r="K110" s="444">
        <v>2</v>
      </c>
      <c r="L110" s="444" t="s">
        <v>906</v>
      </c>
      <c r="M110" s="444">
        <v>2</v>
      </c>
    </row>
    <row r="111" spans="1:13">
      <c r="A111" s="449" t="s">
        <v>797</v>
      </c>
      <c r="B111" s="444" t="s">
        <v>906</v>
      </c>
      <c r="C111" s="444" t="s">
        <v>906</v>
      </c>
      <c r="D111" s="444" t="s">
        <v>906</v>
      </c>
      <c r="E111" s="444">
        <v>1</v>
      </c>
      <c r="F111" s="444" t="s">
        <v>906</v>
      </c>
      <c r="G111" s="444" t="s">
        <v>906</v>
      </c>
      <c r="H111" s="444" t="s">
        <v>906</v>
      </c>
      <c r="I111" s="444" t="s">
        <v>906</v>
      </c>
      <c r="J111" s="444" t="s">
        <v>906</v>
      </c>
      <c r="K111" s="444">
        <v>1</v>
      </c>
      <c r="L111" s="444" t="s">
        <v>906</v>
      </c>
      <c r="M111" s="444">
        <v>1</v>
      </c>
    </row>
    <row r="112" spans="1:13">
      <c r="A112" s="449" t="s">
        <v>798</v>
      </c>
      <c r="B112" s="444">
        <v>1</v>
      </c>
      <c r="C112" s="444">
        <v>1</v>
      </c>
      <c r="D112" s="444" t="s">
        <v>906</v>
      </c>
      <c r="E112" s="444" t="s">
        <v>906</v>
      </c>
      <c r="F112" s="444" t="s">
        <v>906</v>
      </c>
      <c r="G112" s="444" t="s">
        <v>906</v>
      </c>
      <c r="H112" s="444" t="s">
        <v>906</v>
      </c>
      <c r="I112" s="444">
        <v>1</v>
      </c>
      <c r="J112" s="444">
        <v>1</v>
      </c>
      <c r="K112" s="444">
        <v>4</v>
      </c>
      <c r="L112" s="444" t="s">
        <v>906</v>
      </c>
      <c r="M112" s="444">
        <v>4</v>
      </c>
    </row>
    <row r="113" spans="1:13">
      <c r="A113" s="449" t="s">
        <v>855</v>
      </c>
      <c r="B113" s="444" t="s">
        <v>906</v>
      </c>
      <c r="C113" s="444" t="s">
        <v>906</v>
      </c>
      <c r="D113" s="444" t="s">
        <v>906</v>
      </c>
      <c r="E113" s="444">
        <v>1</v>
      </c>
      <c r="F113" s="444" t="s">
        <v>906</v>
      </c>
      <c r="G113" s="444" t="s">
        <v>906</v>
      </c>
      <c r="H113" s="444" t="s">
        <v>906</v>
      </c>
      <c r="I113" s="444" t="s">
        <v>906</v>
      </c>
      <c r="J113" s="444" t="s">
        <v>906</v>
      </c>
      <c r="K113" s="444">
        <v>1</v>
      </c>
      <c r="L113" s="444" t="s">
        <v>906</v>
      </c>
      <c r="M113" s="444">
        <v>1</v>
      </c>
    </row>
    <row r="114" spans="1:13">
      <c r="A114" s="449" t="s">
        <v>807</v>
      </c>
      <c r="B114" s="444">
        <v>1</v>
      </c>
      <c r="C114" s="444" t="s">
        <v>906</v>
      </c>
      <c r="D114" s="444" t="s">
        <v>906</v>
      </c>
      <c r="E114" s="444" t="s">
        <v>906</v>
      </c>
      <c r="F114" s="444" t="s">
        <v>906</v>
      </c>
      <c r="G114" s="444" t="s">
        <v>906</v>
      </c>
      <c r="H114" s="444" t="s">
        <v>906</v>
      </c>
      <c r="I114" s="444" t="s">
        <v>906</v>
      </c>
      <c r="J114" s="444" t="s">
        <v>906</v>
      </c>
      <c r="K114" s="444">
        <v>1</v>
      </c>
      <c r="L114" s="444" t="s">
        <v>906</v>
      </c>
      <c r="M114" s="444">
        <v>1</v>
      </c>
    </row>
    <row r="115" spans="1:13">
      <c r="A115" s="449" t="s">
        <v>810</v>
      </c>
      <c r="B115" s="444">
        <v>1</v>
      </c>
      <c r="C115" s="444">
        <v>1</v>
      </c>
      <c r="D115" s="444" t="s">
        <v>906</v>
      </c>
      <c r="E115" s="444" t="s">
        <v>906</v>
      </c>
      <c r="F115" s="444" t="s">
        <v>906</v>
      </c>
      <c r="G115" s="444" t="s">
        <v>906</v>
      </c>
      <c r="H115" s="444" t="s">
        <v>906</v>
      </c>
      <c r="I115" s="444" t="s">
        <v>906</v>
      </c>
      <c r="J115" s="444" t="s">
        <v>906</v>
      </c>
      <c r="K115" s="444">
        <v>2</v>
      </c>
      <c r="L115" s="444" t="s">
        <v>906</v>
      </c>
      <c r="M115" s="444">
        <v>2</v>
      </c>
    </row>
    <row r="116" spans="1:13">
      <c r="A116" s="449" t="s">
        <v>794</v>
      </c>
      <c r="B116" s="444">
        <v>1</v>
      </c>
      <c r="C116" s="444">
        <v>1</v>
      </c>
      <c r="D116" s="444" t="s">
        <v>906</v>
      </c>
      <c r="E116" s="444" t="s">
        <v>906</v>
      </c>
      <c r="F116" s="444">
        <v>1</v>
      </c>
      <c r="G116" s="444" t="s">
        <v>906</v>
      </c>
      <c r="H116" s="444" t="s">
        <v>906</v>
      </c>
      <c r="I116" s="444">
        <v>1</v>
      </c>
      <c r="J116" s="444">
        <v>1</v>
      </c>
      <c r="K116" s="444">
        <v>5</v>
      </c>
      <c r="L116" s="444" t="s">
        <v>906</v>
      </c>
      <c r="M116" s="444">
        <v>5</v>
      </c>
    </row>
    <row r="117" spans="1:13">
      <c r="A117" s="447" t="s">
        <v>78</v>
      </c>
      <c r="B117" s="448">
        <v>1</v>
      </c>
      <c r="C117" s="448">
        <v>5</v>
      </c>
      <c r="D117" s="448">
        <v>3</v>
      </c>
      <c r="E117" s="448">
        <v>0</v>
      </c>
      <c r="F117" s="448">
        <v>0</v>
      </c>
      <c r="G117" s="448">
        <v>1</v>
      </c>
      <c r="H117" s="448">
        <v>0</v>
      </c>
      <c r="I117" s="448">
        <v>1</v>
      </c>
      <c r="J117" s="448">
        <v>0</v>
      </c>
      <c r="K117" s="448">
        <v>11</v>
      </c>
      <c r="L117" s="448">
        <v>0</v>
      </c>
      <c r="M117" s="448">
        <v>11</v>
      </c>
    </row>
    <row r="118" spans="1:13">
      <c r="A118" s="449" t="s">
        <v>817</v>
      </c>
      <c r="B118" s="444" t="s">
        <v>906</v>
      </c>
      <c r="C118" s="444">
        <v>1</v>
      </c>
      <c r="D118" s="444" t="s">
        <v>906</v>
      </c>
      <c r="E118" s="444" t="s">
        <v>906</v>
      </c>
      <c r="F118" s="444" t="s">
        <v>906</v>
      </c>
      <c r="G118" s="444" t="s">
        <v>906</v>
      </c>
      <c r="H118" s="444" t="s">
        <v>906</v>
      </c>
      <c r="I118" s="444" t="s">
        <v>906</v>
      </c>
      <c r="J118" s="444" t="s">
        <v>906</v>
      </c>
      <c r="K118" s="444">
        <v>1</v>
      </c>
      <c r="L118" s="444" t="s">
        <v>906</v>
      </c>
      <c r="M118" s="444">
        <v>0</v>
      </c>
    </row>
    <row r="119" spans="1:13">
      <c r="A119" s="449" t="s">
        <v>818</v>
      </c>
      <c r="B119" s="444">
        <v>1</v>
      </c>
      <c r="C119" s="444">
        <v>1</v>
      </c>
      <c r="D119" s="444" t="s">
        <v>906</v>
      </c>
      <c r="E119" s="444" t="s">
        <v>906</v>
      </c>
      <c r="F119" s="444" t="s">
        <v>906</v>
      </c>
      <c r="G119" s="444">
        <v>1</v>
      </c>
      <c r="H119" s="444" t="s">
        <v>906</v>
      </c>
      <c r="I119" s="444">
        <v>1</v>
      </c>
      <c r="J119" s="444" t="s">
        <v>906</v>
      </c>
      <c r="K119" s="444">
        <v>4</v>
      </c>
      <c r="L119" s="444" t="s">
        <v>906</v>
      </c>
      <c r="M119" s="444">
        <v>4</v>
      </c>
    </row>
    <row r="120" spans="1:13">
      <c r="A120" s="449" t="s">
        <v>813</v>
      </c>
      <c r="B120" s="444" t="s">
        <v>906</v>
      </c>
      <c r="C120" s="444">
        <v>1</v>
      </c>
      <c r="D120" s="444">
        <v>1</v>
      </c>
      <c r="E120" s="444" t="s">
        <v>906</v>
      </c>
      <c r="F120" s="444" t="s">
        <v>906</v>
      </c>
      <c r="G120" s="444" t="s">
        <v>906</v>
      </c>
      <c r="H120" s="444" t="s">
        <v>906</v>
      </c>
      <c r="I120" s="444" t="s">
        <v>906</v>
      </c>
      <c r="J120" s="444" t="s">
        <v>906</v>
      </c>
      <c r="K120" s="444">
        <v>2</v>
      </c>
      <c r="L120" s="444" t="s">
        <v>906</v>
      </c>
      <c r="M120" s="444">
        <v>2</v>
      </c>
    </row>
    <row r="121" spans="1:13">
      <c r="A121" s="449" t="s">
        <v>814</v>
      </c>
      <c r="B121" s="444" t="s">
        <v>906</v>
      </c>
      <c r="C121" s="444">
        <v>1</v>
      </c>
      <c r="D121" s="444">
        <v>2</v>
      </c>
      <c r="E121" s="444" t="s">
        <v>906</v>
      </c>
      <c r="F121" s="444" t="s">
        <v>906</v>
      </c>
      <c r="G121" s="444" t="s">
        <v>906</v>
      </c>
      <c r="H121" s="444" t="s">
        <v>906</v>
      </c>
      <c r="I121" s="444" t="s">
        <v>906</v>
      </c>
      <c r="J121" s="444" t="s">
        <v>906</v>
      </c>
      <c r="K121" s="444">
        <v>3</v>
      </c>
      <c r="L121" s="444" t="s">
        <v>906</v>
      </c>
      <c r="M121" s="444">
        <v>3</v>
      </c>
    </row>
    <row r="122" spans="1:13">
      <c r="A122" s="449" t="s">
        <v>819</v>
      </c>
      <c r="B122" s="444" t="s">
        <v>906</v>
      </c>
      <c r="C122" s="444">
        <v>1</v>
      </c>
      <c r="D122" s="444" t="s">
        <v>906</v>
      </c>
      <c r="E122" s="444" t="s">
        <v>906</v>
      </c>
      <c r="F122" s="444" t="s">
        <v>906</v>
      </c>
      <c r="G122" s="444" t="s">
        <v>906</v>
      </c>
      <c r="H122" s="444" t="s">
        <v>906</v>
      </c>
      <c r="I122" s="444" t="s">
        <v>906</v>
      </c>
      <c r="J122" s="444" t="s">
        <v>906</v>
      </c>
      <c r="K122" s="444">
        <v>1</v>
      </c>
      <c r="L122" s="444" t="s">
        <v>906</v>
      </c>
      <c r="M122" s="444">
        <v>1</v>
      </c>
    </row>
    <row r="123" spans="1:13">
      <c r="A123" s="447" t="s">
        <v>79</v>
      </c>
      <c r="B123" s="448" t="s">
        <v>906</v>
      </c>
      <c r="C123" s="448" t="s">
        <v>906</v>
      </c>
      <c r="D123" s="448" t="s">
        <v>906</v>
      </c>
      <c r="E123" s="448" t="s">
        <v>906</v>
      </c>
      <c r="F123" s="448" t="s">
        <v>906</v>
      </c>
      <c r="G123" s="448">
        <v>1</v>
      </c>
      <c r="H123" s="448" t="s">
        <v>906</v>
      </c>
      <c r="I123" s="448" t="s">
        <v>906</v>
      </c>
      <c r="J123" s="448" t="s">
        <v>906</v>
      </c>
      <c r="K123" s="448">
        <v>1</v>
      </c>
      <c r="L123" s="448">
        <v>0</v>
      </c>
      <c r="M123" s="448">
        <v>1</v>
      </c>
    </row>
    <row r="124" spans="1:13">
      <c r="A124" s="449" t="s">
        <v>856</v>
      </c>
      <c r="B124" s="444" t="s">
        <v>906</v>
      </c>
      <c r="C124" s="444" t="s">
        <v>906</v>
      </c>
      <c r="D124" s="444" t="s">
        <v>906</v>
      </c>
      <c r="E124" s="444" t="s">
        <v>906</v>
      </c>
      <c r="F124" s="444" t="s">
        <v>906</v>
      </c>
      <c r="G124" s="444">
        <v>1</v>
      </c>
      <c r="H124" s="444" t="s">
        <v>906</v>
      </c>
      <c r="I124" s="444" t="s">
        <v>906</v>
      </c>
      <c r="J124" s="444" t="s">
        <v>906</v>
      </c>
      <c r="K124" s="444">
        <v>1</v>
      </c>
      <c r="L124" s="444" t="s">
        <v>906</v>
      </c>
      <c r="M124" s="444">
        <v>0</v>
      </c>
    </row>
    <row r="125" spans="1:13" ht="13.5" thickBot="1">
      <c r="A125" s="319"/>
      <c r="B125" s="450"/>
      <c r="C125" s="450"/>
      <c r="D125" s="450"/>
      <c r="E125" s="450"/>
      <c r="F125" s="450"/>
      <c r="G125" s="450"/>
      <c r="H125" s="450"/>
      <c r="I125" s="450"/>
      <c r="J125" s="450"/>
      <c r="K125" s="450"/>
      <c r="L125" s="450"/>
      <c r="M125" s="450"/>
    </row>
    <row r="126" spans="1:13" ht="30" customHeight="1" thickBot="1">
      <c r="A126" s="538" t="s">
        <v>986</v>
      </c>
      <c r="B126" s="526">
        <v>29</v>
      </c>
      <c r="C126" s="526">
        <v>98</v>
      </c>
      <c r="D126" s="526">
        <v>67</v>
      </c>
      <c r="E126" s="526">
        <v>5</v>
      </c>
      <c r="F126" s="526">
        <v>28</v>
      </c>
      <c r="G126" s="526">
        <v>20</v>
      </c>
      <c r="H126" s="526">
        <v>5</v>
      </c>
      <c r="I126" s="526">
        <v>59</v>
      </c>
      <c r="J126" s="526">
        <v>40</v>
      </c>
      <c r="K126" s="526">
        <v>351</v>
      </c>
      <c r="L126" s="526">
        <v>0</v>
      </c>
      <c r="M126" s="527">
        <v>351</v>
      </c>
    </row>
    <row r="127" spans="1:13" ht="30" customHeight="1">
      <c r="A127" s="445" t="s">
        <v>1044</v>
      </c>
      <c r="B127" s="446">
        <v>307</v>
      </c>
      <c r="C127" s="446">
        <v>1632</v>
      </c>
      <c r="D127" s="446">
        <v>1017</v>
      </c>
      <c r="E127" s="446">
        <v>61</v>
      </c>
      <c r="F127" s="446">
        <v>378</v>
      </c>
      <c r="G127" s="446">
        <v>331</v>
      </c>
      <c r="H127" s="446">
        <v>43</v>
      </c>
      <c r="I127" s="446">
        <v>838</v>
      </c>
      <c r="J127" s="446">
        <v>311</v>
      </c>
      <c r="K127" s="446">
        <v>4918</v>
      </c>
      <c r="L127" s="446"/>
      <c r="M127" s="446"/>
    </row>
    <row r="128" spans="1:13" ht="5.0999999999999996" customHeight="1" thickBot="1">
      <c r="A128" s="451"/>
      <c r="B128" s="451"/>
      <c r="C128" s="451"/>
      <c r="D128" s="451"/>
      <c r="E128" s="451"/>
      <c r="F128" s="451"/>
      <c r="G128" s="451"/>
      <c r="H128" s="451"/>
      <c r="I128" s="451"/>
      <c r="J128" s="451"/>
      <c r="K128" s="451"/>
      <c r="L128" s="451"/>
      <c r="M128" s="451"/>
    </row>
    <row r="129" spans="1:13" ht="13.5" thickTop="1"/>
    <row r="130" spans="1:13" ht="30" customHeight="1">
      <c r="A130" s="616" t="s">
        <v>987</v>
      </c>
      <c r="B130" s="616"/>
      <c r="C130" s="616"/>
      <c r="D130" s="616"/>
      <c r="E130" s="616"/>
      <c r="F130" s="616"/>
      <c r="G130" s="616"/>
      <c r="H130" s="616"/>
      <c r="I130" s="616"/>
      <c r="J130" s="616"/>
      <c r="K130" s="616"/>
      <c r="L130" s="616"/>
      <c r="M130" s="616"/>
    </row>
  </sheetData>
  <mergeCells count="10">
    <mergeCell ref="L20:L21"/>
    <mergeCell ref="M20:M21"/>
    <mergeCell ref="A130:M130"/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zoomScaleNormal="100" workbookViewId="0">
      <selection activeCell="E37" sqref="E37"/>
    </sheetView>
  </sheetViews>
  <sheetFormatPr baseColWidth="10" defaultColWidth="15.7109375" defaultRowHeight="12.75"/>
  <cols>
    <col min="1" max="1" width="44.140625" style="317" customWidth="1"/>
    <col min="2" max="3" width="25.7109375" style="317" customWidth="1"/>
    <col min="4" max="5" width="15.7109375" style="317" customWidth="1"/>
    <col min="6" max="8" width="9.7109375" style="317" customWidth="1"/>
    <col min="9" max="251" width="9.140625" style="317" customWidth="1"/>
    <col min="252" max="252" width="44.140625" style="317" customWidth="1"/>
    <col min="253" max="254" width="8.7109375" style="317" customWidth="1"/>
    <col min="255" max="256" width="15.7109375" style="317"/>
    <col min="257" max="257" width="44.140625" style="317" customWidth="1"/>
    <col min="258" max="259" width="25.7109375" style="317" customWidth="1"/>
    <col min="260" max="261" width="15.7109375" style="317" customWidth="1"/>
    <col min="262" max="264" width="9.7109375" style="317" customWidth="1"/>
    <col min="265" max="507" width="9.140625" style="317" customWidth="1"/>
    <col min="508" max="508" width="44.140625" style="317" customWidth="1"/>
    <col min="509" max="510" width="8.7109375" style="317" customWidth="1"/>
    <col min="511" max="512" width="15.7109375" style="317"/>
    <col min="513" max="513" width="44.140625" style="317" customWidth="1"/>
    <col min="514" max="515" width="25.7109375" style="317" customWidth="1"/>
    <col min="516" max="517" width="15.7109375" style="317" customWidth="1"/>
    <col min="518" max="520" width="9.7109375" style="317" customWidth="1"/>
    <col min="521" max="763" width="9.140625" style="317" customWidth="1"/>
    <col min="764" max="764" width="44.140625" style="317" customWidth="1"/>
    <col min="765" max="766" width="8.7109375" style="317" customWidth="1"/>
    <col min="767" max="768" width="15.7109375" style="317"/>
    <col min="769" max="769" width="44.140625" style="317" customWidth="1"/>
    <col min="770" max="771" width="25.7109375" style="317" customWidth="1"/>
    <col min="772" max="773" width="15.7109375" style="317" customWidth="1"/>
    <col min="774" max="776" width="9.7109375" style="317" customWidth="1"/>
    <col min="777" max="1019" width="9.140625" style="317" customWidth="1"/>
    <col min="1020" max="1020" width="44.140625" style="317" customWidth="1"/>
    <col min="1021" max="1022" width="8.7109375" style="317" customWidth="1"/>
    <col min="1023" max="1024" width="15.7109375" style="317"/>
    <col min="1025" max="1025" width="44.140625" style="317" customWidth="1"/>
    <col min="1026" max="1027" width="25.7109375" style="317" customWidth="1"/>
    <col min="1028" max="1029" width="15.7109375" style="317" customWidth="1"/>
    <col min="1030" max="1032" width="9.7109375" style="317" customWidth="1"/>
    <col min="1033" max="1275" width="9.140625" style="317" customWidth="1"/>
    <col min="1276" max="1276" width="44.140625" style="317" customWidth="1"/>
    <col min="1277" max="1278" width="8.7109375" style="317" customWidth="1"/>
    <col min="1279" max="1280" width="15.7109375" style="317"/>
    <col min="1281" max="1281" width="44.140625" style="317" customWidth="1"/>
    <col min="1282" max="1283" width="25.7109375" style="317" customWidth="1"/>
    <col min="1284" max="1285" width="15.7109375" style="317" customWidth="1"/>
    <col min="1286" max="1288" width="9.7109375" style="317" customWidth="1"/>
    <col min="1289" max="1531" width="9.140625" style="317" customWidth="1"/>
    <col min="1532" max="1532" width="44.140625" style="317" customWidth="1"/>
    <col min="1533" max="1534" width="8.7109375" style="317" customWidth="1"/>
    <col min="1535" max="1536" width="15.7109375" style="317"/>
    <col min="1537" max="1537" width="44.140625" style="317" customWidth="1"/>
    <col min="1538" max="1539" width="25.7109375" style="317" customWidth="1"/>
    <col min="1540" max="1541" width="15.7109375" style="317" customWidth="1"/>
    <col min="1542" max="1544" width="9.7109375" style="317" customWidth="1"/>
    <col min="1545" max="1787" width="9.140625" style="317" customWidth="1"/>
    <col min="1788" max="1788" width="44.140625" style="317" customWidth="1"/>
    <col min="1789" max="1790" width="8.7109375" style="317" customWidth="1"/>
    <col min="1791" max="1792" width="15.7109375" style="317"/>
    <col min="1793" max="1793" width="44.140625" style="317" customWidth="1"/>
    <col min="1794" max="1795" width="25.7109375" style="317" customWidth="1"/>
    <col min="1796" max="1797" width="15.7109375" style="317" customWidth="1"/>
    <col min="1798" max="1800" width="9.7109375" style="317" customWidth="1"/>
    <col min="1801" max="2043" width="9.140625" style="317" customWidth="1"/>
    <col min="2044" max="2044" width="44.140625" style="317" customWidth="1"/>
    <col min="2045" max="2046" width="8.7109375" style="317" customWidth="1"/>
    <col min="2047" max="2048" width="15.7109375" style="317"/>
    <col min="2049" max="2049" width="44.140625" style="317" customWidth="1"/>
    <col min="2050" max="2051" width="25.7109375" style="317" customWidth="1"/>
    <col min="2052" max="2053" width="15.7109375" style="317" customWidth="1"/>
    <col min="2054" max="2056" width="9.7109375" style="317" customWidth="1"/>
    <col min="2057" max="2299" width="9.140625" style="317" customWidth="1"/>
    <col min="2300" max="2300" width="44.140625" style="317" customWidth="1"/>
    <col min="2301" max="2302" width="8.7109375" style="317" customWidth="1"/>
    <col min="2303" max="2304" width="15.7109375" style="317"/>
    <col min="2305" max="2305" width="44.140625" style="317" customWidth="1"/>
    <col min="2306" max="2307" width="25.7109375" style="317" customWidth="1"/>
    <col min="2308" max="2309" width="15.7109375" style="317" customWidth="1"/>
    <col min="2310" max="2312" width="9.7109375" style="317" customWidth="1"/>
    <col min="2313" max="2555" width="9.140625" style="317" customWidth="1"/>
    <col min="2556" max="2556" width="44.140625" style="317" customWidth="1"/>
    <col min="2557" max="2558" width="8.7109375" style="317" customWidth="1"/>
    <col min="2559" max="2560" width="15.7109375" style="317"/>
    <col min="2561" max="2561" width="44.140625" style="317" customWidth="1"/>
    <col min="2562" max="2563" width="25.7109375" style="317" customWidth="1"/>
    <col min="2564" max="2565" width="15.7109375" style="317" customWidth="1"/>
    <col min="2566" max="2568" width="9.7109375" style="317" customWidth="1"/>
    <col min="2569" max="2811" width="9.140625" style="317" customWidth="1"/>
    <col min="2812" max="2812" width="44.140625" style="317" customWidth="1"/>
    <col min="2813" max="2814" width="8.7109375" style="317" customWidth="1"/>
    <col min="2815" max="2816" width="15.7109375" style="317"/>
    <col min="2817" max="2817" width="44.140625" style="317" customWidth="1"/>
    <col min="2818" max="2819" width="25.7109375" style="317" customWidth="1"/>
    <col min="2820" max="2821" width="15.7109375" style="317" customWidth="1"/>
    <col min="2822" max="2824" width="9.7109375" style="317" customWidth="1"/>
    <col min="2825" max="3067" width="9.140625" style="317" customWidth="1"/>
    <col min="3068" max="3068" width="44.140625" style="317" customWidth="1"/>
    <col min="3069" max="3070" width="8.7109375" style="317" customWidth="1"/>
    <col min="3071" max="3072" width="15.7109375" style="317"/>
    <col min="3073" max="3073" width="44.140625" style="317" customWidth="1"/>
    <col min="3074" max="3075" width="25.7109375" style="317" customWidth="1"/>
    <col min="3076" max="3077" width="15.7109375" style="317" customWidth="1"/>
    <col min="3078" max="3080" width="9.7109375" style="317" customWidth="1"/>
    <col min="3081" max="3323" width="9.140625" style="317" customWidth="1"/>
    <col min="3324" max="3324" width="44.140625" style="317" customWidth="1"/>
    <col min="3325" max="3326" width="8.7109375" style="317" customWidth="1"/>
    <col min="3327" max="3328" width="15.7109375" style="317"/>
    <col min="3329" max="3329" width="44.140625" style="317" customWidth="1"/>
    <col min="3330" max="3331" width="25.7109375" style="317" customWidth="1"/>
    <col min="3332" max="3333" width="15.7109375" style="317" customWidth="1"/>
    <col min="3334" max="3336" width="9.7109375" style="317" customWidth="1"/>
    <col min="3337" max="3579" width="9.140625" style="317" customWidth="1"/>
    <col min="3580" max="3580" width="44.140625" style="317" customWidth="1"/>
    <col min="3581" max="3582" width="8.7109375" style="317" customWidth="1"/>
    <col min="3583" max="3584" width="15.7109375" style="317"/>
    <col min="3585" max="3585" width="44.140625" style="317" customWidth="1"/>
    <col min="3586" max="3587" width="25.7109375" style="317" customWidth="1"/>
    <col min="3588" max="3589" width="15.7109375" style="317" customWidth="1"/>
    <col min="3590" max="3592" width="9.7109375" style="317" customWidth="1"/>
    <col min="3593" max="3835" width="9.140625" style="317" customWidth="1"/>
    <col min="3836" max="3836" width="44.140625" style="317" customWidth="1"/>
    <col min="3837" max="3838" width="8.7109375" style="317" customWidth="1"/>
    <col min="3839" max="3840" width="15.7109375" style="317"/>
    <col min="3841" max="3841" width="44.140625" style="317" customWidth="1"/>
    <col min="3842" max="3843" width="25.7109375" style="317" customWidth="1"/>
    <col min="3844" max="3845" width="15.7109375" style="317" customWidth="1"/>
    <col min="3846" max="3848" width="9.7109375" style="317" customWidth="1"/>
    <col min="3849" max="4091" width="9.140625" style="317" customWidth="1"/>
    <col min="4092" max="4092" width="44.140625" style="317" customWidth="1"/>
    <col min="4093" max="4094" width="8.7109375" style="317" customWidth="1"/>
    <col min="4095" max="4096" width="15.7109375" style="317"/>
    <col min="4097" max="4097" width="44.140625" style="317" customWidth="1"/>
    <col min="4098" max="4099" width="25.7109375" style="317" customWidth="1"/>
    <col min="4100" max="4101" width="15.7109375" style="317" customWidth="1"/>
    <col min="4102" max="4104" width="9.7109375" style="317" customWidth="1"/>
    <col min="4105" max="4347" width="9.140625" style="317" customWidth="1"/>
    <col min="4348" max="4348" width="44.140625" style="317" customWidth="1"/>
    <col min="4349" max="4350" width="8.7109375" style="317" customWidth="1"/>
    <col min="4351" max="4352" width="15.7109375" style="317"/>
    <col min="4353" max="4353" width="44.140625" style="317" customWidth="1"/>
    <col min="4354" max="4355" width="25.7109375" style="317" customWidth="1"/>
    <col min="4356" max="4357" width="15.7109375" style="317" customWidth="1"/>
    <col min="4358" max="4360" width="9.7109375" style="317" customWidth="1"/>
    <col min="4361" max="4603" width="9.140625" style="317" customWidth="1"/>
    <col min="4604" max="4604" width="44.140625" style="317" customWidth="1"/>
    <col min="4605" max="4606" width="8.7109375" style="317" customWidth="1"/>
    <col min="4607" max="4608" width="15.7109375" style="317"/>
    <col min="4609" max="4609" width="44.140625" style="317" customWidth="1"/>
    <col min="4610" max="4611" width="25.7109375" style="317" customWidth="1"/>
    <col min="4612" max="4613" width="15.7109375" style="317" customWidth="1"/>
    <col min="4614" max="4616" width="9.7109375" style="317" customWidth="1"/>
    <col min="4617" max="4859" width="9.140625" style="317" customWidth="1"/>
    <col min="4860" max="4860" width="44.140625" style="317" customWidth="1"/>
    <col min="4861" max="4862" width="8.7109375" style="317" customWidth="1"/>
    <col min="4863" max="4864" width="15.7109375" style="317"/>
    <col min="4865" max="4865" width="44.140625" style="317" customWidth="1"/>
    <col min="4866" max="4867" width="25.7109375" style="317" customWidth="1"/>
    <col min="4868" max="4869" width="15.7109375" style="317" customWidth="1"/>
    <col min="4870" max="4872" width="9.7109375" style="317" customWidth="1"/>
    <col min="4873" max="5115" width="9.140625" style="317" customWidth="1"/>
    <col min="5116" max="5116" width="44.140625" style="317" customWidth="1"/>
    <col min="5117" max="5118" width="8.7109375" style="317" customWidth="1"/>
    <col min="5119" max="5120" width="15.7109375" style="317"/>
    <col min="5121" max="5121" width="44.140625" style="317" customWidth="1"/>
    <col min="5122" max="5123" width="25.7109375" style="317" customWidth="1"/>
    <col min="5124" max="5125" width="15.7109375" style="317" customWidth="1"/>
    <col min="5126" max="5128" width="9.7109375" style="317" customWidth="1"/>
    <col min="5129" max="5371" width="9.140625" style="317" customWidth="1"/>
    <col min="5372" max="5372" width="44.140625" style="317" customWidth="1"/>
    <col min="5373" max="5374" width="8.7109375" style="317" customWidth="1"/>
    <col min="5375" max="5376" width="15.7109375" style="317"/>
    <col min="5377" max="5377" width="44.140625" style="317" customWidth="1"/>
    <col min="5378" max="5379" width="25.7109375" style="317" customWidth="1"/>
    <col min="5380" max="5381" width="15.7109375" style="317" customWidth="1"/>
    <col min="5382" max="5384" width="9.7109375" style="317" customWidth="1"/>
    <col min="5385" max="5627" width="9.140625" style="317" customWidth="1"/>
    <col min="5628" max="5628" width="44.140625" style="317" customWidth="1"/>
    <col min="5629" max="5630" width="8.7109375" style="317" customWidth="1"/>
    <col min="5631" max="5632" width="15.7109375" style="317"/>
    <col min="5633" max="5633" width="44.140625" style="317" customWidth="1"/>
    <col min="5634" max="5635" width="25.7109375" style="317" customWidth="1"/>
    <col min="5636" max="5637" width="15.7109375" style="317" customWidth="1"/>
    <col min="5638" max="5640" width="9.7109375" style="317" customWidth="1"/>
    <col min="5641" max="5883" width="9.140625" style="317" customWidth="1"/>
    <col min="5884" max="5884" width="44.140625" style="317" customWidth="1"/>
    <col min="5885" max="5886" width="8.7109375" style="317" customWidth="1"/>
    <col min="5887" max="5888" width="15.7109375" style="317"/>
    <col min="5889" max="5889" width="44.140625" style="317" customWidth="1"/>
    <col min="5890" max="5891" width="25.7109375" style="317" customWidth="1"/>
    <col min="5892" max="5893" width="15.7109375" style="317" customWidth="1"/>
    <col min="5894" max="5896" width="9.7109375" style="317" customWidth="1"/>
    <col min="5897" max="6139" width="9.140625" style="317" customWidth="1"/>
    <col min="6140" max="6140" width="44.140625" style="317" customWidth="1"/>
    <col min="6141" max="6142" width="8.7109375" style="317" customWidth="1"/>
    <col min="6143" max="6144" width="15.7109375" style="317"/>
    <col min="6145" max="6145" width="44.140625" style="317" customWidth="1"/>
    <col min="6146" max="6147" width="25.7109375" style="317" customWidth="1"/>
    <col min="6148" max="6149" width="15.7109375" style="317" customWidth="1"/>
    <col min="6150" max="6152" width="9.7109375" style="317" customWidth="1"/>
    <col min="6153" max="6395" width="9.140625" style="317" customWidth="1"/>
    <col min="6396" max="6396" width="44.140625" style="317" customWidth="1"/>
    <col min="6397" max="6398" width="8.7109375" style="317" customWidth="1"/>
    <col min="6399" max="6400" width="15.7109375" style="317"/>
    <col min="6401" max="6401" width="44.140625" style="317" customWidth="1"/>
    <col min="6402" max="6403" width="25.7109375" style="317" customWidth="1"/>
    <col min="6404" max="6405" width="15.7109375" style="317" customWidth="1"/>
    <col min="6406" max="6408" width="9.7109375" style="317" customWidth="1"/>
    <col min="6409" max="6651" width="9.140625" style="317" customWidth="1"/>
    <col min="6652" max="6652" width="44.140625" style="317" customWidth="1"/>
    <col min="6653" max="6654" width="8.7109375" style="317" customWidth="1"/>
    <col min="6655" max="6656" width="15.7109375" style="317"/>
    <col min="6657" max="6657" width="44.140625" style="317" customWidth="1"/>
    <col min="6658" max="6659" width="25.7109375" style="317" customWidth="1"/>
    <col min="6660" max="6661" width="15.7109375" style="317" customWidth="1"/>
    <col min="6662" max="6664" width="9.7109375" style="317" customWidth="1"/>
    <col min="6665" max="6907" width="9.140625" style="317" customWidth="1"/>
    <col min="6908" max="6908" width="44.140625" style="317" customWidth="1"/>
    <col min="6909" max="6910" width="8.7109375" style="317" customWidth="1"/>
    <col min="6911" max="6912" width="15.7109375" style="317"/>
    <col min="6913" max="6913" width="44.140625" style="317" customWidth="1"/>
    <col min="6914" max="6915" width="25.7109375" style="317" customWidth="1"/>
    <col min="6916" max="6917" width="15.7109375" style="317" customWidth="1"/>
    <col min="6918" max="6920" width="9.7109375" style="317" customWidth="1"/>
    <col min="6921" max="7163" width="9.140625" style="317" customWidth="1"/>
    <col min="7164" max="7164" width="44.140625" style="317" customWidth="1"/>
    <col min="7165" max="7166" width="8.7109375" style="317" customWidth="1"/>
    <col min="7167" max="7168" width="15.7109375" style="317"/>
    <col min="7169" max="7169" width="44.140625" style="317" customWidth="1"/>
    <col min="7170" max="7171" width="25.7109375" style="317" customWidth="1"/>
    <col min="7172" max="7173" width="15.7109375" style="317" customWidth="1"/>
    <col min="7174" max="7176" width="9.7109375" style="317" customWidth="1"/>
    <col min="7177" max="7419" width="9.140625" style="317" customWidth="1"/>
    <col min="7420" max="7420" width="44.140625" style="317" customWidth="1"/>
    <col min="7421" max="7422" width="8.7109375" style="317" customWidth="1"/>
    <col min="7423" max="7424" width="15.7109375" style="317"/>
    <col min="7425" max="7425" width="44.140625" style="317" customWidth="1"/>
    <col min="7426" max="7427" width="25.7109375" style="317" customWidth="1"/>
    <col min="7428" max="7429" width="15.7109375" style="317" customWidth="1"/>
    <col min="7430" max="7432" width="9.7109375" style="317" customWidth="1"/>
    <col min="7433" max="7675" width="9.140625" style="317" customWidth="1"/>
    <col min="7676" max="7676" width="44.140625" style="317" customWidth="1"/>
    <col min="7677" max="7678" width="8.7109375" style="317" customWidth="1"/>
    <col min="7679" max="7680" width="15.7109375" style="317"/>
    <col min="7681" max="7681" width="44.140625" style="317" customWidth="1"/>
    <col min="7682" max="7683" width="25.7109375" style="317" customWidth="1"/>
    <col min="7684" max="7685" width="15.7109375" style="317" customWidth="1"/>
    <col min="7686" max="7688" width="9.7109375" style="317" customWidth="1"/>
    <col min="7689" max="7931" width="9.140625" style="317" customWidth="1"/>
    <col min="7932" max="7932" width="44.140625" style="317" customWidth="1"/>
    <col min="7933" max="7934" width="8.7109375" style="317" customWidth="1"/>
    <col min="7935" max="7936" width="15.7109375" style="317"/>
    <col min="7937" max="7937" width="44.140625" style="317" customWidth="1"/>
    <col min="7938" max="7939" width="25.7109375" style="317" customWidth="1"/>
    <col min="7940" max="7941" width="15.7109375" style="317" customWidth="1"/>
    <col min="7942" max="7944" width="9.7109375" style="317" customWidth="1"/>
    <col min="7945" max="8187" width="9.140625" style="317" customWidth="1"/>
    <col min="8188" max="8188" width="44.140625" style="317" customWidth="1"/>
    <col min="8189" max="8190" width="8.7109375" style="317" customWidth="1"/>
    <col min="8191" max="8192" width="15.7109375" style="317"/>
    <col min="8193" max="8193" width="44.140625" style="317" customWidth="1"/>
    <col min="8194" max="8195" width="25.7109375" style="317" customWidth="1"/>
    <col min="8196" max="8197" width="15.7109375" style="317" customWidth="1"/>
    <col min="8198" max="8200" width="9.7109375" style="317" customWidth="1"/>
    <col min="8201" max="8443" width="9.140625" style="317" customWidth="1"/>
    <col min="8444" max="8444" width="44.140625" style="317" customWidth="1"/>
    <col min="8445" max="8446" width="8.7109375" style="317" customWidth="1"/>
    <col min="8447" max="8448" width="15.7109375" style="317"/>
    <col min="8449" max="8449" width="44.140625" style="317" customWidth="1"/>
    <col min="8450" max="8451" width="25.7109375" style="317" customWidth="1"/>
    <col min="8452" max="8453" width="15.7109375" style="317" customWidth="1"/>
    <col min="8454" max="8456" width="9.7109375" style="317" customWidth="1"/>
    <col min="8457" max="8699" width="9.140625" style="317" customWidth="1"/>
    <col min="8700" max="8700" width="44.140625" style="317" customWidth="1"/>
    <col min="8701" max="8702" width="8.7109375" style="317" customWidth="1"/>
    <col min="8703" max="8704" width="15.7109375" style="317"/>
    <col min="8705" max="8705" width="44.140625" style="317" customWidth="1"/>
    <col min="8706" max="8707" width="25.7109375" style="317" customWidth="1"/>
    <col min="8708" max="8709" width="15.7109375" style="317" customWidth="1"/>
    <col min="8710" max="8712" width="9.7109375" style="317" customWidth="1"/>
    <col min="8713" max="8955" width="9.140625" style="317" customWidth="1"/>
    <col min="8956" max="8956" width="44.140625" style="317" customWidth="1"/>
    <col min="8957" max="8958" width="8.7109375" style="317" customWidth="1"/>
    <col min="8959" max="8960" width="15.7109375" style="317"/>
    <col min="8961" max="8961" width="44.140625" style="317" customWidth="1"/>
    <col min="8962" max="8963" width="25.7109375" style="317" customWidth="1"/>
    <col min="8964" max="8965" width="15.7109375" style="317" customWidth="1"/>
    <col min="8966" max="8968" width="9.7109375" style="317" customWidth="1"/>
    <col min="8969" max="9211" width="9.140625" style="317" customWidth="1"/>
    <col min="9212" max="9212" width="44.140625" style="317" customWidth="1"/>
    <col min="9213" max="9214" width="8.7109375" style="317" customWidth="1"/>
    <col min="9215" max="9216" width="15.7109375" style="317"/>
    <col min="9217" max="9217" width="44.140625" style="317" customWidth="1"/>
    <col min="9218" max="9219" width="25.7109375" style="317" customWidth="1"/>
    <col min="9220" max="9221" width="15.7109375" style="317" customWidth="1"/>
    <col min="9222" max="9224" width="9.7109375" style="317" customWidth="1"/>
    <col min="9225" max="9467" width="9.140625" style="317" customWidth="1"/>
    <col min="9468" max="9468" width="44.140625" style="317" customWidth="1"/>
    <col min="9469" max="9470" width="8.7109375" style="317" customWidth="1"/>
    <col min="9471" max="9472" width="15.7109375" style="317"/>
    <col min="9473" max="9473" width="44.140625" style="317" customWidth="1"/>
    <col min="9474" max="9475" width="25.7109375" style="317" customWidth="1"/>
    <col min="9476" max="9477" width="15.7109375" style="317" customWidth="1"/>
    <col min="9478" max="9480" width="9.7109375" style="317" customWidth="1"/>
    <col min="9481" max="9723" width="9.140625" style="317" customWidth="1"/>
    <col min="9724" max="9724" width="44.140625" style="317" customWidth="1"/>
    <col min="9725" max="9726" width="8.7109375" style="317" customWidth="1"/>
    <col min="9727" max="9728" width="15.7109375" style="317"/>
    <col min="9729" max="9729" width="44.140625" style="317" customWidth="1"/>
    <col min="9730" max="9731" width="25.7109375" style="317" customWidth="1"/>
    <col min="9732" max="9733" width="15.7109375" style="317" customWidth="1"/>
    <col min="9734" max="9736" width="9.7109375" style="317" customWidth="1"/>
    <col min="9737" max="9979" width="9.140625" style="317" customWidth="1"/>
    <col min="9980" max="9980" width="44.140625" style="317" customWidth="1"/>
    <col min="9981" max="9982" width="8.7109375" style="317" customWidth="1"/>
    <col min="9983" max="9984" width="15.7109375" style="317"/>
    <col min="9985" max="9985" width="44.140625" style="317" customWidth="1"/>
    <col min="9986" max="9987" width="25.7109375" style="317" customWidth="1"/>
    <col min="9988" max="9989" width="15.7109375" style="317" customWidth="1"/>
    <col min="9990" max="9992" width="9.7109375" style="317" customWidth="1"/>
    <col min="9993" max="10235" width="9.140625" style="317" customWidth="1"/>
    <col min="10236" max="10236" width="44.140625" style="317" customWidth="1"/>
    <col min="10237" max="10238" width="8.7109375" style="317" customWidth="1"/>
    <col min="10239" max="10240" width="15.7109375" style="317"/>
    <col min="10241" max="10241" width="44.140625" style="317" customWidth="1"/>
    <col min="10242" max="10243" width="25.7109375" style="317" customWidth="1"/>
    <col min="10244" max="10245" width="15.7109375" style="317" customWidth="1"/>
    <col min="10246" max="10248" width="9.7109375" style="317" customWidth="1"/>
    <col min="10249" max="10491" width="9.140625" style="317" customWidth="1"/>
    <col min="10492" max="10492" width="44.140625" style="317" customWidth="1"/>
    <col min="10493" max="10494" width="8.7109375" style="317" customWidth="1"/>
    <col min="10495" max="10496" width="15.7109375" style="317"/>
    <col min="10497" max="10497" width="44.140625" style="317" customWidth="1"/>
    <col min="10498" max="10499" width="25.7109375" style="317" customWidth="1"/>
    <col min="10500" max="10501" width="15.7109375" style="317" customWidth="1"/>
    <col min="10502" max="10504" width="9.7109375" style="317" customWidth="1"/>
    <col min="10505" max="10747" width="9.140625" style="317" customWidth="1"/>
    <col min="10748" max="10748" width="44.140625" style="317" customWidth="1"/>
    <col min="10749" max="10750" width="8.7109375" style="317" customWidth="1"/>
    <col min="10751" max="10752" width="15.7109375" style="317"/>
    <col min="10753" max="10753" width="44.140625" style="317" customWidth="1"/>
    <col min="10754" max="10755" width="25.7109375" style="317" customWidth="1"/>
    <col min="10756" max="10757" width="15.7109375" style="317" customWidth="1"/>
    <col min="10758" max="10760" width="9.7109375" style="317" customWidth="1"/>
    <col min="10761" max="11003" width="9.140625" style="317" customWidth="1"/>
    <col min="11004" max="11004" width="44.140625" style="317" customWidth="1"/>
    <col min="11005" max="11006" width="8.7109375" style="317" customWidth="1"/>
    <col min="11007" max="11008" width="15.7109375" style="317"/>
    <col min="11009" max="11009" width="44.140625" style="317" customWidth="1"/>
    <col min="11010" max="11011" width="25.7109375" style="317" customWidth="1"/>
    <col min="11012" max="11013" width="15.7109375" style="317" customWidth="1"/>
    <col min="11014" max="11016" width="9.7109375" style="317" customWidth="1"/>
    <col min="11017" max="11259" width="9.140625" style="317" customWidth="1"/>
    <col min="11260" max="11260" width="44.140625" style="317" customWidth="1"/>
    <col min="11261" max="11262" width="8.7109375" style="317" customWidth="1"/>
    <col min="11263" max="11264" width="15.7109375" style="317"/>
    <col min="11265" max="11265" width="44.140625" style="317" customWidth="1"/>
    <col min="11266" max="11267" width="25.7109375" style="317" customWidth="1"/>
    <col min="11268" max="11269" width="15.7109375" style="317" customWidth="1"/>
    <col min="11270" max="11272" width="9.7109375" style="317" customWidth="1"/>
    <col min="11273" max="11515" width="9.140625" style="317" customWidth="1"/>
    <col min="11516" max="11516" width="44.140625" style="317" customWidth="1"/>
    <col min="11517" max="11518" width="8.7109375" style="317" customWidth="1"/>
    <col min="11519" max="11520" width="15.7109375" style="317"/>
    <col min="11521" max="11521" width="44.140625" style="317" customWidth="1"/>
    <col min="11522" max="11523" width="25.7109375" style="317" customWidth="1"/>
    <col min="11524" max="11525" width="15.7109375" style="317" customWidth="1"/>
    <col min="11526" max="11528" width="9.7109375" style="317" customWidth="1"/>
    <col min="11529" max="11771" width="9.140625" style="317" customWidth="1"/>
    <col min="11772" max="11772" width="44.140625" style="317" customWidth="1"/>
    <col min="11773" max="11774" width="8.7109375" style="317" customWidth="1"/>
    <col min="11775" max="11776" width="15.7109375" style="317"/>
    <col min="11777" max="11777" width="44.140625" style="317" customWidth="1"/>
    <col min="11778" max="11779" width="25.7109375" style="317" customWidth="1"/>
    <col min="11780" max="11781" width="15.7109375" style="317" customWidth="1"/>
    <col min="11782" max="11784" width="9.7109375" style="317" customWidth="1"/>
    <col min="11785" max="12027" width="9.140625" style="317" customWidth="1"/>
    <col min="12028" max="12028" width="44.140625" style="317" customWidth="1"/>
    <col min="12029" max="12030" width="8.7109375" style="317" customWidth="1"/>
    <col min="12031" max="12032" width="15.7109375" style="317"/>
    <col min="12033" max="12033" width="44.140625" style="317" customWidth="1"/>
    <col min="12034" max="12035" width="25.7109375" style="317" customWidth="1"/>
    <col min="12036" max="12037" width="15.7109375" style="317" customWidth="1"/>
    <col min="12038" max="12040" width="9.7109375" style="317" customWidth="1"/>
    <col min="12041" max="12283" width="9.140625" style="317" customWidth="1"/>
    <col min="12284" max="12284" width="44.140625" style="317" customWidth="1"/>
    <col min="12285" max="12286" width="8.7109375" style="317" customWidth="1"/>
    <col min="12287" max="12288" width="15.7109375" style="317"/>
    <col min="12289" max="12289" width="44.140625" style="317" customWidth="1"/>
    <col min="12290" max="12291" width="25.7109375" style="317" customWidth="1"/>
    <col min="12292" max="12293" width="15.7109375" style="317" customWidth="1"/>
    <col min="12294" max="12296" width="9.7109375" style="317" customWidth="1"/>
    <col min="12297" max="12539" width="9.140625" style="317" customWidth="1"/>
    <col min="12540" max="12540" width="44.140625" style="317" customWidth="1"/>
    <col min="12541" max="12542" width="8.7109375" style="317" customWidth="1"/>
    <col min="12543" max="12544" width="15.7109375" style="317"/>
    <col min="12545" max="12545" width="44.140625" style="317" customWidth="1"/>
    <col min="12546" max="12547" width="25.7109375" style="317" customWidth="1"/>
    <col min="12548" max="12549" width="15.7109375" style="317" customWidth="1"/>
    <col min="12550" max="12552" width="9.7109375" style="317" customWidth="1"/>
    <col min="12553" max="12795" width="9.140625" style="317" customWidth="1"/>
    <col min="12796" max="12796" width="44.140625" style="317" customWidth="1"/>
    <col min="12797" max="12798" width="8.7109375" style="317" customWidth="1"/>
    <col min="12799" max="12800" width="15.7109375" style="317"/>
    <col min="12801" max="12801" width="44.140625" style="317" customWidth="1"/>
    <col min="12802" max="12803" width="25.7109375" style="317" customWidth="1"/>
    <col min="12804" max="12805" width="15.7109375" style="317" customWidth="1"/>
    <col min="12806" max="12808" width="9.7109375" style="317" customWidth="1"/>
    <col min="12809" max="13051" width="9.140625" style="317" customWidth="1"/>
    <col min="13052" max="13052" width="44.140625" style="317" customWidth="1"/>
    <col min="13053" max="13054" width="8.7109375" style="317" customWidth="1"/>
    <col min="13055" max="13056" width="15.7109375" style="317"/>
    <col min="13057" max="13057" width="44.140625" style="317" customWidth="1"/>
    <col min="13058" max="13059" width="25.7109375" style="317" customWidth="1"/>
    <col min="13060" max="13061" width="15.7109375" style="317" customWidth="1"/>
    <col min="13062" max="13064" width="9.7109375" style="317" customWidth="1"/>
    <col min="13065" max="13307" width="9.140625" style="317" customWidth="1"/>
    <col min="13308" max="13308" width="44.140625" style="317" customWidth="1"/>
    <col min="13309" max="13310" width="8.7109375" style="317" customWidth="1"/>
    <col min="13311" max="13312" width="15.7109375" style="317"/>
    <col min="13313" max="13313" width="44.140625" style="317" customWidth="1"/>
    <col min="13314" max="13315" width="25.7109375" style="317" customWidth="1"/>
    <col min="13316" max="13317" width="15.7109375" style="317" customWidth="1"/>
    <col min="13318" max="13320" width="9.7109375" style="317" customWidth="1"/>
    <col min="13321" max="13563" width="9.140625" style="317" customWidth="1"/>
    <col min="13564" max="13564" width="44.140625" style="317" customWidth="1"/>
    <col min="13565" max="13566" width="8.7109375" style="317" customWidth="1"/>
    <col min="13567" max="13568" width="15.7109375" style="317"/>
    <col min="13569" max="13569" width="44.140625" style="317" customWidth="1"/>
    <col min="13570" max="13571" width="25.7109375" style="317" customWidth="1"/>
    <col min="13572" max="13573" width="15.7109375" style="317" customWidth="1"/>
    <col min="13574" max="13576" width="9.7109375" style="317" customWidth="1"/>
    <col min="13577" max="13819" width="9.140625" style="317" customWidth="1"/>
    <col min="13820" max="13820" width="44.140625" style="317" customWidth="1"/>
    <col min="13821" max="13822" width="8.7109375" style="317" customWidth="1"/>
    <col min="13823" max="13824" width="15.7109375" style="317"/>
    <col min="13825" max="13825" width="44.140625" style="317" customWidth="1"/>
    <col min="13826" max="13827" width="25.7109375" style="317" customWidth="1"/>
    <col min="13828" max="13829" width="15.7109375" style="317" customWidth="1"/>
    <col min="13830" max="13832" width="9.7109375" style="317" customWidth="1"/>
    <col min="13833" max="14075" width="9.140625" style="317" customWidth="1"/>
    <col min="14076" max="14076" width="44.140625" style="317" customWidth="1"/>
    <col min="14077" max="14078" width="8.7109375" style="317" customWidth="1"/>
    <col min="14079" max="14080" width="15.7109375" style="317"/>
    <col min="14081" max="14081" width="44.140625" style="317" customWidth="1"/>
    <col min="14082" max="14083" width="25.7109375" style="317" customWidth="1"/>
    <col min="14084" max="14085" width="15.7109375" style="317" customWidth="1"/>
    <col min="14086" max="14088" width="9.7109375" style="317" customWidth="1"/>
    <col min="14089" max="14331" width="9.140625" style="317" customWidth="1"/>
    <col min="14332" max="14332" width="44.140625" style="317" customWidth="1"/>
    <col min="14333" max="14334" width="8.7109375" style="317" customWidth="1"/>
    <col min="14335" max="14336" width="15.7109375" style="317"/>
    <col min="14337" max="14337" width="44.140625" style="317" customWidth="1"/>
    <col min="14338" max="14339" width="25.7109375" style="317" customWidth="1"/>
    <col min="14340" max="14341" width="15.7109375" style="317" customWidth="1"/>
    <col min="14342" max="14344" width="9.7109375" style="317" customWidth="1"/>
    <col min="14345" max="14587" width="9.140625" style="317" customWidth="1"/>
    <col min="14588" max="14588" width="44.140625" style="317" customWidth="1"/>
    <col min="14589" max="14590" width="8.7109375" style="317" customWidth="1"/>
    <col min="14591" max="14592" width="15.7109375" style="317"/>
    <col min="14593" max="14593" width="44.140625" style="317" customWidth="1"/>
    <col min="14594" max="14595" width="25.7109375" style="317" customWidth="1"/>
    <col min="14596" max="14597" width="15.7109375" style="317" customWidth="1"/>
    <col min="14598" max="14600" width="9.7109375" style="317" customWidth="1"/>
    <col min="14601" max="14843" width="9.140625" style="317" customWidth="1"/>
    <col min="14844" max="14844" width="44.140625" style="317" customWidth="1"/>
    <col min="14845" max="14846" width="8.7109375" style="317" customWidth="1"/>
    <col min="14847" max="14848" width="15.7109375" style="317"/>
    <col min="14849" max="14849" width="44.140625" style="317" customWidth="1"/>
    <col min="14850" max="14851" width="25.7109375" style="317" customWidth="1"/>
    <col min="14852" max="14853" width="15.7109375" style="317" customWidth="1"/>
    <col min="14854" max="14856" width="9.7109375" style="317" customWidth="1"/>
    <col min="14857" max="15099" width="9.140625" style="317" customWidth="1"/>
    <col min="15100" max="15100" width="44.140625" style="317" customWidth="1"/>
    <col min="15101" max="15102" width="8.7109375" style="317" customWidth="1"/>
    <col min="15103" max="15104" width="15.7109375" style="317"/>
    <col min="15105" max="15105" width="44.140625" style="317" customWidth="1"/>
    <col min="15106" max="15107" width="25.7109375" style="317" customWidth="1"/>
    <col min="15108" max="15109" width="15.7109375" style="317" customWidth="1"/>
    <col min="15110" max="15112" width="9.7109375" style="317" customWidth="1"/>
    <col min="15113" max="15355" width="9.140625" style="317" customWidth="1"/>
    <col min="15356" max="15356" width="44.140625" style="317" customWidth="1"/>
    <col min="15357" max="15358" width="8.7109375" style="317" customWidth="1"/>
    <col min="15359" max="15360" width="15.7109375" style="317"/>
    <col min="15361" max="15361" width="44.140625" style="317" customWidth="1"/>
    <col min="15362" max="15363" width="25.7109375" style="317" customWidth="1"/>
    <col min="15364" max="15365" width="15.7109375" style="317" customWidth="1"/>
    <col min="15366" max="15368" width="9.7109375" style="317" customWidth="1"/>
    <col min="15369" max="15611" width="9.140625" style="317" customWidth="1"/>
    <col min="15612" max="15612" width="44.140625" style="317" customWidth="1"/>
    <col min="15613" max="15614" width="8.7109375" style="317" customWidth="1"/>
    <col min="15615" max="15616" width="15.7109375" style="317"/>
    <col min="15617" max="15617" width="44.140625" style="317" customWidth="1"/>
    <col min="15618" max="15619" width="25.7109375" style="317" customWidth="1"/>
    <col min="15620" max="15621" width="15.7109375" style="317" customWidth="1"/>
    <col min="15622" max="15624" width="9.7109375" style="317" customWidth="1"/>
    <col min="15625" max="15867" width="9.140625" style="317" customWidth="1"/>
    <col min="15868" max="15868" width="44.140625" style="317" customWidth="1"/>
    <col min="15869" max="15870" width="8.7109375" style="317" customWidth="1"/>
    <col min="15871" max="15872" width="15.7109375" style="317"/>
    <col min="15873" max="15873" width="44.140625" style="317" customWidth="1"/>
    <col min="15874" max="15875" width="25.7109375" style="317" customWidth="1"/>
    <col min="15876" max="15877" width="15.7109375" style="317" customWidth="1"/>
    <col min="15878" max="15880" width="9.7109375" style="317" customWidth="1"/>
    <col min="15881" max="16123" width="9.140625" style="317" customWidth="1"/>
    <col min="16124" max="16124" width="44.140625" style="317" customWidth="1"/>
    <col min="16125" max="16126" width="8.7109375" style="317" customWidth="1"/>
    <col min="16127" max="16128" width="15.7109375" style="317"/>
    <col min="16129" max="16129" width="44.140625" style="317" customWidth="1"/>
    <col min="16130" max="16131" width="25.7109375" style="317" customWidth="1"/>
    <col min="16132" max="16133" width="15.7109375" style="317" customWidth="1"/>
    <col min="16134" max="16136" width="9.7109375" style="317" customWidth="1"/>
    <col min="16137" max="16379" width="9.140625" style="317" customWidth="1"/>
    <col min="16380" max="16380" width="44.140625" style="317" customWidth="1"/>
    <col min="16381" max="16382" width="8.7109375" style="317" customWidth="1"/>
    <col min="16383" max="16384" width="15.7109375" style="317"/>
  </cols>
  <sheetData>
    <row r="1" spans="1:5" ht="18">
      <c r="A1" s="610"/>
      <c r="B1" s="610"/>
      <c r="C1" s="610"/>
      <c r="D1" s="610"/>
      <c r="E1" s="610"/>
    </row>
    <row r="2" spans="1:5" ht="18">
      <c r="A2" s="611" t="s">
        <v>655</v>
      </c>
      <c r="B2" s="611"/>
      <c r="C2" s="611"/>
      <c r="D2" s="611"/>
      <c r="E2" s="611"/>
    </row>
    <row r="3" spans="1:5" ht="18">
      <c r="A3" s="617" t="s">
        <v>1134</v>
      </c>
      <c r="B3" s="617"/>
      <c r="C3" s="617"/>
      <c r="D3" s="617"/>
      <c r="E3" s="617"/>
    </row>
    <row r="4" spans="1:5" ht="18">
      <c r="A4" s="611" t="s">
        <v>1139</v>
      </c>
      <c r="B4" s="611"/>
      <c r="C4" s="611"/>
      <c r="D4" s="611"/>
      <c r="E4" s="611"/>
    </row>
    <row r="5" spans="1:5" ht="18">
      <c r="A5" s="611"/>
      <c r="B5" s="611"/>
      <c r="C5" s="611"/>
      <c r="D5" s="611"/>
      <c r="E5" s="611"/>
    </row>
    <row r="6" spans="1:5">
      <c r="A6" s="318"/>
      <c r="B6" s="442"/>
    </row>
    <row r="7" spans="1:5" ht="20.100000000000001" customHeight="1">
      <c r="A7" s="476"/>
      <c r="B7" s="478" t="s">
        <v>901</v>
      </c>
      <c r="C7" s="479"/>
      <c r="D7" s="620" t="s">
        <v>902</v>
      </c>
      <c r="E7" s="621" t="s">
        <v>903</v>
      </c>
    </row>
    <row r="8" spans="1:5" ht="13.5" thickBot="1">
      <c r="A8" s="495"/>
      <c r="B8" s="496" t="s">
        <v>147</v>
      </c>
      <c r="C8" s="497" t="s">
        <v>67</v>
      </c>
      <c r="D8" s="618"/>
      <c r="E8" s="622"/>
    </row>
    <row r="9" spans="1:5" ht="13.5" thickBot="1">
      <c r="A9" s="525" t="s">
        <v>904</v>
      </c>
      <c r="B9" s="526">
        <v>14</v>
      </c>
      <c r="C9" s="526">
        <v>14</v>
      </c>
      <c r="D9" s="526">
        <v>0</v>
      </c>
      <c r="E9" s="527">
        <v>14</v>
      </c>
    </row>
    <row r="10" spans="1:5">
      <c r="A10" s="319" t="s">
        <v>905</v>
      </c>
      <c r="B10" s="444">
        <v>1</v>
      </c>
      <c r="C10" s="444">
        <v>1</v>
      </c>
      <c r="D10" s="444" t="s">
        <v>906</v>
      </c>
      <c r="E10" s="444">
        <v>1</v>
      </c>
    </row>
    <row r="11" spans="1:5">
      <c r="A11" s="319" t="s">
        <v>907</v>
      </c>
      <c r="B11" s="444">
        <v>2</v>
      </c>
      <c r="C11" s="444">
        <v>2</v>
      </c>
      <c r="D11" s="444" t="s">
        <v>906</v>
      </c>
      <c r="E11" s="444">
        <v>2</v>
      </c>
    </row>
    <row r="12" spans="1:5">
      <c r="A12" s="319" t="s">
        <v>865</v>
      </c>
      <c r="B12" s="444">
        <v>2</v>
      </c>
      <c r="C12" s="444">
        <v>2</v>
      </c>
      <c r="D12" s="444" t="s">
        <v>906</v>
      </c>
      <c r="E12" s="444">
        <v>2</v>
      </c>
    </row>
    <row r="13" spans="1:5">
      <c r="A13" s="319" t="s">
        <v>867</v>
      </c>
      <c r="B13" s="444">
        <v>2</v>
      </c>
      <c r="C13" s="444">
        <v>2</v>
      </c>
      <c r="D13" s="444" t="s">
        <v>906</v>
      </c>
      <c r="E13" s="444">
        <v>2</v>
      </c>
    </row>
    <row r="14" spans="1:5">
      <c r="A14" s="319" t="s">
        <v>871</v>
      </c>
      <c r="B14" s="444">
        <v>1</v>
      </c>
      <c r="C14" s="444">
        <v>1</v>
      </c>
      <c r="D14" s="444" t="s">
        <v>906</v>
      </c>
      <c r="E14" s="444">
        <v>1</v>
      </c>
    </row>
    <row r="15" spans="1:5">
      <c r="A15" s="319" t="s">
        <v>872</v>
      </c>
      <c r="B15" s="444">
        <v>1</v>
      </c>
      <c r="C15" s="444">
        <v>1</v>
      </c>
      <c r="D15" s="444" t="s">
        <v>906</v>
      </c>
      <c r="E15" s="444">
        <v>1</v>
      </c>
    </row>
    <row r="16" spans="1:5">
      <c r="A16" s="319" t="s">
        <v>868</v>
      </c>
      <c r="B16" s="444">
        <v>1</v>
      </c>
      <c r="C16" s="444">
        <v>1</v>
      </c>
      <c r="D16" s="444" t="s">
        <v>906</v>
      </c>
      <c r="E16" s="444">
        <v>1</v>
      </c>
    </row>
    <row r="17" spans="1:5">
      <c r="A17" s="319" t="s">
        <v>908</v>
      </c>
      <c r="B17" s="444">
        <v>2</v>
      </c>
      <c r="C17" s="444">
        <v>2</v>
      </c>
      <c r="D17" s="444" t="s">
        <v>906</v>
      </c>
      <c r="E17" s="444">
        <v>2</v>
      </c>
    </row>
    <row r="18" spans="1:5">
      <c r="A18" s="319" t="s">
        <v>909</v>
      </c>
      <c r="B18" s="444">
        <v>1</v>
      </c>
      <c r="C18" s="444">
        <v>1</v>
      </c>
      <c r="D18" s="444" t="s">
        <v>906</v>
      </c>
      <c r="E18" s="444">
        <v>1</v>
      </c>
    </row>
    <row r="19" spans="1:5">
      <c r="A19" s="319" t="s">
        <v>910</v>
      </c>
      <c r="B19" s="444">
        <v>1</v>
      </c>
      <c r="C19" s="444">
        <v>1</v>
      </c>
      <c r="D19" s="444" t="s">
        <v>906</v>
      </c>
      <c r="E19" s="444">
        <v>1</v>
      </c>
    </row>
    <row r="20" spans="1:5" ht="12.75" hidden="1" customHeight="1">
      <c r="A20" s="443"/>
      <c r="B20" s="471" t="s">
        <v>1131</v>
      </c>
      <c r="C20" s="472"/>
      <c r="D20" s="609" t="s">
        <v>1132</v>
      </c>
      <c r="E20" s="609" t="s">
        <v>903</v>
      </c>
    </row>
    <row r="21" spans="1:5" ht="13.5" hidden="1" customHeight="1" thickBot="1">
      <c r="A21" s="473"/>
      <c r="B21" s="474" t="s">
        <v>53</v>
      </c>
      <c r="C21" s="475" t="s">
        <v>67</v>
      </c>
      <c r="D21" s="615"/>
      <c r="E21" s="615"/>
    </row>
    <row r="22" spans="1:5">
      <c r="A22" s="445" t="s">
        <v>911</v>
      </c>
      <c r="B22" s="446">
        <v>29</v>
      </c>
      <c r="C22" s="446">
        <v>29</v>
      </c>
      <c r="D22" s="446">
        <v>0</v>
      </c>
      <c r="E22" s="446">
        <v>29</v>
      </c>
    </row>
    <row r="23" spans="1:5">
      <c r="A23" s="447" t="s">
        <v>73</v>
      </c>
      <c r="B23" s="448">
        <v>2</v>
      </c>
      <c r="C23" s="448">
        <v>2</v>
      </c>
      <c r="D23" s="448">
        <v>0</v>
      </c>
      <c r="E23" s="448">
        <v>2</v>
      </c>
    </row>
    <row r="24" spans="1:5">
      <c r="A24" s="449" t="s">
        <v>701</v>
      </c>
      <c r="B24" s="444">
        <v>1</v>
      </c>
      <c r="C24" s="444">
        <v>1</v>
      </c>
      <c r="D24" s="444" t="s">
        <v>906</v>
      </c>
      <c r="E24" s="444">
        <v>1</v>
      </c>
    </row>
    <row r="25" spans="1:5">
      <c r="A25" s="449" t="s">
        <v>700</v>
      </c>
      <c r="B25" s="444">
        <v>1</v>
      </c>
      <c r="C25" s="444">
        <v>1</v>
      </c>
      <c r="D25" s="444" t="s">
        <v>906</v>
      </c>
      <c r="E25" s="444">
        <v>1</v>
      </c>
    </row>
    <row r="26" spans="1:5">
      <c r="A26" s="447" t="s">
        <v>74</v>
      </c>
      <c r="B26" s="448">
        <v>6</v>
      </c>
      <c r="C26" s="448">
        <v>6</v>
      </c>
      <c r="D26" s="448">
        <v>0</v>
      </c>
      <c r="E26" s="448">
        <v>6</v>
      </c>
    </row>
    <row r="27" spans="1:5">
      <c r="A27" s="449" t="s">
        <v>710</v>
      </c>
      <c r="B27" s="444">
        <v>1</v>
      </c>
      <c r="C27" s="444">
        <v>1</v>
      </c>
      <c r="D27" s="444" t="s">
        <v>906</v>
      </c>
      <c r="E27" s="444">
        <v>1</v>
      </c>
    </row>
    <row r="28" spans="1:5">
      <c r="A28" s="449" t="s">
        <v>724</v>
      </c>
      <c r="B28" s="444">
        <v>1</v>
      </c>
      <c r="C28" s="444">
        <v>1</v>
      </c>
      <c r="D28" s="444" t="s">
        <v>906</v>
      </c>
      <c r="E28" s="444">
        <v>1</v>
      </c>
    </row>
    <row r="29" spans="1:5">
      <c r="A29" s="449" t="s">
        <v>849</v>
      </c>
      <c r="B29" s="444">
        <v>1</v>
      </c>
      <c r="C29" s="444">
        <v>1</v>
      </c>
      <c r="D29" s="444" t="s">
        <v>906</v>
      </c>
      <c r="E29" s="444">
        <v>1</v>
      </c>
    </row>
    <row r="30" spans="1:5">
      <c r="A30" s="449" t="s">
        <v>727</v>
      </c>
      <c r="B30" s="444">
        <v>1</v>
      </c>
      <c r="C30" s="444">
        <v>1</v>
      </c>
      <c r="D30" s="444" t="s">
        <v>906</v>
      </c>
      <c r="E30" s="444">
        <v>1</v>
      </c>
    </row>
    <row r="31" spans="1:5">
      <c r="A31" s="449" t="s">
        <v>708</v>
      </c>
      <c r="B31" s="444">
        <v>1</v>
      </c>
      <c r="C31" s="444">
        <v>1</v>
      </c>
      <c r="D31" s="444" t="s">
        <v>906</v>
      </c>
      <c r="E31" s="444">
        <v>1</v>
      </c>
    </row>
    <row r="32" spans="1:5">
      <c r="A32" s="449" t="s">
        <v>843</v>
      </c>
      <c r="B32" s="444">
        <v>1</v>
      </c>
      <c r="C32" s="444">
        <v>1</v>
      </c>
      <c r="D32" s="444" t="s">
        <v>906</v>
      </c>
      <c r="E32" s="444">
        <v>1</v>
      </c>
    </row>
    <row r="33" spans="1:5">
      <c r="A33" s="447" t="s">
        <v>70</v>
      </c>
      <c r="B33" s="448">
        <v>5</v>
      </c>
      <c r="C33" s="448">
        <v>5</v>
      </c>
      <c r="D33" s="448">
        <v>0</v>
      </c>
      <c r="E33" s="448">
        <v>5</v>
      </c>
    </row>
    <row r="34" spans="1:5">
      <c r="A34" s="449" t="s">
        <v>729</v>
      </c>
      <c r="B34" s="444">
        <v>1</v>
      </c>
      <c r="C34" s="444">
        <v>1</v>
      </c>
      <c r="D34" s="444" t="s">
        <v>906</v>
      </c>
      <c r="E34" s="444">
        <v>1</v>
      </c>
    </row>
    <row r="35" spans="1:5">
      <c r="A35" s="449" t="s">
        <v>857</v>
      </c>
      <c r="B35" s="444">
        <v>1</v>
      </c>
      <c r="C35" s="444">
        <v>1</v>
      </c>
      <c r="D35" s="444" t="s">
        <v>906</v>
      </c>
      <c r="E35" s="444">
        <v>1</v>
      </c>
    </row>
    <row r="36" spans="1:5">
      <c r="A36" s="449" t="s">
        <v>733</v>
      </c>
      <c r="B36" s="444">
        <v>1</v>
      </c>
      <c r="C36" s="444">
        <v>1</v>
      </c>
      <c r="D36" s="444" t="s">
        <v>906</v>
      </c>
      <c r="E36" s="444">
        <v>1</v>
      </c>
    </row>
    <row r="37" spans="1:5">
      <c r="A37" s="449" t="s">
        <v>740</v>
      </c>
      <c r="B37" s="444">
        <v>1</v>
      </c>
      <c r="C37" s="444">
        <v>1</v>
      </c>
      <c r="D37" s="444" t="s">
        <v>906</v>
      </c>
      <c r="E37" s="444">
        <v>1</v>
      </c>
    </row>
    <row r="38" spans="1:5">
      <c r="A38" s="449" t="s">
        <v>736</v>
      </c>
      <c r="B38" s="444">
        <v>1</v>
      </c>
      <c r="C38" s="444">
        <v>1</v>
      </c>
      <c r="D38" s="444" t="s">
        <v>906</v>
      </c>
      <c r="E38" s="444">
        <v>1</v>
      </c>
    </row>
    <row r="39" spans="1:5">
      <c r="A39" s="447" t="s">
        <v>71</v>
      </c>
      <c r="B39" s="448">
        <v>1</v>
      </c>
      <c r="C39" s="448">
        <v>1</v>
      </c>
      <c r="D39" s="448">
        <v>0</v>
      </c>
      <c r="E39" s="448">
        <v>1</v>
      </c>
    </row>
    <row r="40" spans="1:5">
      <c r="A40" s="449" t="s">
        <v>858</v>
      </c>
      <c r="B40" s="444">
        <v>1</v>
      </c>
      <c r="C40" s="444">
        <v>1</v>
      </c>
      <c r="D40" s="444" t="s">
        <v>906</v>
      </c>
      <c r="E40" s="444">
        <v>1</v>
      </c>
    </row>
    <row r="41" spans="1:5">
      <c r="A41" s="447" t="s">
        <v>75</v>
      </c>
      <c r="B41" s="448">
        <v>3</v>
      </c>
      <c r="C41" s="448">
        <v>3</v>
      </c>
      <c r="D41" s="448">
        <v>0</v>
      </c>
      <c r="E41" s="448">
        <v>3</v>
      </c>
    </row>
    <row r="42" spans="1:5">
      <c r="A42" s="449" t="s">
        <v>859</v>
      </c>
      <c r="B42" s="444">
        <v>1</v>
      </c>
      <c r="C42" s="444">
        <v>1</v>
      </c>
      <c r="D42" s="444" t="s">
        <v>906</v>
      </c>
      <c r="E42" s="444">
        <v>1</v>
      </c>
    </row>
    <row r="43" spans="1:5">
      <c r="A43" s="449" t="s">
        <v>765</v>
      </c>
      <c r="B43" s="444">
        <v>1</v>
      </c>
      <c r="C43" s="444">
        <v>1</v>
      </c>
      <c r="D43" s="444" t="s">
        <v>906</v>
      </c>
      <c r="E43" s="444">
        <v>1</v>
      </c>
    </row>
    <row r="44" spans="1:5">
      <c r="A44" s="449" t="s">
        <v>754</v>
      </c>
      <c r="B44" s="444">
        <v>1</v>
      </c>
      <c r="C44" s="444">
        <v>1</v>
      </c>
      <c r="D44" s="444" t="s">
        <v>906</v>
      </c>
      <c r="E44" s="444">
        <v>1</v>
      </c>
    </row>
    <row r="45" spans="1:5">
      <c r="A45" s="447" t="s">
        <v>76</v>
      </c>
      <c r="B45" s="448">
        <v>1</v>
      </c>
      <c r="C45" s="448">
        <v>1</v>
      </c>
      <c r="D45" s="448">
        <v>0</v>
      </c>
      <c r="E45" s="448">
        <v>1</v>
      </c>
    </row>
    <row r="46" spans="1:5">
      <c r="A46" s="449" t="s">
        <v>771</v>
      </c>
      <c r="B46" s="444">
        <v>1</v>
      </c>
      <c r="C46" s="444">
        <v>1</v>
      </c>
      <c r="D46" s="444" t="s">
        <v>906</v>
      </c>
      <c r="E46" s="444">
        <v>1</v>
      </c>
    </row>
    <row r="47" spans="1:5">
      <c r="A47" s="447" t="s">
        <v>77</v>
      </c>
      <c r="B47" s="448">
        <v>9</v>
      </c>
      <c r="C47" s="448">
        <v>9</v>
      </c>
      <c r="D47" s="448">
        <v>0</v>
      </c>
      <c r="E47" s="448">
        <v>9</v>
      </c>
    </row>
    <row r="48" spans="1:5">
      <c r="A48" s="449" t="s">
        <v>781</v>
      </c>
      <c r="B48" s="444">
        <v>1</v>
      </c>
      <c r="C48" s="444">
        <v>1</v>
      </c>
      <c r="D48" s="444" t="s">
        <v>906</v>
      </c>
      <c r="E48" s="444">
        <v>1</v>
      </c>
    </row>
    <row r="49" spans="1:5">
      <c r="A49" s="449" t="s">
        <v>795</v>
      </c>
      <c r="B49" s="444">
        <v>1</v>
      </c>
      <c r="C49" s="444">
        <v>1</v>
      </c>
      <c r="D49" s="444" t="s">
        <v>906</v>
      </c>
      <c r="E49" s="444">
        <v>1</v>
      </c>
    </row>
    <row r="50" spans="1:5">
      <c r="A50" s="449" t="s">
        <v>785</v>
      </c>
      <c r="B50" s="444">
        <v>1</v>
      </c>
      <c r="C50" s="444">
        <v>1</v>
      </c>
      <c r="D50" s="444" t="s">
        <v>906</v>
      </c>
      <c r="E50" s="444">
        <v>1</v>
      </c>
    </row>
    <row r="51" spans="1:5">
      <c r="A51" s="449" t="s">
        <v>801</v>
      </c>
      <c r="B51" s="444">
        <v>1</v>
      </c>
      <c r="C51" s="444">
        <v>1</v>
      </c>
      <c r="D51" s="444" t="s">
        <v>906</v>
      </c>
      <c r="E51" s="444">
        <v>1</v>
      </c>
    </row>
    <row r="52" spans="1:5">
      <c r="A52" s="449" t="s">
        <v>808</v>
      </c>
      <c r="B52" s="444">
        <v>1</v>
      </c>
      <c r="C52" s="444">
        <v>1</v>
      </c>
      <c r="D52" s="444" t="s">
        <v>906</v>
      </c>
      <c r="E52" s="444">
        <v>1</v>
      </c>
    </row>
    <row r="53" spans="1:5">
      <c r="A53" s="449" t="s">
        <v>780</v>
      </c>
      <c r="B53" s="444">
        <v>1</v>
      </c>
      <c r="C53" s="444">
        <v>1</v>
      </c>
      <c r="D53" s="444" t="s">
        <v>906</v>
      </c>
      <c r="E53" s="444">
        <v>1</v>
      </c>
    </row>
    <row r="54" spans="1:5">
      <c r="A54" s="449" t="s">
        <v>798</v>
      </c>
      <c r="B54" s="444">
        <v>1</v>
      </c>
      <c r="C54" s="444">
        <v>1</v>
      </c>
      <c r="D54" s="444" t="s">
        <v>906</v>
      </c>
      <c r="E54" s="444">
        <v>1</v>
      </c>
    </row>
    <row r="55" spans="1:5">
      <c r="A55" s="449" t="s">
        <v>805</v>
      </c>
      <c r="B55" s="444">
        <v>1</v>
      </c>
      <c r="C55" s="444">
        <v>1</v>
      </c>
      <c r="D55" s="444" t="s">
        <v>906</v>
      </c>
      <c r="E55" s="444">
        <v>1</v>
      </c>
    </row>
    <row r="56" spans="1:5">
      <c r="A56" s="449" t="s">
        <v>794</v>
      </c>
      <c r="B56" s="444">
        <v>1</v>
      </c>
      <c r="C56" s="444">
        <v>1</v>
      </c>
      <c r="D56" s="444" t="s">
        <v>906</v>
      </c>
      <c r="E56" s="444">
        <v>1</v>
      </c>
    </row>
    <row r="57" spans="1:5">
      <c r="A57" s="447" t="s">
        <v>78</v>
      </c>
      <c r="B57" s="448">
        <v>1</v>
      </c>
      <c r="C57" s="448">
        <v>1</v>
      </c>
      <c r="D57" s="448">
        <v>0</v>
      </c>
      <c r="E57" s="448">
        <v>1</v>
      </c>
    </row>
    <row r="58" spans="1:5">
      <c r="A58" s="449" t="s">
        <v>818</v>
      </c>
      <c r="B58" s="444">
        <v>1</v>
      </c>
      <c r="C58" s="444">
        <v>1</v>
      </c>
      <c r="D58" s="444" t="s">
        <v>906</v>
      </c>
      <c r="E58" s="444">
        <v>1</v>
      </c>
    </row>
    <row r="59" spans="1:5">
      <c r="A59" s="447" t="s">
        <v>79</v>
      </c>
      <c r="B59" s="448">
        <v>1</v>
      </c>
      <c r="C59" s="448">
        <v>1</v>
      </c>
      <c r="D59" s="448">
        <v>0</v>
      </c>
      <c r="E59" s="448">
        <v>1</v>
      </c>
    </row>
    <row r="60" spans="1:5">
      <c r="A60" s="449" t="s">
        <v>1002</v>
      </c>
      <c r="B60" s="444">
        <v>1</v>
      </c>
      <c r="C60" s="444">
        <v>1</v>
      </c>
      <c r="D60" s="444" t="s">
        <v>906</v>
      </c>
      <c r="E60" s="444">
        <v>1</v>
      </c>
    </row>
    <row r="61" spans="1:5" ht="13.5" thickBot="1">
      <c r="A61" s="319"/>
      <c r="B61" s="450"/>
      <c r="C61" s="450"/>
      <c r="D61" s="450"/>
      <c r="E61" s="450"/>
    </row>
    <row r="62" spans="1:5" ht="30" customHeight="1" thickBot="1">
      <c r="A62" s="481" t="s">
        <v>986</v>
      </c>
      <c r="B62" s="546">
        <v>43</v>
      </c>
      <c r="C62" s="547">
        <v>43</v>
      </c>
      <c r="D62" s="547">
        <v>0</v>
      </c>
      <c r="E62" s="548">
        <v>43</v>
      </c>
    </row>
    <row r="63" spans="1:5" ht="30" customHeight="1" thickBot="1">
      <c r="A63" s="483" t="s">
        <v>1044</v>
      </c>
      <c r="B63" s="549">
        <v>680</v>
      </c>
      <c r="C63" s="526">
        <v>680</v>
      </c>
      <c r="D63" s="526"/>
      <c r="E63" s="527"/>
    </row>
    <row r="64" spans="1:5" ht="13.5" thickBot="1">
      <c r="A64" s="451"/>
      <c r="B64" s="451"/>
      <c r="C64" s="451"/>
      <c r="D64" s="451"/>
      <c r="E64" s="451"/>
    </row>
    <row r="65" spans="1:5" ht="13.5" thickTop="1"/>
    <row r="66" spans="1:5" ht="30" customHeight="1">
      <c r="A66" s="616" t="s">
        <v>987</v>
      </c>
      <c r="B66" s="616"/>
      <c r="C66" s="616"/>
      <c r="D66" s="616"/>
      <c r="E66" s="616"/>
    </row>
  </sheetData>
  <mergeCells count="10">
    <mergeCell ref="D20:D21"/>
    <mergeCell ref="E20:E21"/>
    <mergeCell ref="A66:E66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2"/>
  <sheetViews>
    <sheetView showGridLines="0" zoomScaleNormal="100" workbookViewId="0">
      <selection activeCell="F10" sqref="F10"/>
    </sheetView>
  </sheetViews>
  <sheetFormatPr baseColWidth="10" defaultColWidth="14.7109375" defaultRowHeight="15"/>
  <cols>
    <col min="1" max="1" width="43.85546875" style="132" customWidth="1"/>
    <col min="2" max="4" width="14.7109375" style="133" customWidth="1"/>
    <col min="5" max="5" width="16.140625" style="133" customWidth="1"/>
    <col min="6" max="6" width="14.7109375" style="133" customWidth="1"/>
    <col min="7" max="7" width="20.42578125" style="17" customWidth="1"/>
    <col min="8" max="16384" width="14.7109375" style="17"/>
  </cols>
  <sheetData>
    <row r="1" spans="1:7" ht="30" customHeight="1">
      <c r="A1" s="627" t="s">
        <v>47</v>
      </c>
      <c r="B1" s="627"/>
      <c r="C1" s="627"/>
      <c r="D1" s="627"/>
      <c r="E1" s="627"/>
      <c r="F1" s="627"/>
      <c r="G1" s="627"/>
    </row>
    <row r="2" spans="1:7" ht="18">
      <c r="A2" s="628" t="s">
        <v>305</v>
      </c>
      <c r="B2" s="628"/>
      <c r="C2" s="628"/>
      <c r="D2" s="628"/>
      <c r="E2" s="628"/>
      <c r="F2" s="628"/>
      <c r="G2" s="628"/>
    </row>
    <row r="3" spans="1:7" ht="30" customHeight="1">
      <c r="A3" s="629" t="s">
        <v>1139</v>
      </c>
      <c r="B3" s="629"/>
      <c r="C3" s="629"/>
      <c r="D3" s="629"/>
      <c r="E3" s="629"/>
      <c r="F3" s="629"/>
      <c r="G3" s="629"/>
    </row>
    <row r="4" spans="1:7" ht="15" customHeight="1">
      <c r="A4" s="630" t="s">
        <v>1008</v>
      </c>
      <c r="B4" s="487">
        <v>2022</v>
      </c>
      <c r="C4" s="633">
        <v>2023</v>
      </c>
      <c r="D4" s="634"/>
      <c r="E4" s="635"/>
      <c r="F4" s="631" t="s">
        <v>307</v>
      </c>
      <c r="G4" s="632" t="s">
        <v>1153</v>
      </c>
    </row>
    <row r="5" spans="1:7">
      <c r="A5" s="630"/>
      <c r="B5" s="134" t="s">
        <v>310</v>
      </c>
      <c r="C5" s="134" t="s">
        <v>311</v>
      </c>
      <c r="D5" s="134" t="s">
        <v>308</v>
      </c>
      <c r="E5" s="134" t="s">
        <v>309</v>
      </c>
      <c r="F5" s="631"/>
      <c r="G5" s="632"/>
    </row>
    <row r="6" spans="1:7" ht="15" customHeight="1">
      <c r="A6" s="138" t="s">
        <v>874</v>
      </c>
      <c r="B6" s="136">
        <v>4651</v>
      </c>
      <c r="C6" s="136">
        <v>5606</v>
      </c>
      <c r="D6" s="136">
        <v>5430</v>
      </c>
      <c r="E6" s="136">
        <v>5513</v>
      </c>
      <c r="F6" s="136">
        <v>16549</v>
      </c>
      <c r="G6" s="137">
        <v>0.28576115485564302</v>
      </c>
    </row>
    <row r="7" spans="1:7" ht="15" customHeight="1">
      <c r="A7" s="138" t="s">
        <v>875</v>
      </c>
      <c r="B7" s="136">
        <v>8371</v>
      </c>
      <c r="C7" s="136">
        <v>10949</v>
      </c>
      <c r="D7" s="136">
        <v>10209</v>
      </c>
      <c r="E7" s="136">
        <v>11127</v>
      </c>
      <c r="F7" s="136">
        <v>32285</v>
      </c>
      <c r="G7" s="137">
        <v>0.55748376847630887</v>
      </c>
    </row>
    <row r="8" spans="1:7" ht="18.75" customHeight="1">
      <c r="A8" s="138" t="s">
        <v>876</v>
      </c>
      <c r="B8" s="550">
        <v>4499</v>
      </c>
      <c r="C8" s="550">
        <v>3945</v>
      </c>
      <c r="D8" s="550">
        <v>4175</v>
      </c>
      <c r="E8" s="550">
        <v>958</v>
      </c>
      <c r="F8" s="136">
        <v>9078</v>
      </c>
      <c r="G8" s="137">
        <v>0.15675507666804808</v>
      </c>
    </row>
    <row r="9" spans="1:7" ht="15" customHeight="1">
      <c r="A9" s="486" t="s">
        <v>312</v>
      </c>
      <c r="B9" s="122">
        <v>17521</v>
      </c>
      <c r="C9" s="122">
        <v>20500</v>
      </c>
      <c r="D9" s="552">
        <v>19814</v>
      </c>
      <c r="E9" s="122">
        <v>17598</v>
      </c>
      <c r="F9" s="551">
        <v>57912</v>
      </c>
      <c r="G9" s="123">
        <v>1</v>
      </c>
    </row>
    <row r="10" spans="1:7">
      <c r="A10" s="124"/>
      <c r="B10" s="453">
        <v>0</v>
      </c>
      <c r="C10" s="453">
        <v>0</v>
      </c>
      <c r="D10" s="453">
        <v>0</v>
      </c>
      <c r="E10" s="453"/>
      <c r="F10" s="453">
        <v>0</v>
      </c>
      <c r="G10" s="125"/>
    </row>
    <row r="11" spans="1:7" ht="30" customHeight="1">
      <c r="A11" s="627" t="s">
        <v>313</v>
      </c>
      <c r="B11" s="627"/>
      <c r="C11" s="627"/>
      <c r="D11" s="627"/>
      <c r="E11" s="627"/>
      <c r="F11" s="627"/>
      <c r="G11" s="627"/>
    </row>
    <row r="12" spans="1:7" ht="18">
      <c r="A12" s="628" t="s">
        <v>314</v>
      </c>
      <c r="B12" s="628"/>
      <c r="C12" s="628"/>
      <c r="D12" s="628"/>
      <c r="E12" s="628"/>
      <c r="F12" s="628"/>
      <c r="G12" s="628"/>
    </row>
    <row r="13" spans="1:7" ht="30" customHeight="1">
      <c r="A13" s="629" t="s">
        <v>1139</v>
      </c>
      <c r="B13" s="629"/>
      <c r="C13" s="629"/>
      <c r="D13" s="629"/>
      <c r="E13" s="629"/>
      <c r="F13" s="629"/>
      <c r="G13" s="629"/>
    </row>
    <row r="14" spans="1:7" ht="16.5" customHeight="1">
      <c r="A14" s="630" t="s">
        <v>315</v>
      </c>
      <c r="B14" s="487">
        <v>2022</v>
      </c>
      <c r="C14" s="633">
        <v>2023</v>
      </c>
      <c r="D14" s="634"/>
      <c r="E14" s="635"/>
      <c r="F14" s="631" t="s">
        <v>307</v>
      </c>
      <c r="G14" s="632" t="s">
        <v>1153</v>
      </c>
    </row>
    <row r="15" spans="1:7">
      <c r="A15" s="630"/>
      <c r="B15" s="134" t="s">
        <v>310</v>
      </c>
      <c r="C15" s="134" t="s">
        <v>311</v>
      </c>
      <c r="D15" s="134" t="s">
        <v>308</v>
      </c>
      <c r="E15" s="134" t="s">
        <v>309</v>
      </c>
      <c r="F15" s="631"/>
      <c r="G15" s="632"/>
    </row>
    <row r="16" spans="1:7" ht="15" customHeight="1">
      <c r="A16" s="138" t="s">
        <v>865</v>
      </c>
      <c r="B16" s="136">
        <v>5691</v>
      </c>
      <c r="C16" s="136">
        <v>6490</v>
      </c>
      <c r="D16" s="136">
        <v>6994</v>
      </c>
      <c r="E16" s="136">
        <v>5094</v>
      </c>
      <c r="F16" s="136">
        <v>18578</v>
      </c>
      <c r="G16" s="137">
        <v>0.32079707141870423</v>
      </c>
    </row>
    <row r="17" spans="1:7">
      <c r="A17" s="138" t="s">
        <v>866</v>
      </c>
      <c r="B17" s="136">
        <v>6669</v>
      </c>
      <c r="C17" s="136">
        <v>8507</v>
      </c>
      <c r="D17" s="136">
        <v>7083</v>
      </c>
      <c r="E17" s="136">
        <v>6798</v>
      </c>
      <c r="F17" s="136">
        <v>22388</v>
      </c>
      <c r="G17" s="137">
        <v>0.38658654510291479</v>
      </c>
    </row>
    <row r="18" spans="1:7">
      <c r="A18" s="138" t="s">
        <v>867</v>
      </c>
      <c r="B18" s="136">
        <v>2173</v>
      </c>
      <c r="C18" s="136">
        <v>2531</v>
      </c>
      <c r="D18" s="136">
        <v>2743</v>
      </c>
      <c r="E18" s="136">
        <v>2500</v>
      </c>
      <c r="F18" s="136">
        <v>7774</v>
      </c>
      <c r="G18" s="137">
        <v>0.13423815444122117</v>
      </c>
    </row>
    <row r="19" spans="1:7">
      <c r="A19" s="138" t="s">
        <v>868</v>
      </c>
      <c r="B19" s="136">
        <v>731</v>
      </c>
      <c r="C19" s="136">
        <v>694</v>
      </c>
      <c r="D19" s="136">
        <v>692</v>
      </c>
      <c r="E19" s="136">
        <v>697</v>
      </c>
      <c r="F19" s="136">
        <v>2083</v>
      </c>
      <c r="G19" s="137">
        <v>3.5968365796380714E-2</v>
      </c>
    </row>
    <row r="20" spans="1:7">
      <c r="A20" s="138" t="s">
        <v>869</v>
      </c>
      <c r="B20" s="136">
        <v>685</v>
      </c>
      <c r="C20" s="136">
        <v>762</v>
      </c>
      <c r="D20" s="136">
        <v>728</v>
      </c>
      <c r="E20" s="136">
        <v>795</v>
      </c>
      <c r="F20" s="136">
        <v>2285</v>
      </c>
      <c r="G20" s="137">
        <v>3.9456416632131508E-2</v>
      </c>
    </row>
    <row r="21" spans="1:7">
      <c r="A21" s="138" t="s">
        <v>871</v>
      </c>
      <c r="B21" s="136">
        <v>612</v>
      </c>
      <c r="C21" s="136">
        <v>567</v>
      </c>
      <c r="D21" s="136">
        <v>641</v>
      </c>
      <c r="E21" s="136">
        <v>678</v>
      </c>
      <c r="F21" s="136">
        <v>1886</v>
      </c>
      <c r="G21" s="137">
        <v>3.2566652852603954E-2</v>
      </c>
    </row>
    <row r="22" spans="1:7">
      <c r="A22" s="138" t="s">
        <v>870</v>
      </c>
      <c r="B22" s="136">
        <v>420</v>
      </c>
      <c r="C22" s="136">
        <v>417</v>
      </c>
      <c r="D22" s="136">
        <v>401</v>
      </c>
      <c r="E22" s="136">
        <v>475</v>
      </c>
      <c r="F22" s="136">
        <v>1293</v>
      </c>
      <c r="G22" s="137">
        <v>2.2326978864484044E-2</v>
      </c>
    </row>
    <row r="23" spans="1:7">
      <c r="A23" s="138" t="s">
        <v>872</v>
      </c>
      <c r="B23" s="136">
        <v>391</v>
      </c>
      <c r="C23" s="136">
        <v>363</v>
      </c>
      <c r="D23" s="136">
        <v>417</v>
      </c>
      <c r="E23" s="136">
        <v>417</v>
      </c>
      <c r="F23" s="136">
        <v>1197</v>
      </c>
      <c r="G23" s="137">
        <v>2.0669291338582679E-2</v>
      </c>
    </row>
    <row r="24" spans="1:7">
      <c r="A24" s="138" t="s">
        <v>873</v>
      </c>
      <c r="B24" s="136">
        <v>149</v>
      </c>
      <c r="C24" s="136">
        <v>169</v>
      </c>
      <c r="D24" s="136">
        <v>115</v>
      </c>
      <c r="E24" s="136">
        <v>144</v>
      </c>
      <c r="F24" s="136">
        <v>428</v>
      </c>
      <c r="G24" s="137">
        <v>7.3905235529769303E-3</v>
      </c>
    </row>
    <row r="25" spans="1:7">
      <c r="A25" s="156" t="s">
        <v>312</v>
      </c>
      <c r="B25" s="122">
        <v>17521</v>
      </c>
      <c r="C25" s="122">
        <v>20500</v>
      </c>
      <c r="D25" s="122">
        <v>19814</v>
      </c>
      <c r="E25" s="122">
        <v>17598</v>
      </c>
      <c r="F25" s="122">
        <v>57912</v>
      </c>
      <c r="G25" s="123">
        <v>1</v>
      </c>
    </row>
    <row r="26" spans="1:7">
      <c r="A26" s="124"/>
      <c r="B26" s="453">
        <v>0</v>
      </c>
      <c r="C26" s="453">
        <v>0</v>
      </c>
      <c r="D26" s="453">
        <v>0</v>
      </c>
      <c r="E26" s="453"/>
      <c r="F26" s="453">
        <v>0</v>
      </c>
      <c r="G26" s="125"/>
    </row>
    <row r="27" spans="1:7" ht="30" customHeight="1">
      <c r="A27" s="627" t="s">
        <v>313</v>
      </c>
      <c r="B27" s="627"/>
      <c r="C27" s="627"/>
      <c r="D27" s="627"/>
      <c r="E27" s="627"/>
      <c r="F27" s="627"/>
      <c r="G27" s="627"/>
    </row>
    <row r="28" spans="1:7" ht="18">
      <c r="A28" s="628" t="s">
        <v>316</v>
      </c>
      <c r="B28" s="628"/>
      <c r="C28" s="628"/>
      <c r="D28" s="628"/>
      <c r="E28" s="628"/>
      <c r="F28" s="628"/>
      <c r="G28" s="628"/>
    </row>
    <row r="29" spans="1:7" ht="30" customHeight="1">
      <c r="A29" s="629" t="s">
        <v>1139</v>
      </c>
      <c r="B29" s="629"/>
      <c r="C29" s="629"/>
      <c r="D29" s="629"/>
      <c r="E29" s="629"/>
      <c r="F29" s="629"/>
      <c r="G29" s="629"/>
    </row>
    <row r="30" spans="1:7" ht="16.5" customHeight="1">
      <c r="A30" s="630" t="s">
        <v>306</v>
      </c>
      <c r="B30" s="487">
        <v>2022</v>
      </c>
      <c r="C30" s="633">
        <v>2023</v>
      </c>
      <c r="D30" s="634"/>
      <c r="E30" s="635"/>
      <c r="F30" s="631" t="s">
        <v>307</v>
      </c>
      <c r="G30" s="632" t="s">
        <v>1153</v>
      </c>
    </row>
    <row r="31" spans="1:7">
      <c r="A31" s="630"/>
      <c r="B31" s="134" t="s">
        <v>310</v>
      </c>
      <c r="C31" s="134" t="s">
        <v>311</v>
      </c>
      <c r="D31" s="134" t="s">
        <v>308</v>
      </c>
      <c r="E31" s="134" t="s">
        <v>309</v>
      </c>
      <c r="F31" s="631"/>
      <c r="G31" s="632"/>
    </row>
    <row r="32" spans="1:7">
      <c r="A32" s="126" t="s">
        <v>317</v>
      </c>
      <c r="B32" s="127">
        <v>1618</v>
      </c>
      <c r="C32" s="127">
        <v>2159</v>
      </c>
      <c r="D32" s="127">
        <v>2062</v>
      </c>
      <c r="E32" s="127">
        <v>1572</v>
      </c>
      <c r="F32" s="136">
        <v>5793</v>
      </c>
      <c r="G32" s="137">
        <v>0.10003108164111064</v>
      </c>
    </row>
    <row r="33" spans="1:7">
      <c r="A33" s="126" t="s">
        <v>318</v>
      </c>
      <c r="B33" s="127">
        <v>1421</v>
      </c>
      <c r="C33" s="127">
        <v>1476</v>
      </c>
      <c r="D33" s="127">
        <v>1707</v>
      </c>
      <c r="E33" s="127">
        <v>1539</v>
      </c>
      <c r="F33" s="136">
        <v>4722</v>
      </c>
      <c r="G33" s="137">
        <v>8.1537505180273515E-2</v>
      </c>
    </row>
    <row r="34" spans="1:7">
      <c r="A34" s="126" t="s">
        <v>319</v>
      </c>
      <c r="B34" s="127">
        <v>5</v>
      </c>
      <c r="C34" s="127">
        <v>5</v>
      </c>
      <c r="D34" s="127">
        <v>4</v>
      </c>
      <c r="E34" s="127">
        <v>11</v>
      </c>
      <c r="F34" s="136">
        <v>20</v>
      </c>
      <c r="G34" s="137">
        <v>3.4535156789611824E-4</v>
      </c>
    </row>
    <row r="35" spans="1:7">
      <c r="A35" s="126" t="s">
        <v>320</v>
      </c>
      <c r="B35" s="127">
        <v>38</v>
      </c>
      <c r="C35" s="127">
        <v>40</v>
      </c>
      <c r="D35" s="127">
        <v>31</v>
      </c>
      <c r="E35" s="127">
        <v>26</v>
      </c>
      <c r="F35" s="136">
        <v>97</v>
      </c>
      <c r="G35" s="137">
        <v>1.6749551042961736E-3</v>
      </c>
    </row>
    <row r="36" spans="1:7">
      <c r="A36" s="126" t="s">
        <v>321</v>
      </c>
      <c r="B36" s="127">
        <v>1041</v>
      </c>
      <c r="C36" s="127">
        <v>2044</v>
      </c>
      <c r="D36" s="127">
        <v>2268</v>
      </c>
      <c r="E36" s="127">
        <v>1294</v>
      </c>
      <c r="F36" s="136">
        <v>5606</v>
      </c>
      <c r="G36" s="137">
        <v>9.6802044481281949E-2</v>
      </c>
    </row>
    <row r="37" spans="1:7">
      <c r="A37" s="126" t="s">
        <v>322</v>
      </c>
      <c r="B37" s="127">
        <v>56</v>
      </c>
      <c r="C37" s="127">
        <v>40</v>
      </c>
      <c r="D37" s="127">
        <v>32</v>
      </c>
      <c r="E37" s="127">
        <v>39</v>
      </c>
      <c r="F37" s="136">
        <v>111</v>
      </c>
      <c r="G37" s="137">
        <v>1.9167012018234562E-3</v>
      </c>
    </row>
    <row r="38" spans="1:7">
      <c r="A38" s="126" t="s">
        <v>323</v>
      </c>
      <c r="B38" s="127">
        <v>24</v>
      </c>
      <c r="C38" s="127">
        <v>28</v>
      </c>
      <c r="D38" s="127">
        <v>39</v>
      </c>
      <c r="E38" s="127">
        <v>31</v>
      </c>
      <c r="F38" s="136">
        <v>98</v>
      </c>
      <c r="G38" s="137">
        <v>1.6922226826909794E-3</v>
      </c>
    </row>
    <row r="39" spans="1:7">
      <c r="A39" s="126" t="s">
        <v>877</v>
      </c>
      <c r="B39" s="127">
        <v>10</v>
      </c>
      <c r="C39" s="127">
        <v>11</v>
      </c>
      <c r="D39" s="127">
        <v>16</v>
      </c>
      <c r="E39" s="127">
        <v>12</v>
      </c>
      <c r="F39" s="136">
        <v>39</v>
      </c>
      <c r="G39" s="137">
        <v>6.7343555739743063E-4</v>
      </c>
    </row>
    <row r="40" spans="1:7">
      <c r="A40" s="126" t="s">
        <v>324</v>
      </c>
      <c r="B40" s="127">
        <v>1831</v>
      </c>
      <c r="C40" s="127">
        <v>1912</v>
      </c>
      <c r="D40" s="127">
        <v>2298</v>
      </c>
      <c r="E40" s="127">
        <v>2409</v>
      </c>
      <c r="F40" s="136">
        <v>6619</v>
      </c>
      <c r="G40" s="137">
        <v>0.11429410139522034</v>
      </c>
    </row>
    <row r="41" spans="1:7">
      <c r="A41" s="126" t="s">
        <v>325</v>
      </c>
      <c r="B41" s="127">
        <v>64</v>
      </c>
      <c r="C41" s="127">
        <v>123</v>
      </c>
      <c r="D41" s="127">
        <v>122</v>
      </c>
      <c r="E41" s="127">
        <v>90</v>
      </c>
      <c r="F41" s="136">
        <v>335</v>
      </c>
      <c r="G41" s="137">
        <v>5.7846387622599808E-3</v>
      </c>
    </row>
    <row r="42" spans="1:7">
      <c r="A42" s="126" t="s">
        <v>301</v>
      </c>
      <c r="B42" s="127">
        <v>31</v>
      </c>
      <c r="C42" s="127">
        <v>208</v>
      </c>
      <c r="D42" s="127">
        <v>352</v>
      </c>
      <c r="E42" s="127">
        <v>92</v>
      </c>
      <c r="F42" s="136">
        <v>652</v>
      </c>
      <c r="G42" s="137">
        <v>1.1258461113413455E-2</v>
      </c>
    </row>
    <row r="43" spans="1:7">
      <c r="A43" s="126" t="s">
        <v>339</v>
      </c>
      <c r="B43" s="127">
        <v>125</v>
      </c>
      <c r="C43" s="127">
        <v>71</v>
      </c>
      <c r="D43" s="127">
        <v>141</v>
      </c>
      <c r="E43" s="127">
        <v>120</v>
      </c>
      <c r="F43" s="136">
        <v>332</v>
      </c>
      <c r="G43" s="137">
        <v>5.732836027075563E-3</v>
      </c>
    </row>
    <row r="44" spans="1:7">
      <c r="A44" s="126" t="s">
        <v>326</v>
      </c>
      <c r="B44" s="127">
        <v>66</v>
      </c>
      <c r="C44" s="127">
        <v>150</v>
      </c>
      <c r="D44" s="127">
        <v>101</v>
      </c>
      <c r="E44" s="127">
        <v>113</v>
      </c>
      <c r="F44" s="136">
        <v>364</v>
      </c>
      <c r="G44" s="137">
        <v>6.2853985357093521E-3</v>
      </c>
    </row>
    <row r="45" spans="1:7">
      <c r="A45" s="126" t="s">
        <v>327</v>
      </c>
      <c r="B45" s="127">
        <v>127</v>
      </c>
      <c r="C45" s="127">
        <v>101</v>
      </c>
      <c r="D45" s="127">
        <v>224</v>
      </c>
      <c r="E45" s="127">
        <v>208</v>
      </c>
      <c r="F45" s="136">
        <v>533</v>
      </c>
      <c r="G45" s="137">
        <v>9.2036192844315509E-3</v>
      </c>
    </row>
    <row r="46" spans="1:7">
      <c r="A46" s="126" t="s">
        <v>328</v>
      </c>
      <c r="B46" s="127">
        <v>643</v>
      </c>
      <c r="C46" s="127">
        <v>768</v>
      </c>
      <c r="D46" s="127">
        <v>962</v>
      </c>
      <c r="E46" s="127">
        <v>956</v>
      </c>
      <c r="F46" s="136">
        <v>2686</v>
      </c>
      <c r="G46" s="137">
        <v>4.638071556844868E-2</v>
      </c>
    </row>
    <row r="47" spans="1:7">
      <c r="A47" s="126" t="s">
        <v>878</v>
      </c>
      <c r="B47" s="127">
        <v>329</v>
      </c>
      <c r="C47" s="127">
        <v>448</v>
      </c>
      <c r="D47" s="127">
        <v>410</v>
      </c>
      <c r="E47" s="127">
        <v>476</v>
      </c>
      <c r="F47" s="136">
        <v>1334</v>
      </c>
      <c r="G47" s="137">
        <v>2.3034949578671086E-2</v>
      </c>
    </row>
    <row r="48" spans="1:7">
      <c r="A48" s="126" t="s">
        <v>1126</v>
      </c>
      <c r="B48" s="127">
        <v>0</v>
      </c>
      <c r="C48" s="127">
        <v>45</v>
      </c>
      <c r="D48" s="127">
        <v>957</v>
      </c>
      <c r="E48" s="127">
        <v>282</v>
      </c>
      <c r="F48" s="136">
        <v>1284</v>
      </c>
      <c r="G48" s="137">
        <v>2.217157065893079E-2</v>
      </c>
    </row>
    <row r="49" spans="1:7">
      <c r="A49" s="126" t="s">
        <v>329</v>
      </c>
      <c r="B49" s="127">
        <v>630</v>
      </c>
      <c r="C49" s="127">
        <v>733</v>
      </c>
      <c r="D49" s="127">
        <v>749</v>
      </c>
      <c r="E49" s="127">
        <v>946</v>
      </c>
      <c r="F49" s="136">
        <v>2428</v>
      </c>
      <c r="G49" s="137">
        <v>4.1925680342588756E-2</v>
      </c>
    </row>
    <row r="50" spans="1:7">
      <c r="A50" s="126" t="s">
        <v>330</v>
      </c>
      <c r="B50" s="127">
        <v>9462</v>
      </c>
      <c r="C50" s="127">
        <v>10138</v>
      </c>
      <c r="D50" s="127">
        <v>7339</v>
      </c>
      <c r="E50" s="127">
        <v>7382</v>
      </c>
      <c r="F50" s="136">
        <v>24859</v>
      </c>
      <c r="G50" s="137">
        <v>0.42925473131648018</v>
      </c>
    </row>
    <row r="51" spans="1:7">
      <c r="A51" s="156" t="s">
        <v>312</v>
      </c>
      <c r="B51" s="128">
        <v>17521</v>
      </c>
      <c r="C51" s="128">
        <v>20500</v>
      </c>
      <c r="D51" s="128">
        <v>19814</v>
      </c>
      <c r="E51" s="128">
        <v>17598</v>
      </c>
      <c r="F51" s="122">
        <v>57912</v>
      </c>
      <c r="G51" s="123">
        <v>1</v>
      </c>
    </row>
    <row r="52" spans="1:7">
      <c r="A52" s="129"/>
      <c r="B52" s="130"/>
      <c r="C52" s="130"/>
      <c r="D52" s="130"/>
      <c r="E52" s="130"/>
      <c r="F52" s="130"/>
      <c r="G52" s="130"/>
    </row>
    <row r="53" spans="1:7">
      <c r="A53" s="129"/>
      <c r="B53" s="131"/>
      <c r="C53" s="131"/>
      <c r="D53" s="131"/>
      <c r="E53" s="131"/>
      <c r="F53" s="131"/>
      <c r="G53" s="130"/>
    </row>
    <row r="54" spans="1:7">
      <c r="A54" s="129"/>
      <c r="B54" s="131"/>
      <c r="C54" s="131"/>
      <c r="D54" s="131"/>
      <c r="E54" s="131"/>
      <c r="F54" s="131"/>
      <c r="G54" s="130"/>
    </row>
    <row r="55" spans="1:7">
      <c r="A55" s="129"/>
      <c r="B55" s="131"/>
      <c r="C55" s="131"/>
      <c r="D55" s="131"/>
      <c r="E55" s="131"/>
      <c r="F55" s="131"/>
      <c r="G55" s="130"/>
    </row>
    <row r="56" spans="1:7">
      <c r="A56" s="129"/>
      <c r="B56" s="131"/>
      <c r="C56" s="131"/>
      <c r="D56" s="131"/>
      <c r="E56" s="131"/>
      <c r="F56" s="131"/>
      <c r="G56" s="130"/>
    </row>
    <row r="57" spans="1:7">
      <c r="A57" s="129"/>
      <c r="B57" s="131"/>
      <c r="C57" s="131"/>
      <c r="D57" s="131"/>
      <c r="E57" s="131"/>
      <c r="F57" s="131"/>
      <c r="G57" s="130"/>
    </row>
    <row r="58" spans="1:7">
      <c r="A58" s="129"/>
      <c r="B58" s="131"/>
      <c r="C58" s="131"/>
      <c r="D58" s="131"/>
      <c r="E58" s="131"/>
      <c r="F58" s="131"/>
      <c r="G58" s="130"/>
    </row>
    <row r="59" spans="1:7">
      <c r="A59" s="129"/>
      <c r="B59" s="131"/>
      <c r="C59" s="131"/>
      <c r="D59" s="131"/>
      <c r="E59" s="131"/>
      <c r="F59" s="131"/>
      <c r="G59" s="130"/>
    </row>
    <row r="60" spans="1:7">
      <c r="A60" s="129"/>
      <c r="B60" s="131"/>
      <c r="C60" s="131"/>
      <c r="D60" s="131"/>
      <c r="E60" s="131"/>
      <c r="F60" s="131"/>
      <c r="G60" s="130"/>
    </row>
    <row r="61" spans="1:7">
      <c r="A61" s="129"/>
      <c r="B61" s="131"/>
      <c r="C61" s="131"/>
      <c r="D61" s="131"/>
      <c r="E61" s="131"/>
      <c r="F61" s="131"/>
      <c r="G61" s="130"/>
    </row>
    <row r="62" spans="1:7">
      <c r="A62" s="129"/>
      <c r="B62" s="131"/>
      <c r="C62" s="131"/>
      <c r="D62" s="131"/>
      <c r="E62" s="131"/>
      <c r="F62" s="131"/>
      <c r="G62" s="130"/>
    </row>
  </sheetData>
  <mergeCells count="21">
    <mergeCell ref="A11:G11"/>
    <mergeCell ref="A12:G12"/>
    <mergeCell ref="A13:G13"/>
    <mergeCell ref="A14:A15"/>
    <mergeCell ref="F14:F15"/>
    <mergeCell ref="G14:G15"/>
    <mergeCell ref="C14:E14"/>
    <mergeCell ref="A27:G27"/>
    <mergeCell ref="A28:G28"/>
    <mergeCell ref="A29:G29"/>
    <mergeCell ref="A30:A31"/>
    <mergeCell ref="F30:F31"/>
    <mergeCell ref="G30:G31"/>
    <mergeCell ref="C30:E30"/>
    <mergeCell ref="A1:G1"/>
    <mergeCell ref="A2:G2"/>
    <mergeCell ref="A3:G3"/>
    <mergeCell ref="A4:A5"/>
    <mergeCell ref="F4:F5"/>
    <mergeCell ref="G4:G5"/>
    <mergeCell ref="C4:E4"/>
  </mergeCells>
  <conditionalFormatting sqref="A16:A24 A10:D10 A26:G26 F10:G10">
    <cfRule type="cellIs" dxfId="530" priority="1588" stopIfTrue="1" operator="greaterThan">
      <formula>0</formula>
    </cfRule>
    <cfRule type="containsBlanks" dxfId="529" priority="1589" stopIfTrue="1">
      <formula>LEN(TRIM(A10))=0</formula>
    </cfRule>
    <cfRule type="cellIs" dxfId="528" priority="1590" stopIfTrue="1" operator="equal">
      <formula>0</formula>
    </cfRule>
  </conditionalFormatting>
  <conditionalFormatting sqref="A32:A50">
    <cfRule type="cellIs" dxfId="527" priority="1591" stopIfTrue="1" operator="greaterThan">
      <formula>0</formula>
    </cfRule>
    <cfRule type="containsBlanks" dxfId="526" priority="1592" stopIfTrue="1">
      <formula>LEN(TRIM(A32))=0</formula>
    </cfRule>
    <cfRule type="cellIs" dxfId="525" priority="1593" stopIfTrue="1" operator="equal">
      <formula>0</formula>
    </cfRule>
  </conditionalFormatting>
  <conditionalFormatting sqref="A6:A8 G6:G8 G16:G24">
    <cfRule type="cellIs" dxfId="524" priority="1594" stopIfTrue="1" operator="greaterThan">
      <formula>0</formula>
    </cfRule>
    <cfRule type="containsBlanks" dxfId="523" priority="1595" stopIfTrue="1">
      <formula>LEN(TRIM(A6))=0</formula>
    </cfRule>
    <cfRule type="cellIs" dxfId="522" priority="1596" stopIfTrue="1" operator="equal">
      <formula>0</formula>
    </cfRule>
  </conditionalFormatting>
  <conditionalFormatting sqref="F6:F8">
    <cfRule type="cellIs" dxfId="521" priority="1558" stopIfTrue="1" operator="greaterThan">
      <formula>0</formula>
    </cfRule>
    <cfRule type="containsBlanks" dxfId="520" priority="1559" stopIfTrue="1">
      <formula>LEN(TRIM(F6))=0</formula>
    </cfRule>
    <cfRule type="cellIs" dxfId="519" priority="1560" stopIfTrue="1" operator="equal">
      <formula>0</formula>
    </cfRule>
  </conditionalFormatting>
  <conditionalFormatting sqref="D17:D24">
    <cfRule type="cellIs" dxfId="518" priority="1552" stopIfTrue="1" operator="greaterThan">
      <formula>0</formula>
    </cfRule>
    <cfRule type="containsBlanks" dxfId="517" priority="1553" stopIfTrue="1">
      <formula>LEN(TRIM(D17))=0</formula>
    </cfRule>
    <cfRule type="cellIs" dxfId="516" priority="1554" stopIfTrue="1" operator="equal">
      <formula>0</formula>
    </cfRule>
  </conditionalFormatting>
  <conditionalFormatting sqref="F6:F8">
    <cfRule type="cellIs" dxfId="515" priority="1555" stopIfTrue="1" operator="greaterThan">
      <formula>0</formula>
    </cfRule>
    <cfRule type="containsBlanks" dxfId="514" priority="1556" stopIfTrue="1">
      <formula>LEN(TRIM(F6))=0</formula>
    </cfRule>
    <cfRule type="cellIs" dxfId="513" priority="1557" stopIfTrue="1" operator="equal">
      <formula>0</formula>
    </cfRule>
  </conditionalFormatting>
  <conditionalFormatting sqref="D32:D50">
    <cfRule type="cellIs" dxfId="512" priority="1549" stopIfTrue="1" operator="greaterThan">
      <formula>0</formula>
    </cfRule>
    <cfRule type="containsBlanks" dxfId="511" priority="1550" stopIfTrue="1">
      <formula>LEN(TRIM(D32))=0</formula>
    </cfRule>
    <cfRule type="cellIs" dxfId="510" priority="1551" stopIfTrue="1" operator="equal">
      <formula>0</formula>
    </cfRule>
  </conditionalFormatting>
  <conditionalFormatting sqref="F32:F50">
    <cfRule type="cellIs" dxfId="509" priority="1537" stopIfTrue="1" operator="greaterThan">
      <formula>0</formula>
    </cfRule>
    <cfRule type="containsBlanks" dxfId="508" priority="1538" stopIfTrue="1">
      <formula>LEN(TRIM(F32))=0</formula>
    </cfRule>
    <cfRule type="cellIs" dxfId="507" priority="1539" stopIfTrue="1" operator="equal">
      <formula>0</formula>
    </cfRule>
  </conditionalFormatting>
  <conditionalFormatting sqref="F16:F24">
    <cfRule type="cellIs" dxfId="506" priority="1543" stopIfTrue="1" operator="greaterThan">
      <formula>0</formula>
    </cfRule>
    <cfRule type="containsBlanks" dxfId="505" priority="1544" stopIfTrue="1">
      <formula>LEN(TRIM(F16))=0</formula>
    </cfRule>
    <cfRule type="cellIs" dxfId="504" priority="1545" stopIfTrue="1" operator="equal">
      <formula>0</formula>
    </cfRule>
  </conditionalFormatting>
  <conditionalFormatting sqref="F16:F24">
    <cfRule type="cellIs" dxfId="503" priority="1546" stopIfTrue="1" operator="greaterThan">
      <formula>0</formula>
    </cfRule>
    <cfRule type="containsBlanks" dxfId="502" priority="1547" stopIfTrue="1">
      <formula>LEN(TRIM(F16))=0</formula>
    </cfRule>
    <cfRule type="cellIs" dxfId="501" priority="1548" stopIfTrue="1" operator="equal">
      <formula>0</formula>
    </cfRule>
  </conditionalFormatting>
  <conditionalFormatting sqref="F32:F50">
    <cfRule type="cellIs" dxfId="500" priority="1540" stopIfTrue="1" operator="greaterThan">
      <formula>0</formula>
    </cfRule>
    <cfRule type="containsBlanks" dxfId="499" priority="1541" stopIfTrue="1">
      <formula>LEN(TRIM(F32))=0</formula>
    </cfRule>
    <cfRule type="cellIs" dxfId="498" priority="1542" stopIfTrue="1" operator="equal">
      <formula>0</formula>
    </cfRule>
  </conditionalFormatting>
  <conditionalFormatting sqref="D6:D8">
    <cfRule type="cellIs" dxfId="497" priority="1447" stopIfTrue="1" operator="greaterThan">
      <formula>0</formula>
    </cfRule>
    <cfRule type="containsBlanks" dxfId="496" priority="1448" stopIfTrue="1">
      <formula>LEN(TRIM(D6))=0</formula>
    </cfRule>
    <cfRule type="cellIs" dxfId="495" priority="1449" stopIfTrue="1" operator="equal">
      <formula>0</formula>
    </cfRule>
  </conditionalFormatting>
  <conditionalFormatting sqref="D6:D8">
    <cfRule type="cellIs" dxfId="494" priority="1450" stopIfTrue="1" operator="greaterThan">
      <formula>0</formula>
    </cfRule>
    <cfRule type="containsBlanks" dxfId="493" priority="1451" stopIfTrue="1">
      <formula>LEN(TRIM(D6))=0</formula>
    </cfRule>
    <cfRule type="cellIs" dxfId="492" priority="1452" stopIfTrue="1" operator="equal">
      <formula>0</formula>
    </cfRule>
  </conditionalFormatting>
  <conditionalFormatting sqref="D16:D24">
    <cfRule type="cellIs" dxfId="491" priority="1387" stopIfTrue="1" operator="greaterThan">
      <formula>0</formula>
    </cfRule>
    <cfRule type="containsBlanks" dxfId="490" priority="1388" stopIfTrue="1">
      <formula>LEN(TRIM(D16))=0</formula>
    </cfRule>
    <cfRule type="cellIs" dxfId="489" priority="1389" stopIfTrue="1" operator="equal">
      <formula>0</formula>
    </cfRule>
  </conditionalFormatting>
  <conditionalFormatting sqref="D16:D24">
    <cfRule type="cellIs" dxfId="488" priority="1390" stopIfTrue="1" operator="greaterThan">
      <formula>0</formula>
    </cfRule>
    <cfRule type="containsBlanks" dxfId="487" priority="1391" stopIfTrue="1">
      <formula>LEN(TRIM(D16))=0</formula>
    </cfRule>
    <cfRule type="cellIs" dxfId="486" priority="1392" stopIfTrue="1" operator="equal">
      <formula>0</formula>
    </cfRule>
  </conditionalFormatting>
  <conditionalFormatting sqref="G32:G50">
    <cfRule type="cellIs" dxfId="485" priority="1144" stopIfTrue="1" operator="greaterThan">
      <formula>0</formula>
    </cfRule>
    <cfRule type="containsBlanks" dxfId="484" priority="1145" stopIfTrue="1">
      <formula>LEN(TRIM(G32))=0</formula>
    </cfRule>
    <cfRule type="cellIs" dxfId="483" priority="1146" stopIfTrue="1" operator="equal">
      <formula>0</formula>
    </cfRule>
  </conditionalFormatting>
  <conditionalFormatting sqref="B6:B8">
    <cfRule type="cellIs" dxfId="482" priority="1117" stopIfTrue="1" operator="greaterThan">
      <formula>0</formula>
    </cfRule>
    <cfRule type="containsBlanks" dxfId="481" priority="1118" stopIfTrue="1">
      <formula>LEN(TRIM(B6))=0</formula>
    </cfRule>
    <cfRule type="cellIs" dxfId="480" priority="1119" stopIfTrue="1" operator="equal">
      <formula>0</formula>
    </cfRule>
  </conditionalFormatting>
  <conditionalFormatting sqref="B6:B8">
    <cfRule type="cellIs" dxfId="479" priority="1120" stopIfTrue="1" operator="greaterThan">
      <formula>0</formula>
    </cfRule>
    <cfRule type="containsBlanks" dxfId="478" priority="1121" stopIfTrue="1">
      <formula>LEN(TRIM(B6))=0</formula>
    </cfRule>
    <cfRule type="cellIs" dxfId="477" priority="1122" stopIfTrue="1" operator="equal">
      <formula>0</formula>
    </cfRule>
  </conditionalFormatting>
  <conditionalFormatting sqref="B16:B24">
    <cfRule type="cellIs" dxfId="476" priority="1171" stopIfTrue="1" operator="greaterThan">
      <formula>0</formula>
    </cfRule>
    <cfRule type="containsBlanks" dxfId="475" priority="1172" stopIfTrue="1">
      <formula>LEN(TRIM(B16))=0</formula>
    </cfRule>
    <cfRule type="cellIs" dxfId="474" priority="1173" stopIfTrue="1" operator="equal">
      <formula>0</formula>
    </cfRule>
  </conditionalFormatting>
  <conditionalFormatting sqref="B6:B8">
    <cfRule type="cellIs" dxfId="473" priority="1177" stopIfTrue="1" operator="greaterThan">
      <formula>0</formula>
    </cfRule>
    <cfRule type="containsBlanks" dxfId="472" priority="1178" stopIfTrue="1">
      <formula>LEN(TRIM(B6))=0</formula>
    </cfRule>
    <cfRule type="cellIs" dxfId="471" priority="1179" stopIfTrue="1" operator="equal">
      <formula>0</formula>
    </cfRule>
  </conditionalFormatting>
  <conditionalFormatting sqref="B6:B8">
    <cfRule type="cellIs" dxfId="470" priority="1180" stopIfTrue="1" operator="greaterThan">
      <formula>0</formula>
    </cfRule>
    <cfRule type="containsBlanks" dxfId="469" priority="1181" stopIfTrue="1">
      <formula>LEN(TRIM(B6))=0</formula>
    </cfRule>
    <cfRule type="cellIs" dxfId="468" priority="1182" stopIfTrue="1" operator="equal">
      <formula>0</formula>
    </cfRule>
  </conditionalFormatting>
  <conditionalFormatting sqref="B17:B24">
    <cfRule type="cellIs" dxfId="467" priority="1174" stopIfTrue="1" operator="greaterThan">
      <formula>0</formula>
    </cfRule>
    <cfRule type="containsBlanks" dxfId="466" priority="1175" stopIfTrue="1">
      <formula>LEN(TRIM(B17))=0</formula>
    </cfRule>
    <cfRule type="cellIs" dxfId="465" priority="1176" stopIfTrue="1" operator="equal">
      <formula>0</formula>
    </cfRule>
  </conditionalFormatting>
  <conditionalFormatting sqref="B16:B24">
    <cfRule type="cellIs" dxfId="464" priority="1168" stopIfTrue="1" operator="greaterThan">
      <formula>0</formula>
    </cfRule>
    <cfRule type="containsBlanks" dxfId="463" priority="1169" stopIfTrue="1">
      <formula>LEN(TRIM(B16))=0</formula>
    </cfRule>
    <cfRule type="cellIs" dxfId="462" priority="1170" stopIfTrue="1" operator="equal">
      <formula>0</formula>
    </cfRule>
  </conditionalFormatting>
  <conditionalFormatting sqref="B32:B50">
    <cfRule type="cellIs" dxfId="461" priority="1165" stopIfTrue="1" operator="greaterThan">
      <formula>0</formula>
    </cfRule>
    <cfRule type="containsBlanks" dxfId="460" priority="1166" stopIfTrue="1">
      <formula>LEN(TRIM(B32))=0</formula>
    </cfRule>
    <cfRule type="cellIs" dxfId="459" priority="1167" stopIfTrue="1" operator="equal">
      <formula>0</formula>
    </cfRule>
  </conditionalFormatting>
  <conditionalFormatting sqref="C17:C24">
    <cfRule type="cellIs" dxfId="458" priority="1156" stopIfTrue="1" operator="greaterThan">
      <formula>0</formula>
    </cfRule>
    <cfRule type="containsBlanks" dxfId="457" priority="1157" stopIfTrue="1">
      <formula>LEN(TRIM(C17))=0</formula>
    </cfRule>
    <cfRule type="cellIs" dxfId="456" priority="1158" stopIfTrue="1" operator="equal">
      <formula>0</formula>
    </cfRule>
  </conditionalFormatting>
  <conditionalFormatting sqref="C16:C24">
    <cfRule type="cellIs" dxfId="455" priority="1150" stopIfTrue="1" operator="greaterThan">
      <formula>0</formula>
    </cfRule>
    <cfRule type="containsBlanks" dxfId="454" priority="1151" stopIfTrue="1">
      <formula>LEN(TRIM(C16))=0</formula>
    </cfRule>
    <cfRule type="cellIs" dxfId="453" priority="1152" stopIfTrue="1" operator="equal">
      <formula>0</formula>
    </cfRule>
  </conditionalFormatting>
  <conditionalFormatting sqref="C16:C24">
    <cfRule type="cellIs" dxfId="452" priority="1153" stopIfTrue="1" operator="greaterThan">
      <formula>0</formula>
    </cfRule>
    <cfRule type="containsBlanks" dxfId="451" priority="1154" stopIfTrue="1">
      <formula>LEN(TRIM(C16))=0</formula>
    </cfRule>
    <cfRule type="cellIs" dxfId="450" priority="1155" stopIfTrue="1" operator="equal">
      <formula>0</formula>
    </cfRule>
  </conditionalFormatting>
  <conditionalFormatting sqref="C32:C50">
    <cfRule type="cellIs" dxfId="449" priority="1147" stopIfTrue="1" operator="greaterThan">
      <formula>0</formula>
    </cfRule>
    <cfRule type="containsBlanks" dxfId="448" priority="1148" stopIfTrue="1">
      <formula>LEN(TRIM(C32))=0</formula>
    </cfRule>
    <cfRule type="cellIs" dxfId="447" priority="1149" stopIfTrue="1" operator="equal">
      <formula>0</formula>
    </cfRule>
  </conditionalFormatting>
  <conditionalFormatting sqref="C17:C24">
    <cfRule type="cellIs" dxfId="446" priority="1114" stopIfTrue="1" operator="greaterThan">
      <formula>0</formula>
    </cfRule>
    <cfRule type="containsBlanks" dxfId="445" priority="1115" stopIfTrue="1">
      <formula>LEN(TRIM(C17))=0</formula>
    </cfRule>
    <cfRule type="cellIs" dxfId="444" priority="1116" stopIfTrue="1" operator="equal">
      <formula>0</formula>
    </cfRule>
  </conditionalFormatting>
  <conditionalFormatting sqref="C6:C8">
    <cfRule type="cellIs" dxfId="443" priority="1051" stopIfTrue="1" operator="greaterThan">
      <formula>0</formula>
    </cfRule>
    <cfRule type="containsBlanks" dxfId="442" priority="1052" stopIfTrue="1">
      <formula>LEN(TRIM(C6))=0</formula>
    </cfRule>
    <cfRule type="cellIs" dxfId="441" priority="1053" stopIfTrue="1" operator="equal">
      <formula>0</formula>
    </cfRule>
  </conditionalFormatting>
  <conditionalFormatting sqref="C6:C8">
    <cfRule type="cellIs" dxfId="440" priority="1054" stopIfTrue="1" operator="greaterThan">
      <formula>0</formula>
    </cfRule>
    <cfRule type="containsBlanks" dxfId="439" priority="1055" stopIfTrue="1">
      <formula>LEN(TRIM(C6))=0</formula>
    </cfRule>
    <cfRule type="cellIs" dxfId="438" priority="1056" stopIfTrue="1" operator="equal">
      <formula>0</formula>
    </cfRule>
  </conditionalFormatting>
  <conditionalFormatting sqref="C16:C24">
    <cfRule type="cellIs" dxfId="437" priority="1108" stopIfTrue="1" operator="greaterThan">
      <formula>0</formula>
    </cfRule>
    <cfRule type="containsBlanks" dxfId="436" priority="1109" stopIfTrue="1">
      <formula>LEN(TRIM(C16))=0</formula>
    </cfRule>
    <cfRule type="cellIs" dxfId="435" priority="1110" stopIfTrue="1" operator="equal">
      <formula>0</formula>
    </cfRule>
  </conditionalFormatting>
  <conditionalFormatting sqref="C16:C24">
    <cfRule type="cellIs" dxfId="434" priority="1111" stopIfTrue="1" operator="greaterThan">
      <formula>0</formula>
    </cfRule>
    <cfRule type="containsBlanks" dxfId="433" priority="1112" stopIfTrue="1">
      <formula>LEN(TRIM(C16))=0</formula>
    </cfRule>
    <cfRule type="cellIs" dxfId="432" priority="1113" stopIfTrue="1" operator="equal">
      <formula>0</formula>
    </cfRule>
  </conditionalFormatting>
  <conditionalFormatting sqref="B17:B24">
    <cfRule type="cellIs" dxfId="431" priority="1096" stopIfTrue="1" operator="greaterThan">
      <formula>0</formula>
    </cfRule>
    <cfRule type="containsBlanks" dxfId="430" priority="1097" stopIfTrue="1">
      <formula>LEN(TRIM(B17))=0</formula>
    </cfRule>
    <cfRule type="cellIs" dxfId="429" priority="1098" stopIfTrue="1" operator="equal">
      <formula>0</formula>
    </cfRule>
  </conditionalFormatting>
  <conditionalFormatting sqref="B16:B24">
    <cfRule type="cellIs" dxfId="428" priority="1090" stopIfTrue="1" operator="greaterThan">
      <formula>0</formula>
    </cfRule>
    <cfRule type="containsBlanks" dxfId="427" priority="1091" stopIfTrue="1">
      <formula>LEN(TRIM(B16))=0</formula>
    </cfRule>
    <cfRule type="cellIs" dxfId="426" priority="1092" stopIfTrue="1" operator="equal">
      <formula>0</formula>
    </cfRule>
  </conditionalFormatting>
  <conditionalFormatting sqref="B16:B24">
    <cfRule type="cellIs" dxfId="425" priority="1093" stopIfTrue="1" operator="greaterThan">
      <formula>0</formula>
    </cfRule>
    <cfRule type="containsBlanks" dxfId="424" priority="1094" stopIfTrue="1">
      <formula>LEN(TRIM(B16))=0</formula>
    </cfRule>
    <cfRule type="cellIs" dxfId="423" priority="1095" stopIfTrue="1" operator="equal">
      <formula>0</formula>
    </cfRule>
  </conditionalFormatting>
  <conditionalFormatting sqref="C32:C50">
    <cfRule type="cellIs" dxfId="422" priority="1087" stopIfTrue="1" operator="greaterThan">
      <formula>0</formula>
    </cfRule>
    <cfRule type="containsBlanks" dxfId="421" priority="1088" stopIfTrue="1">
      <formula>LEN(TRIM(C32))=0</formula>
    </cfRule>
    <cfRule type="cellIs" dxfId="420" priority="1089" stopIfTrue="1" operator="equal">
      <formula>0</formula>
    </cfRule>
  </conditionalFormatting>
  <conditionalFormatting sqref="B6:B8">
    <cfRule type="cellIs" dxfId="419" priority="1072" stopIfTrue="1" operator="greaterThan">
      <formula>0</formula>
    </cfRule>
    <cfRule type="containsBlanks" dxfId="418" priority="1073" stopIfTrue="1">
      <formula>LEN(TRIM(B6))=0</formula>
    </cfRule>
    <cfRule type="cellIs" dxfId="417" priority="1074" stopIfTrue="1" operator="equal">
      <formula>0</formula>
    </cfRule>
  </conditionalFormatting>
  <conditionalFormatting sqref="B32:B50">
    <cfRule type="cellIs" dxfId="416" priority="1081" stopIfTrue="1" operator="greaterThan">
      <formula>0</formula>
    </cfRule>
    <cfRule type="containsBlanks" dxfId="415" priority="1082" stopIfTrue="1">
      <formula>LEN(TRIM(B32))=0</formula>
    </cfRule>
    <cfRule type="cellIs" dxfId="414" priority="1083" stopIfTrue="1" operator="equal">
      <formula>0</formula>
    </cfRule>
  </conditionalFormatting>
  <conditionalFormatting sqref="C32:C50">
    <cfRule type="cellIs" dxfId="413" priority="1003" stopIfTrue="1" operator="greaterThan">
      <formula>0</formula>
    </cfRule>
    <cfRule type="containsBlanks" dxfId="412" priority="1004" stopIfTrue="1">
      <formula>LEN(TRIM(C32))=0</formula>
    </cfRule>
    <cfRule type="cellIs" dxfId="411" priority="1005" stopIfTrue="1" operator="equal">
      <formula>0</formula>
    </cfRule>
  </conditionalFormatting>
  <conditionalFormatting sqref="B6:B8">
    <cfRule type="cellIs" dxfId="410" priority="1069" stopIfTrue="1" operator="greaterThan">
      <formula>0</formula>
    </cfRule>
    <cfRule type="containsBlanks" dxfId="409" priority="1070" stopIfTrue="1">
      <formula>LEN(TRIM(B6))=0</formula>
    </cfRule>
    <cfRule type="cellIs" dxfId="408" priority="1071" stopIfTrue="1" operator="equal">
      <formula>0</formula>
    </cfRule>
  </conditionalFormatting>
  <conditionalFormatting sqref="B6:B8">
    <cfRule type="cellIs" dxfId="407" priority="1063" stopIfTrue="1" operator="greaterThan">
      <formula>0</formula>
    </cfRule>
    <cfRule type="containsBlanks" dxfId="406" priority="1064" stopIfTrue="1">
      <formula>LEN(TRIM(B6))=0</formula>
    </cfRule>
    <cfRule type="cellIs" dxfId="405" priority="1065" stopIfTrue="1" operator="equal">
      <formula>0</formula>
    </cfRule>
  </conditionalFormatting>
  <conditionalFormatting sqref="B6:B8">
    <cfRule type="cellIs" dxfId="404" priority="1066" stopIfTrue="1" operator="greaterThan">
      <formula>0</formula>
    </cfRule>
    <cfRule type="containsBlanks" dxfId="403" priority="1067" stopIfTrue="1">
      <formula>LEN(TRIM(B6))=0</formula>
    </cfRule>
    <cfRule type="cellIs" dxfId="402" priority="1068" stopIfTrue="1" operator="equal">
      <formula>0</formula>
    </cfRule>
  </conditionalFormatting>
  <conditionalFormatting sqref="C17:C24">
    <cfRule type="cellIs" dxfId="401" priority="1048" stopIfTrue="1" operator="greaterThan">
      <formula>0</formula>
    </cfRule>
    <cfRule type="containsBlanks" dxfId="400" priority="1049" stopIfTrue="1">
      <formula>LEN(TRIM(C17))=0</formula>
    </cfRule>
    <cfRule type="cellIs" dxfId="399" priority="1050" stopIfTrue="1" operator="equal">
      <formula>0</formula>
    </cfRule>
  </conditionalFormatting>
  <conditionalFormatting sqref="C16:C24">
    <cfRule type="cellIs" dxfId="398" priority="1042" stopIfTrue="1" operator="greaterThan">
      <formula>0</formula>
    </cfRule>
    <cfRule type="containsBlanks" dxfId="397" priority="1043" stopIfTrue="1">
      <formula>LEN(TRIM(C16))=0</formula>
    </cfRule>
    <cfRule type="cellIs" dxfId="396" priority="1044" stopIfTrue="1" operator="equal">
      <formula>0</formula>
    </cfRule>
  </conditionalFormatting>
  <conditionalFormatting sqref="C16:C24">
    <cfRule type="cellIs" dxfId="395" priority="1045" stopIfTrue="1" operator="greaterThan">
      <formula>0</formula>
    </cfRule>
    <cfRule type="containsBlanks" dxfId="394" priority="1046" stopIfTrue="1">
      <formula>LEN(TRIM(C16))=0</formula>
    </cfRule>
    <cfRule type="cellIs" dxfId="393" priority="1047" stopIfTrue="1" operator="equal">
      <formula>0</formula>
    </cfRule>
  </conditionalFormatting>
  <conditionalFormatting sqref="B17:B24">
    <cfRule type="cellIs" dxfId="392" priority="1030" stopIfTrue="1" operator="greaterThan">
      <formula>0</formula>
    </cfRule>
    <cfRule type="containsBlanks" dxfId="391" priority="1031" stopIfTrue="1">
      <formula>LEN(TRIM(B17))=0</formula>
    </cfRule>
    <cfRule type="cellIs" dxfId="390" priority="1032" stopIfTrue="1" operator="equal">
      <formula>0</formula>
    </cfRule>
  </conditionalFormatting>
  <conditionalFormatting sqref="B16:B24">
    <cfRule type="cellIs" dxfId="389" priority="1024" stopIfTrue="1" operator="greaterThan">
      <formula>0</formula>
    </cfRule>
    <cfRule type="containsBlanks" dxfId="388" priority="1025" stopIfTrue="1">
      <formula>LEN(TRIM(B16))=0</formula>
    </cfRule>
    <cfRule type="cellIs" dxfId="387" priority="1026" stopIfTrue="1" operator="equal">
      <formula>0</formula>
    </cfRule>
  </conditionalFormatting>
  <conditionalFormatting sqref="B16:B24">
    <cfRule type="cellIs" dxfId="386" priority="1027" stopIfTrue="1" operator="greaterThan">
      <formula>0</formula>
    </cfRule>
    <cfRule type="containsBlanks" dxfId="385" priority="1028" stopIfTrue="1">
      <formula>LEN(TRIM(B16))=0</formula>
    </cfRule>
    <cfRule type="cellIs" dxfId="384" priority="1029" stopIfTrue="1" operator="equal">
      <formula>0</formula>
    </cfRule>
  </conditionalFormatting>
  <conditionalFormatting sqref="B17:B24">
    <cfRule type="cellIs" dxfId="383" priority="1021" stopIfTrue="1" operator="greaterThan">
      <formula>0</formula>
    </cfRule>
    <cfRule type="containsBlanks" dxfId="382" priority="1022" stopIfTrue="1">
      <formula>LEN(TRIM(B17))=0</formula>
    </cfRule>
    <cfRule type="cellIs" dxfId="381" priority="1023" stopIfTrue="1" operator="equal">
      <formula>0</formula>
    </cfRule>
  </conditionalFormatting>
  <conditionalFormatting sqref="B16:B24">
    <cfRule type="cellIs" dxfId="380" priority="1015" stopIfTrue="1" operator="greaterThan">
      <formula>0</formula>
    </cfRule>
    <cfRule type="containsBlanks" dxfId="379" priority="1016" stopIfTrue="1">
      <formula>LEN(TRIM(B16))=0</formula>
    </cfRule>
    <cfRule type="cellIs" dxfId="378" priority="1017" stopIfTrue="1" operator="equal">
      <formula>0</formula>
    </cfRule>
  </conditionalFormatting>
  <conditionalFormatting sqref="B16:B24">
    <cfRule type="cellIs" dxfId="377" priority="1018" stopIfTrue="1" operator="greaterThan">
      <formula>0</formula>
    </cfRule>
    <cfRule type="containsBlanks" dxfId="376" priority="1019" stopIfTrue="1">
      <formula>LEN(TRIM(B16))=0</formula>
    </cfRule>
    <cfRule type="cellIs" dxfId="375" priority="1020" stopIfTrue="1" operator="equal">
      <formula>0</formula>
    </cfRule>
  </conditionalFormatting>
  <conditionalFormatting sqref="B32:B50">
    <cfRule type="cellIs" dxfId="374" priority="997" stopIfTrue="1" operator="greaterThan">
      <formula>0</formula>
    </cfRule>
    <cfRule type="containsBlanks" dxfId="373" priority="998" stopIfTrue="1">
      <formula>LEN(TRIM(B32))=0</formula>
    </cfRule>
    <cfRule type="cellIs" dxfId="372" priority="999" stopIfTrue="1" operator="equal">
      <formula>0</formula>
    </cfRule>
  </conditionalFormatting>
  <conditionalFormatting sqref="B32:B50">
    <cfRule type="cellIs" dxfId="371" priority="994" stopIfTrue="1" operator="greaterThan">
      <formula>0</formula>
    </cfRule>
    <cfRule type="containsBlanks" dxfId="370" priority="995" stopIfTrue="1">
      <formula>LEN(TRIM(B32))=0</formula>
    </cfRule>
    <cfRule type="cellIs" dxfId="369" priority="996" stopIfTrue="1" operator="equal">
      <formula>0</formula>
    </cfRule>
  </conditionalFormatting>
  <conditionalFormatting sqref="C6:C8">
    <cfRule type="cellIs" dxfId="368" priority="913" stopIfTrue="1" operator="greaterThan">
      <formula>0</formula>
    </cfRule>
    <cfRule type="containsBlanks" dxfId="367" priority="914" stopIfTrue="1">
      <formula>LEN(TRIM(C6))=0</formula>
    </cfRule>
    <cfRule type="cellIs" dxfId="366" priority="915" stopIfTrue="1" operator="equal">
      <formula>0</formula>
    </cfRule>
  </conditionalFormatting>
  <conditionalFormatting sqref="C6:C8">
    <cfRule type="cellIs" dxfId="365" priority="916" stopIfTrue="1" operator="greaterThan">
      <formula>0</formula>
    </cfRule>
    <cfRule type="containsBlanks" dxfId="364" priority="917" stopIfTrue="1">
      <formula>LEN(TRIM(C6))=0</formula>
    </cfRule>
    <cfRule type="cellIs" dxfId="363" priority="918" stopIfTrue="1" operator="equal">
      <formula>0</formula>
    </cfRule>
  </conditionalFormatting>
  <conditionalFormatting sqref="B6:B8">
    <cfRule type="cellIs" dxfId="362" priority="907" stopIfTrue="1" operator="greaterThan">
      <formula>0</formula>
    </cfRule>
    <cfRule type="containsBlanks" dxfId="361" priority="908" stopIfTrue="1">
      <formula>LEN(TRIM(B6))=0</formula>
    </cfRule>
    <cfRule type="cellIs" dxfId="360" priority="909" stopIfTrue="1" operator="equal">
      <formula>0</formula>
    </cfRule>
  </conditionalFormatting>
  <conditionalFormatting sqref="B6:B8">
    <cfRule type="cellIs" dxfId="359" priority="910" stopIfTrue="1" operator="greaterThan">
      <formula>0</formula>
    </cfRule>
    <cfRule type="containsBlanks" dxfId="358" priority="911" stopIfTrue="1">
      <formula>LEN(TRIM(B6))=0</formula>
    </cfRule>
    <cfRule type="cellIs" dxfId="357" priority="912" stopIfTrue="1" operator="equal">
      <formula>0</formula>
    </cfRule>
  </conditionalFormatting>
  <conditionalFormatting sqref="C17:C24">
    <cfRule type="cellIs" dxfId="356" priority="904" stopIfTrue="1" operator="greaterThan">
      <formula>0</formula>
    </cfRule>
    <cfRule type="containsBlanks" dxfId="355" priority="905" stopIfTrue="1">
      <formula>LEN(TRIM(C17))=0</formula>
    </cfRule>
    <cfRule type="cellIs" dxfId="354" priority="906" stopIfTrue="1" operator="equal">
      <formula>0</formula>
    </cfRule>
  </conditionalFormatting>
  <conditionalFormatting sqref="C16:C24">
    <cfRule type="cellIs" dxfId="353" priority="898" stopIfTrue="1" operator="greaterThan">
      <formula>0</formula>
    </cfRule>
    <cfRule type="containsBlanks" dxfId="352" priority="899" stopIfTrue="1">
      <formula>LEN(TRIM(C16))=0</formula>
    </cfRule>
    <cfRule type="cellIs" dxfId="351" priority="900" stopIfTrue="1" operator="equal">
      <formula>0</formula>
    </cfRule>
  </conditionalFormatting>
  <conditionalFormatting sqref="C16:C24">
    <cfRule type="cellIs" dxfId="350" priority="901" stopIfTrue="1" operator="greaterThan">
      <formula>0</formula>
    </cfRule>
    <cfRule type="containsBlanks" dxfId="349" priority="902" stopIfTrue="1">
      <formula>LEN(TRIM(C16))=0</formula>
    </cfRule>
    <cfRule type="cellIs" dxfId="348" priority="903" stopIfTrue="1" operator="equal">
      <formula>0</formula>
    </cfRule>
  </conditionalFormatting>
  <conditionalFormatting sqref="B17:B24">
    <cfRule type="cellIs" dxfId="347" priority="895" stopIfTrue="1" operator="greaterThan">
      <formula>0</formula>
    </cfRule>
    <cfRule type="containsBlanks" dxfId="346" priority="896" stopIfTrue="1">
      <formula>LEN(TRIM(B17))=0</formula>
    </cfRule>
    <cfRule type="cellIs" dxfId="345" priority="897" stopIfTrue="1" operator="equal">
      <formula>0</formula>
    </cfRule>
  </conditionalFormatting>
  <conditionalFormatting sqref="B16:B24">
    <cfRule type="cellIs" dxfId="344" priority="889" stopIfTrue="1" operator="greaterThan">
      <formula>0</formula>
    </cfRule>
    <cfRule type="containsBlanks" dxfId="343" priority="890" stopIfTrue="1">
      <formula>LEN(TRIM(B16))=0</formula>
    </cfRule>
    <cfRule type="cellIs" dxfId="342" priority="891" stopIfTrue="1" operator="equal">
      <formula>0</formula>
    </cfRule>
  </conditionalFormatting>
  <conditionalFormatting sqref="B16:B24">
    <cfRule type="cellIs" dxfId="341" priority="892" stopIfTrue="1" operator="greaterThan">
      <formula>0</formula>
    </cfRule>
    <cfRule type="containsBlanks" dxfId="340" priority="893" stopIfTrue="1">
      <formula>LEN(TRIM(B16))=0</formula>
    </cfRule>
    <cfRule type="cellIs" dxfId="339" priority="894" stopIfTrue="1" operator="equal">
      <formula>0</formula>
    </cfRule>
  </conditionalFormatting>
  <conditionalFormatting sqref="B17:B24">
    <cfRule type="cellIs" dxfId="338" priority="886" stopIfTrue="1" operator="greaterThan">
      <formula>0</formula>
    </cfRule>
    <cfRule type="containsBlanks" dxfId="337" priority="887" stopIfTrue="1">
      <formula>LEN(TRIM(B17))=0</formula>
    </cfRule>
    <cfRule type="cellIs" dxfId="336" priority="888" stopIfTrue="1" operator="equal">
      <formula>0</formula>
    </cfRule>
  </conditionalFormatting>
  <conditionalFormatting sqref="B16:B24">
    <cfRule type="cellIs" dxfId="335" priority="880" stopIfTrue="1" operator="greaterThan">
      <formula>0</formula>
    </cfRule>
    <cfRule type="containsBlanks" dxfId="334" priority="881" stopIfTrue="1">
      <formula>LEN(TRIM(B16))=0</formula>
    </cfRule>
    <cfRule type="cellIs" dxfId="333" priority="882" stopIfTrue="1" operator="equal">
      <formula>0</formula>
    </cfRule>
  </conditionalFormatting>
  <conditionalFormatting sqref="B16:B24">
    <cfRule type="cellIs" dxfId="332" priority="883" stopIfTrue="1" operator="greaterThan">
      <formula>0</formula>
    </cfRule>
    <cfRule type="containsBlanks" dxfId="331" priority="884" stopIfTrue="1">
      <formula>LEN(TRIM(B16))=0</formula>
    </cfRule>
    <cfRule type="cellIs" dxfId="330" priority="885" stopIfTrue="1" operator="equal">
      <formula>0</formula>
    </cfRule>
  </conditionalFormatting>
  <conditionalFormatting sqref="B17:B24">
    <cfRule type="cellIs" dxfId="329" priority="877" stopIfTrue="1" operator="greaterThan">
      <formula>0</formula>
    </cfRule>
    <cfRule type="containsBlanks" dxfId="328" priority="878" stopIfTrue="1">
      <formula>LEN(TRIM(B17))=0</formula>
    </cfRule>
    <cfRule type="cellIs" dxfId="327" priority="879" stopIfTrue="1" operator="equal">
      <formula>0</formula>
    </cfRule>
  </conditionalFormatting>
  <conditionalFormatting sqref="B16:B24">
    <cfRule type="cellIs" dxfId="326" priority="871" stopIfTrue="1" operator="greaterThan">
      <formula>0</formula>
    </cfRule>
    <cfRule type="containsBlanks" dxfId="325" priority="872" stopIfTrue="1">
      <formula>LEN(TRIM(B16))=0</formula>
    </cfRule>
    <cfRule type="cellIs" dxfId="324" priority="873" stopIfTrue="1" operator="equal">
      <formula>0</formula>
    </cfRule>
  </conditionalFormatting>
  <conditionalFormatting sqref="B16:B24">
    <cfRule type="cellIs" dxfId="323" priority="874" stopIfTrue="1" operator="greaterThan">
      <formula>0</formula>
    </cfRule>
    <cfRule type="containsBlanks" dxfId="322" priority="875" stopIfTrue="1">
      <formula>LEN(TRIM(B16))=0</formula>
    </cfRule>
    <cfRule type="cellIs" dxfId="321" priority="876" stopIfTrue="1" operator="equal">
      <formula>0</formula>
    </cfRule>
  </conditionalFormatting>
  <conditionalFormatting sqref="C32:C50">
    <cfRule type="cellIs" dxfId="320" priority="868" stopIfTrue="1" operator="greaterThan">
      <formula>0</formula>
    </cfRule>
    <cfRule type="containsBlanks" dxfId="319" priority="869" stopIfTrue="1">
      <formula>LEN(TRIM(C32))=0</formula>
    </cfRule>
    <cfRule type="cellIs" dxfId="318" priority="870" stopIfTrue="1" operator="equal">
      <formula>0</formula>
    </cfRule>
  </conditionalFormatting>
  <conditionalFormatting sqref="B32:B50">
    <cfRule type="cellIs" dxfId="317" priority="865" stopIfTrue="1" operator="greaterThan">
      <formula>0</formula>
    </cfRule>
    <cfRule type="containsBlanks" dxfId="316" priority="866" stopIfTrue="1">
      <formula>LEN(TRIM(B32))=0</formula>
    </cfRule>
    <cfRule type="cellIs" dxfId="315" priority="867" stopIfTrue="1" operator="equal">
      <formula>0</formula>
    </cfRule>
  </conditionalFormatting>
  <conditionalFormatting sqref="B32:B50">
    <cfRule type="cellIs" dxfId="314" priority="862" stopIfTrue="1" operator="greaterThan">
      <formula>0</formula>
    </cfRule>
    <cfRule type="containsBlanks" dxfId="313" priority="863" stopIfTrue="1">
      <formula>LEN(TRIM(B32))=0</formula>
    </cfRule>
    <cfRule type="cellIs" dxfId="312" priority="864" stopIfTrue="1" operator="equal">
      <formula>0</formula>
    </cfRule>
  </conditionalFormatting>
  <conditionalFormatting sqref="B32:B50">
    <cfRule type="cellIs" dxfId="311" priority="859" stopIfTrue="1" operator="greaterThan">
      <formula>0</formula>
    </cfRule>
    <cfRule type="containsBlanks" dxfId="310" priority="860" stopIfTrue="1">
      <formula>LEN(TRIM(B32))=0</formula>
    </cfRule>
    <cfRule type="cellIs" dxfId="309" priority="861" stopIfTrue="1" operator="equal">
      <formula>0</formula>
    </cfRule>
  </conditionalFormatting>
  <conditionalFormatting sqref="C6:C8">
    <cfRule type="cellIs" dxfId="308" priority="853" stopIfTrue="1" operator="greaterThan">
      <formula>0</formula>
    </cfRule>
    <cfRule type="containsBlanks" dxfId="307" priority="854" stopIfTrue="1">
      <formula>LEN(TRIM(C6))=0</formula>
    </cfRule>
    <cfRule type="cellIs" dxfId="306" priority="855" stopIfTrue="1" operator="equal">
      <formula>0</formula>
    </cfRule>
  </conditionalFormatting>
  <conditionalFormatting sqref="C6:C8">
    <cfRule type="cellIs" dxfId="305" priority="856" stopIfTrue="1" operator="greaterThan">
      <formula>0</formula>
    </cfRule>
    <cfRule type="containsBlanks" dxfId="304" priority="857" stopIfTrue="1">
      <formula>LEN(TRIM(C6))=0</formula>
    </cfRule>
    <cfRule type="cellIs" dxfId="303" priority="858" stopIfTrue="1" operator="equal">
      <formula>0</formula>
    </cfRule>
  </conditionalFormatting>
  <conditionalFormatting sqref="B6:B8">
    <cfRule type="cellIs" dxfId="302" priority="823" stopIfTrue="1" operator="greaterThan">
      <formula>0</formula>
    </cfRule>
    <cfRule type="containsBlanks" dxfId="301" priority="824" stopIfTrue="1">
      <formula>LEN(TRIM(B6))=0</formula>
    </cfRule>
    <cfRule type="cellIs" dxfId="300" priority="825" stopIfTrue="1" operator="equal">
      <formula>0</formula>
    </cfRule>
  </conditionalFormatting>
  <conditionalFormatting sqref="B6:B8">
    <cfRule type="cellIs" dxfId="299" priority="826" stopIfTrue="1" operator="greaterThan">
      <formula>0</formula>
    </cfRule>
    <cfRule type="containsBlanks" dxfId="298" priority="827" stopIfTrue="1">
      <formula>LEN(TRIM(B6))=0</formula>
    </cfRule>
    <cfRule type="cellIs" dxfId="297" priority="828" stopIfTrue="1" operator="equal">
      <formula>0</formula>
    </cfRule>
  </conditionalFormatting>
  <conditionalFormatting sqref="B6:B8">
    <cfRule type="cellIs" dxfId="296" priority="817" stopIfTrue="1" operator="greaterThan">
      <formula>0</formula>
    </cfRule>
    <cfRule type="containsBlanks" dxfId="295" priority="818" stopIfTrue="1">
      <formula>LEN(TRIM(B6))=0</formula>
    </cfRule>
    <cfRule type="cellIs" dxfId="294" priority="819" stopIfTrue="1" operator="equal">
      <formula>0</formula>
    </cfRule>
  </conditionalFormatting>
  <conditionalFormatting sqref="B6:B8">
    <cfRule type="cellIs" dxfId="293" priority="820" stopIfTrue="1" operator="greaterThan">
      <formula>0</formula>
    </cfRule>
    <cfRule type="containsBlanks" dxfId="292" priority="821" stopIfTrue="1">
      <formula>LEN(TRIM(B6))=0</formula>
    </cfRule>
    <cfRule type="cellIs" dxfId="291" priority="822" stopIfTrue="1" operator="equal">
      <formula>0</formula>
    </cfRule>
  </conditionalFormatting>
  <conditionalFormatting sqref="C17:C24">
    <cfRule type="cellIs" dxfId="290" priority="808" stopIfTrue="1" operator="greaterThan">
      <formula>0</formula>
    </cfRule>
    <cfRule type="containsBlanks" dxfId="289" priority="809" stopIfTrue="1">
      <formula>LEN(TRIM(C17))=0</formula>
    </cfRule>
    <cfRule type="cellIs" dxfId="288" priority="810" stopIfTrue="1" operator="equal">
      <formula>0</formula>
    </cfRule>
  </conditionalFormatting>
  <conditionalFormatting sqref="C16:C24">
    <cfRule type="cellIs" dxfId="287" priority="802" stopIfTrue="1" operator="greaterThan">
      <formula>0</formula>
    </cfRule>
    <cfRule type="containsBlanks" dxfId="286" priority="803" stopIfTrue="1">
      <formula>LEN(TRIM(C16))=0</formula>
    </cfRule>
    <cfRule type="cellIs" dxfId="285" priority="804" stopIfTrue="1" operator="equal">
      <formula>0</formula>
    </cfRule>
  </conditionalFormatting>
  <conditionalFormatting sqref="C16:C24">
    <cfRule type="cellIs" dxfId="284" priority="805" stopIfTrue="1" operator="greaterThan">
      <formula>0</formula>
    </cfRule>
    <cfRule type="containsBlanks" dxfId="283" priority="806" stopIfTrue="1">
      <formula>LEN(TRIM(C16))=0</formula>
    </cfRule>
    <cfRule type="cellIs" dxfId="282" priority="807" stopIfTrue="1" operator="equal">
      <formula>0</formula>
    </cfRule>
  </conditionalFormatting>
  <conditionalFormatting sqref="B17:B24">
    <cfRule type="cellIs" dxfId="281" priority="790" stopIfTrue="1" operator="greaterThan">
      <formula>0</formula>
    </cfRule>
    <cfRule type="containsBlanks" dxfId="280" priority="791" stopIfTrue="1">
      <formula>LEN(TRIM(B17))=0</formula>
    </cfRule>
    <cfRule type="cellIs" dxfId="279" priority="792" stopIfTrue="1" operator="equal">
      <formula>0</formula>
    </cfRule>
  </conditionalFormatting>
  <conditionalFormatting sqref="B16:B24">
    <cfRule type="cellIs" dxfId="278" priority="784" stopIfTrue="1" operator="greaterThan">
      <formula>0</formula>
    </cfRule>
    <cfRule type="containsBlanks" dxfId="277" priority="785" stopIfTrue="1">
      <formula>LEN(TRIM(B16))=0</formula>
    </cfRule>
    <cfRule type="cellIs" dxfId="276" priority="786" stopIfTrue="1" operator="equal">
      <formula>0</formula>
    </cfRule>
  </conditionalFormatting>
  <conditionalFormatting sqref="B16:B24">
    <cfRule type="cellIs" dxfId="275" priority="787" stopIfTrue="1" operator="greaterThan">
      <formula>0</formula>
    </cfRule>
    <cfRule type="containsBlanks" dxfId="274" priority="788" stopIfTrue="1">
      <formula>LEN(TRIM(B16))=0</formula>
    </cfRule>
    <cfRule type="cellIs" dxfId="273" priority="789" stopIfTrue="1" operator="equal">
      <formula>0</formula>
    </cfRule>
  </conditionalFormatting>
  <conditionalFormatting sqref="B17:B24">
    <cfRule type="cellIs" dxfId="272" priority="781" stopIfTrue="1" operator="greaterThan">
      <formula>0</formula>
    </cfRule>
    <cfRule type="containsBlanks" dxfId="271" priority="782" stopIfTrue="1">
      <formula>LEN(TRIM(B17))=0</formula>
    </cfRule>
    <cfRule type="cellIs" dxfId="270" priority="783" stopIfTrue="1" operator="equal">
      <formula>0</formula>
    </cfRule>
  </conditionalFormatting>
  <conditionalFormatting sqref="B16:B24">
    <cfRule type="cellIs" dxfId="269" priority="775" stopIfTrue="1" operator="greaterThan">
      <formula>0</formula>
    </cfRule>
    <cfRule type="containsBlanks" dxfId="268" priority="776" stopIfTrue="1">
      <formula>LEN(TRIM(B16))=0</formula>
    </cfRule>
    <cfRule type="cellIs" dxfId="267" priority="777" stopIfTrue="1" operator="equal">
      <formula>0</formula>
    </cfRule>
  </conditionalFormatting>
  <conditionalFormatting sqref="B16:B24">
    <cfRule type="cellIs" dxfId="266" priority="778" stopIfTrue="1" operator="greaterThan">
      <formula>0</formula>
    </cfRule>
    <cfRule type="containsBlanks" dxfId="265" priority="779" stopIfTrue="1">
      <formula>LEN(TRIM(B16))=0</formula>
    </cfRule>
    <cfRule type="cellIs" dxfId="264" priority="780" stopIfTrue="1" operator="equal">
      <formula>0</formula>
    </cfRule>
  </conditionalFormatting>
  <conditionalFormatting sqref="B17:B24">
    <cfRule type="cellIs" dxfId="263" priority="763" stopIfTrue="1" operator="greaterThan">
      <formula>0</formula>
    </cfRule>
    <cfRule type="containsBlanks" dxfId="262" priority="764" stopIfTrue="1">
      <formula>LEN(TRIM(B17))=0</formula>
    </cfRule>
    <cfRule type="cellIs" dxfId="261" priority="765" stopIfTrue="1" operator="equal">
      <formula>0</formula>
    </cfRule>
  </conditionalFormatting>
  <conditionalFormatting sqref="B16:B24">
    <cfRule type="cellIs" dxfId="260" priority="757" stopIfTrue="1" operator="greaterThan">
      <formula>0</formula>
    </cfRule>
    <cfRule type="containsBlanks" dxfId="259" priority="758" stopIfTrue="1">
      <formula>LEN(TRIM(B16))=0</formula>
    </cfRule>
    <cfRule type="cellIs" dxfId="258" priority="759" stopIfTrue="1" operator="equal">
      <formula>0</formula>
    </cfRule>
  </conditionalFormatting>
  <conditionalFormatting sqref="B16:B24">
    <cfRule type="cellIs" dxfId="257" priority="760" stopIfTrue="1" operator="greaterThan">
      <formula>0</formula>
    </cfRule>
    <cfRule type="containsBlanks" dxfId="256" priority="761" stopIfTrue="1">
      <formula>LEN(TRIM(B16))=0</formula>
    </cfRule>
    <cfRule type="cellIs" dxfId="255" priority="762" stopIfTrue="1" operator="equal">
      <formula>0</formula>
    </cfRule>
  </conditionalFormatting>
  <conditionalFormatting sqref="B17:B24">
    <cfRule type="cellIs" dxfId="254" priority="736" stopIfTrue="1" operator="greaterThan">
      <formula>0</formula>
    </cfRule>
    <cfRule type="containsBlanks" dxfId="253" priority="737" stopIfTrue="1">
      <formula>LEN(TRIM(B17))=0</formula>
    </cfRule>
    <cfRule type="cellIs" dxfId="252" priority="738" stopIfTrue="1" operator="equal">
      <formula>0</formula>
    </cfRule>
  </conditionalFormatting>
  <conditionalFormatting sqref="B16:B24">
    <cfRule type="cellIs" dxfId="251" priority="730" stopIfTrue="1" operator="greaterThan">
      <formula>0</formula>
    </cfRule>
    <cfRule type="containsBlanks" dxfId="250" priority="731" stopIfTrue="1">
      <formula>LEN(TRIM(B16))=0</formula>
    </cfRule>
    <cfRule type="cellIs" dxfId="249" priority="732" stopIfTrue="1" operator="equal">
      <formula>0</formula>
    </cfRule>
  </conditionalFormatting>
  <conditionalFormatting sqref="B16:B24">
    <cfRule type="cellIs" dxfId="248" priority="733" stopIfTrue="1" operator="greaterThan">
      <formula>0</formula>
    </cfRule>
    <cfRule type="containsBlanks" dxfId="247" priority="734" stopIfTrue="1">
      <formula>LEN(TRIM(B16))=0</formula>
    </cfRule>
    <cfRule type="cellIs" dxfId="246" priority="735" stopIfTrue="1" operator="equal">
      <formula>0</formula>
    </cfRule>
  </conditionalFormatting>
  <conditionalFormatting sqref="C32:C50">
    <cfRule type="cellIs" dxfId="245" priority="700" stopIfTrue="1" operator="greaterThan">
      <formula>0</formula>
    </cfRule>
    <cfRule type="containsBlanks" dxfId="244" priority="701" stopIfTrue="1">
      <formula>LEN(TRIM(C32))=0</formula>
    </cfRule>
    <cfRule type="cellIs" dxfId="243" priority="702" stopIfTrue="1" operator="equal">
      <formula>0</formula>
    </cfRule>
  </conditionalFormatting>
  <conditionalFormatting sqref="B32:B50">
    <cfRule type="cellIs" dxfId="242" priority="694" stopIfTrue="1" operator="greaterThan">
      <formula>0</formula>
    </cfRule>
    <cfRule type="containsBlanks" dxfId="241" priority="695" stopIfTrue="1">
      <formula>LEN(TRIM(B32))=0</formula>
    </cfRule>
    <cfRule type="cellIs" dxfId="240" priority="696" stopIfTrue="1" operator="equal">
      <formula>0</formula>
    </cfRule>
  </conditionalFormatting>
  <conditionalFormatting sqref="B32:B50">
    <cfRule type="cellIs" dxfId="239" priority="691" stopIfTrue="1" operator="greaterThan">
      <formula>0</formula>
    </cfRule>
    <cfRule type="containsBlanks" dxfId="238" priority="692" stopIfTrue="1">
      <formula>LEN(TRIM(B32))=0</formula>
    </cfRule>
    <cfRule type="cellIs" dxfId="237" priority="693" stopIfTrue="1" operator="equal">
      <formula>0</formula>
    </cfRule>
  </conditionalFormatting>
  <conditionalFormatting sqref="B32:B50">
    <cfRule type="cellIs" dxfId="236" priority="685" stopIfTrue="1" operator="greaterThan">
      <formula>0</formula>
    </cfRule>
    <cfRule type="containsBlanks" dxfId="235" priority="686" stopIfTrue="1">
      <formula>LEN(TRIM(B32))=0</formula>
    </cfRule>
    <cfRule type="cellIs" dxfId="234" priority="687" stopIfTrue="1" operator="equal">
      <formula>0</formula>
    </cfRule>
  </conditionalFormatting>
  <conditionalFormatting sqref="B32:B50">
    <cfRule type="cellIs" dxfId="233" priority="676" stopIfTrue="1" operator="greaterThan">
      <formula>0</formula>
    </cfRule>
    <cfRule type="containsBlanks" dxfId="232" priority="677" stopIfTrue="1">
      <formula>LEN(TRIM(B32))=0</formula>
    </cfRule>
    <cfRule type="cellIs" dxfId="231" priority="678" stopIfTrue="1" operator="equal">
      <formula>0</formula>
    </cfRule>
  </conditionalFormatting>
  <conditionalFormatting sqref="C6:C8">
    <cfRule type="cellIs" dxfId="230" priority="661" stopIfTrue="1" operator="greaterThan">
      <formula>0</formula>
    </cfRule>
    <cfRule type="containsBlanks" dxfId="229" priority="662" stopIfTrue="1">
      <formula>LEN(TRIM(C6))=0</formula>
    </cfRule>
    <cfRule type="cellIs" dxfId="228" priority="663" stopIfTrue="1" operator="equal">
      <formula>0</formula>
    </cfRule>
  </conditionalFormatting>
  <conditionalFormatting sqref="C6:C8">
    <cfRule type="cellIs" dxfId="227" priority="664" stopIfTrue="1" operator="greaterThan">
      <formula>0</formula>
    </cfRule>
    <cfRule type="containsBlanks" dxfId="226" priority="665" stopIfTrue="1">
      <formula>LEN(TRIM(C6))=0</formula>
    </cfRule>
    <cfRule type="cellIs" dxfId="225" priority="666" stopIfTrue="1" operator="equal">
      <formula>0</formula>
    </cfRule>
  </conditionalFormatting>
  <conditionalFormatting sqref="B6:B8">
    <cfRule type="cellIs" dxfId="224" priority="631" stopIfTrue="1" operator="greaterThan">
      <formula>0</formula>
    </cfRule>
    <cfRule type="containsBlanks" dxfId="223" priority="632" stopIfTrue="1">
      <formula>LEN(TRIM(B6))=0</formula>
    </cfRule>
    <cfRule type="cellIs" dxfId="222" priority="633" stopIfTrue="1" operator="equal">
      <formula>0</formula>
    </cfRule>
  </conditionalFormatting>
  <conditionalFormatting sqref="B6:B8">
    <cfRule type="cellIs" dxfId="221" priority="634" stopIfTrue="1" operator="greaterThan">
      <formula>0</formula>
    </cfRule>
    <cfRule type="containsBlanks" dxfId="220" priority="635" stopIfTrue="1">
      <formula>LEN(TRIM(B6))=0</formula>
    </cfRule>
    <cfRule type="cellIs" dxfId="219" priority="636" stopIfTrue="1" operator="equal">
      <formula>0</formula>
    </cfRule>
  </conditionalFormatting>
  <conditionalFormatting sqref="B6:B8">
    <cfRule type="cellIs" dxfId="218" priority="625" stopIfTrue="1" operator="greaterThan">
      <formula>0</formula>
    </cfRule>
    <cfRule type="containsBlanks" dxfId="217" priority="626" stopIfTrue="1">
      <formula>LEN(TRIM(B6))=0</formula>
    </cfRule>
    <cfRule type="cellIs" dxfId="216" priority="627" stopIfTrue="1" operator="equal">
      <formula>0</formula>
    </cfRule>
  </conditionalFormatting>
  <conditionalFormatting sqref="B6:B8">
    <cfRule type="cellIs" dxfId="215" priority="628" stopIfTrue="1" operator="greaterThan">
      <formula>0</formula>
    </cfRule>
    <cfRule type="containsBlanks" dxfId="214" priority="629" stopIfTrue="1">
      <formula>LEN(TRIM(B6))=0</formula>
    </cfRule>
    <cfRule type="cellIs" dxfId="213" priority="630" stopIfTrue="1" operator="equal">
      <formula>0</formula>
    </cfRule>
  </conditionalFormatting>
  <conditionalFormatting sqref="B6:B8">
    <cfRule type="cellIs" dxfId="212" priority="613" stopIfTrue="1" operator="greaterThan">
      <formula>0</formula>
    </cfRule>
    <cfRule type="containsBlanks" dxfId="211" priority="614" stopIfTrue="1">
      <formula>LEN(TRIM(B6))=0</formula>
    </cfRule>
    <cfRule type="cellIs" dxfId="210" priority="615" stopIfTrue="1" operator="equal">
      <formula>0</formula>
    </cfRule>
  </conditionalFormatting>
  <conditionalFormatting sqref="B6:B8">
    <cfRule type="cellIs" dxfId="209" priority="616" stopIfTrue="1" operator="greaterThan">
      <formula>0</formula>
    </cfRule>
    <cfRule type="containsBlanks" dxfId="208" priority="617" stopIfTrue="1">
      <formula>LEN(TRIM(B6))=0</formula>
    </cfRule>
    <cfRule type="cellIs" dxfId="207" priority="618" stopIfTrue="1" operator="equal">
      <formula>0</formula>
    </cfRule>
  </conditionalFormatting>
  <conditionalFormatting sqref="C17:C24">
    <cfRule type="cellIs" dxfId="206" priority="598" stopIfTrue="1" operator="greaterThan">
      <formula>0</formula>
    </cfRule>
    <cfRule type="containsBlanks" dxfId="205" priority="599" stopIfTrue="1">
      <formula>LEN(TRIM(C17))=0</formula>
    </cfRule>
    <cfRule type="cellIs" dxfId="204" priority="600" stopIfTrue="1" operator="equal">
      <formula>0</formula>
    </cfRule>
  </conditionalFormatting>
  <conditionalFormatting sqref="C16:C24">
    <cfRule type="cellIs" dxfId="203" priority="592" stopIfTrue="1" operator="greaterThan">
      <formula>0</formula>
    </cfRule>
    <cfRule type="containsBlanks" dxfId="202" priority="593" stopIfTrue="1">
      <formula>LEN(TRIM(C16))=0</formula>
    </cfRule>
    <cfRule type="cellIs" dxfId="201" priority="594" stopIfTrue="1" operator="equal">
      <formula>0</formula>
    </cfRule>
  </conditionalFormatting>
  <conditionalFormatting sqref="C16:C24">
    <cfRule type="cellIs" dxfId="200" priority="595" stopIfTrue="1" operator="greaterThan">
      <formula>0</formula>
    </cfRule>
    <cfRule type="containsBlanks" dxfId="199" priority="596" stopIfTrue="1">
      <formula>LEN(TRIM(C16))=0</formula>
    </cfRule>
    <cfRule type="cellIs" dxfId="198" priority="597" stopIfTrue="1" operator="equal">
      <formula>0</formula>
    </cfRule>
  </conditionalFormatting>
  <conditionalFormatting sqref="B17:B24">
    <cfRule type="cellIs" dxfId="197" priority="580" stopIfTrue="1" operator="greaterThan">
      <formula>0</formula>
    </cfRule>
    <cfRule type="containsBlanks" dxfId="196" priority="581" stopIfTrue="1">
      <formula>LEN(TRIM(B17))=0</formula>
    </cfRule>
    <cfRule type="cellIs" dxfId="195" priority="582" stopIfTrue="1" operator="equal">
      <formula>0</formula>
    </cfRule>
  </conditionalFormatting>
  <conditionalFormatting sqref="B16:B24">
    <cfRule type="cellIs" dxfId="194" priority="574" stopIfTrue="1" operator="greaterThan">
      <formula>0</formula>
    </cfRule>
    <cfRule type="containsBlanks" dxfId="193" priority="575" stopIfTrue="1">
      <formula>LEN(TRIM(B16))=0</formula>
    </cfRule>
    <cfRule type="cellIs" dxfId="192" priority="576" stopIfTrue="1" operator="equal">
      <formula>0</formula>
    </cfRule>
  </conditionalFormatting>
  <conditionalFormatting sqref="B16:B24">
    <cfRule type="cellIs" dxfId="191" priority="577" stopIfTrue="1" operator="greaterThan">
      <formula>0</formula>
    </cfRule>
    <cfRule type="containsBlanks" dxfId="190" priority="578" stopIfTrue="1">
      <formula>LEN(TRIM(B16))=0</formula>
    </cfRule>
    <cfRule type="cellIs" dxfId="189" priority="579" stopIfTrue="1" operator="equal">
      <formula>0</formula>
    </cfRule>
  </conditionalFormatting>
  <conditionalFormatting sqref="B17:B24">
    <cfRule type="cellIs" dxfId="188" priority="571" stopIfTrue="1" operator="greaterThan">
      <formula>0</formula>
    </cfRule>
    <cfRule type="containsBlanks" dxfId="187" priority="572" stopIfTrue="1">
      <formula>LEN(TRIM(B17))=0</formula>
    </cfRule>
    <cfRule type="cellIs" dxfId="186" priority="573" stopIfTrue="1" operator="equal">
      <formula>0</formula>
    </cfRule>
  </conditionalFormatting>
  <conditionalFormatting sqref="B16:B24">
    <cfRule type="cellIs" dxfId="185" priority="565" stopIfTrue="1" operator="greaterThan">
      <formula>0</formula>
    </cfRule>
    <cfRule type="containsBlanks" dxfId="184" priority="566" stopIfTrue="1">
      <formula>LEN(TRIM(B16))=0</formula>
    </cfRule>
    <cfRule type="cellIs" dxfId="183" priority="567" stopIfTrue="1" operator="equal">
      <formula>0</formula>
    </cfRule>
  </conditionalFormatting>
  <conditionalFormatting sqref="B16:B24">
    <cfRule type="cellIs" dxfId="182" priority="568" stopIfTrue="1" operator="greaterThan">
      <formula>0</formula>
    </cfRule>
    <cfRule type="containsBlanks" dxfId="181" priority="569" stopIfTrue="1">
      <formula>LEN(TRIM(B16))=0</formula>
    </cfRule>
    <cfRule type="cellIs" dxfId="180" priority="570" stopIfTrue="1" operator="equal">
      <formula>0</formula>
    </cfRule>
  </conditionalFormatting>
  <conditionalFormatting sqref="B17:B24">
    <cfRule type="cellIs" dxfId="179" priority="553" stopIfTrue="1" operator="greaterThan">
      <formula>0</formula>
    </cfRule>
    <cfRule type="containsBlanks" dxfId="178" priority="554" stopIfTrue="1">
      <formula>LEN(TRIM(B17))=0</formula>
    </cfRule>
    <cfRule type="cellIs" dxfId="177" priority="555" stopIfTrue="1" operator="equal">
      <formula>0</formula>
    </cfRule>
  </conditionalFormatting>
  <conditionalFormatting sqref="B16:B24">
    <cfRule type="cellIs" dxfId="176" priority="547" stopIfTrue="1" operator="greaterThan">
      <formula>0</formula>
    </cfRule>
    <cfRule type="containsBlanks" dxfId="175" priority="548" stopIfTrue="1">
      <formula>LEN(TRIM(B16))=0</formula>
    </cfRule>
    <cfRule type="cellIs" dxfId="174" priority="549" stopIfTrue="1" operator="equal">
      <formula>0</formula>
    </cfRule>
  </conditionalFormatting>
  <conditionalFormatting sqref="B16:B24">
    <cfRule type="cellIs" dxfId="173" priority="550" stopIfTrue="1" operator="greaterThan">
      <formula>0</formula>
    </cfRule>
    <cfRule type="containsBlanks" dxfId="172" priority="551" stopIfTrue="1">
      <formula>LEN(TRIM(B16))=0</formula>
    </cfRule>
    <cfRule type="cellIs" dxfId="171" priority="552" stopIfTrue="1" operator="equal">
      <formula>0</formula>
    </cfRule>
  </conditionalFormatting>
  <conditionalFormatting sqref="B17:B24">
    <cfRule type="cellIs" dxfId="170" priority="526" stopIfTrue="1" operator="greaterThan">
      <formula>0</formula>
    </cfRule>
    <cfRule type="containsBlanks" dxfId="169" priority="527" stopIfTrue="1">
      <formula>LEN(TRIM(B17))=0</formula>
    </cfRule>
    <cfRule type="cellIs" dxfId="168" priority="528" stopIfTrue="1" operator="equal">
      <formula>0</formula>
    </cfRule>
  </conditionalFormatting>
  <conditionalFormatting sqref="B16:B24">
    <cfRule type="cellIs" dxfId="167" priority="520" stopIfTrue="1" operator="greaterThan">
      <formula>0</formula>
    </cfRule>
    <cfRule type="containsBlanks" dxfId="166" priority="521" stopIfTrue="1">
      <formula>LEN(TRIM(B16))=0</formula>
    </cfRule>
    <cfRule type="cellIs" dxfId="165" priority="522" stopIfTrue="1" operator="equal">
      <formula>0</formula>
    </cfRule>
  </conditionalFormatting>
  <conditionalFormatting sqref="B16:B24">
    <cfRule type="cellIs" dxfId="164" priority="523" stopIfTrue="1" operator="greaterThan">
      <formula>0</formula>
    </cfRule>
    <cfRule type="containsBlanks" dxfId="163" priority="524" stopIfTrue="1">
      <formula>LEN(TRIM(B16))=0</formula>
    </cfRule>
    <cfRule type="cellIs" dxfId="162" priority="525" stopIfTrue="1" operator="equal">
      <formula>0</formula>
    </cfRule>
  </conditionalFormatting>
  <conditionalFormatting sqref="B17:B24">
    <cfRule type="cellIs" dxfId="161" priority="490" stopIfTrue="1" operator="greaterThan">
      <formula>0</formula>
    </cfRule>
    <cfRule type="containsBlanks" dxfId="160" priority="491" stopIfTrue="1">
      <formula>LEN(TRIM(B17))=0</formula>
    </cfRule>
    <cfRule type="cellIs" dxfId="159" priority="492" stopIfTrue="1" operator="equal">
      <formula>0</formula>
    </cfRule>
  </conditionalFormatting>
  <conditionalFormatting sqref="B16:B24">
    <cfRule type="cellIs" dxfId="158" priority="484" stopIfTrue="1" operator="greaterThan">
      <formula>0</formula>
    </cfRule>
    <cfRule type="containsBlanks" dxfId="157" priority="485" stopIfTrue="1">
      <formula>LEN(TRIM(B16))=0</formula>
    </cfRule>
    <cfRule type="cellIs" dxfId="156" priority="486" stopIfTrue="1" operator="equal">
      <formula>0</formula>
    </cfRule>
  </conditionalFormatting>
  <conditionalFormatting sqref="B16:B24">
    <cfRule type="cellIs" dxfId="155" priority="487" stopIfTrue="1" operator="greaterThan">
      <formula>0</formula>
    </cfRule>
    <cfRule type="containsBlanks" dxfId="154" priority="488" stopIfTrue="1">
      <formula>LEN(TRIM(B16))=0</formula>
    </cfRule>
    <cfRule type="cellIs" dxfId="153" priority="489" stopIfTrue="1" operator="equal">
      <formula>0</formula>
    </cfRule>
  </conditionalFormatting>
  <conditionalFormatting sqref="C32:C50">
    <cfRule type="cellIs" dxfId="152" priority="445" stopIfTrue="1" operator="greaterThan">
      <formula>0</formula>
    </cfRule>
    <cfRule type="containsBlanks" dxfId="151" priority="446" stopIfTrue="1">
      <formula>LEN(TRIM(C32))=0</formula>
    </cfRule>
    <cfRule type="cellIs" dxfId="150" priority="447" stopIfTrue="1" operator="equal">
      <formula>0</formula>
    </cfRule>
  </conditionalFormatting>
  <conditionalFormatting sqref="B32:B50">
    <cfRule type="cellIs" dxfId="149" priority="439" stopIfTrue="1" operator="greaterThan">
      <formula>0</formula>
    </cfRule>
    <cfRule type="containsBlanks" dxfId="148" priority="440" stopIfTrue="1">
      <formula>LEN(TRIM(B32))=0</formula>
    </cfRule>
    <cfRule type="cellIs" dxfId="147" priority="441" stopIfTrue="1" operator="equal">
      <formula>0</formula>
    </cfRule>
  </conditionalFormatting>
  <conditionalFormatting sqref="B32:B50">
    <cfRule type="cellIs" dxfId="146" priority="436" stopIfTrue="1" operator="greaterThan">
      <formula>0</formula>
    </cfRule>
    <cfRule type="containsBlanks" dxfId="145" priority="437" stopIfTrue="1">
      <formula>LEN(TRIM(B32))=0</formula>
    </cfRule>
    <cfRule type="cellIs" dxfId="144" priority="438" stopIfTrue="1" operator="equal">
      <formula>0</formula>
    </cfRule>
  </conditionalFormatting>
  <conditionalFormatting sqref="B32:B50">
    <cfRule type="cellIs" dxfId="143" priority="430" stopIfTrue="1" operator="greaterThan">
      <formula>0</formula>
    </cfRule>
    <cfRule type="containsBlanks" dxfId="142" priority="431" stopIfTrue="1">
      <formula>LEN(TRIM(B32))=0</formula>
    </cfRule>
    <cfRule type="cellIs" dxfId="141" priority="432" stopIfTrue="1" operator="equal">
      <formula>0</formula>
    </cfRule>
  </conditionalFormatting>
  <conditionalFormatting sqref="B32:B50">
    <cfRule type="cellIs" dxfId="140" priority="421" stopIfTrue="1" operator="greaterThan">
      <formula>0</formula>
    </cfRule>
    <cfRule type="containsBlanks" dxfId="139" priority="422" stopIfTrue="1">
      <formula>LEN(TRIM(B32))=0</formula>
    </cfRule>
    <cfRule type="cellIs" dxfId="138" priority="423" stopIfTrue="1" operator="equal">
      <formula>0</formula>
    </cfRule>
  </conditionalFormatting>
  <conditionalFormatting sqref="B32:B50">
    <cfRule type="cellIs" dxfId="137" priority="409" stopIfTrue="1" operator="greaterThan">
      <formula>0</formula>
    </cfRule>
    <cfRule type="containsBlanks" dxfId="136" priority="410" stopIfTrue="1">
      <formula>LEN(TRIM(B32))=0</formula>
    </cfRule>
    <cfRule type="cellIs" dxfId="135" priority="411" stopIfTrue="1" operator="equal">
      <formula>0</formula>
    </cfRule>
  </conditionalFormatting>
  <conditionalFormatting sqref="C6:C8">
    <cfRule type="cellIs" dxfId="134" priority="391" stopIfTrue="1" operator="greaterThan">
      <formula>0</formula>
    </cfRule>
    <cfRule type="containsBlanks" dxfId="133" priority="392" stopIfTrue="1">
      <formula>LEN(TRIM(C6))=0</formula>
    </cfRule>
    <cfRule type="cellIs" dxfId="132" priority="393" stopIfTrue="1" operator="equal">
      <formula>0</formula>
    </cfRule>
  </conditionalFormatting>
  <conditionalFormatting sqref="C6:C8">
    <cfRule type="cellIs" dxfId="131" priority="394" stopIfTrue="1" operator="greaterThan">
      <formula>0</formula>
    </cfRule>
    <cfRule type="containsBlanks" dxfId="130" priority="395" stopIfTrue="1">
      <formula>LEN(TRIM(C6))=0</formula>
    </cfRule>
    <cfRule type="cellIs" dxfId="129" priority="396" stopIfTrue="1" operator="equal">
      <formula>0</formula>
    </cfRule>
  </conditionalFormatting>
  <conditionalFormatting sqref="B6:B8">
    <cfRule type="cellIs" dxfId="128" priority="361" stopIfTrue="1" operator="greaterThan">
      <formula>0</formula>
    </cfRule>
    <cfRule type="containsBlanks" dxfId="127" priority="362" stopIfTrue="1">
      <formula>LEN(TRIM(B6))=0</formula>
    </cfRule>
    <cfRule type="cellIs" dxfId="126" priority="363" stopIfTrue="1" operator="equal">
      <formula>0</formula>
    </cfRule>
  </conditionalFormatting>
  <conditionalFormatting sqref="B6:B8">
    <cfRule type="cellIs" dxfId="125" priority="364" stopIfTrue="1" operator="greaterThan">
      <formula>0</formula>
    </cfRule>
    <cfRule type="containsBlanks" dxfId="124" priority="365" stopIfTrue="1">
      <formula>LEN(TRIM(B6))=0</formula>
    </cfRule>
    <cfRule type="cellIs" dxfId="123" priority="366" stopIfTrue="1" operator="equal">
      <formula>0</formula>
    </cfRule>
  </conditionalFormatting>
  <conditionalFormatting sqref="B6:B8">
    <cfRule type="cellIs" dxfId="122" priority="355" stopIfTrue="1" operator="greaterThan">
      <formula>0</formula>
    </cfRule>
    <cfRule type="containsBlanks" dxfId="121" priority="356" stopIfTrue="1">
      <formula>LEN(TRIM(B6))=0</formula>
    </cfRule>
    <cfRule type="cellIs" dxfId="120" priority="357" stopIfTrue="1" operator="equal">
      <formula>0</formula>
    </cfRule>
  </conditionalFormatting>
  <conditionalFormatting sqref="B6:B8">
    <cfRule type="cellIs" dxfId="119" priority="358" stopIfTrue="1" operator="greaterThan">
      <formula>0</formula>
    </cfRule>
    <cfRule type="containsBlanks" dxfId="118" priority="359" stopIfTrue="1">
      <formula>LEN(TRIM(B6))=0</formula>
    </cfRule>
    <cfRule type="cellIs" dxfId="117" priority="360" stopIfTrue="1" operator="equal">
      <formula>0</formula>
    </cfRule>
  </conditionalFormatting>
  <conditionalFormatting sqref="B6:B8">
    <cfRule type="cellIs" dxfId="116" priority="343" stopIfTrue="1" operator="greaterThan">
      <formula>0</formula>
    </cfRule>
    <cfRule type="containsBlanks" dxfId="115" priority="344" stopIfTrue="1">
      <formula>LEN(TRIM(B6))=0</formula>
    </cfRule>
    <cfRule type="cellIs" dxfId="114" priority="345" stopIfTrue="1" operator="equal">
      <formula>0</formula>
    </cfRule>
  </conditionalFormatting>
  <conditionalFormatting sqref="B6:B8">
    <cfRule type="cellIs" dxfId="113" priority="346" stopIfTrue="1" operator="greaterThan">
      <formula>0</formula>
    </cfRule>
    <cfRule type="containsBlanks" dxfId="112" priority="347" stopIfTrue="1">
      <formula>LEN(TRIM(B6))=0</formula>
    </cfRule>
    <cfRule type="cellIs" dxfId="111" priority="348" stopIfTrue="1" operator="equal">
      <formula>0</formula>
    </cfRule>
  </conditionalFormatting>
  <conditionalFormatting sqref="B6:B8">
    <cfRule type="cellIs" dxfId="110" priority="325" stopIfTrue="1" operator="greaterThan">
      <formula>0</formula>
    </cfRule>
    <cfRule type="containsBlanks" dxfId="109" priority="326" stopIfTrue="1">
      <formula>LEN(TRIM(B6))=0</formula>
    </cfRule>
    <cfRule type="cellIs" dxfId="108" priority="327" stopIfTrue="1" operator="equal">
      <formula>0</formula>
    </cfRule>
  </conditionalFormatting>
  <conditionalFormatting sqref="B6:B8">
    <cfRule type="cellIs" dxfId="107" priority="328" stopIfTrue="1" operator="greaterThan">
      <formula>0</formula>
    </cfRule>
    <cfRule type="containsBlanks" dxfId="106" priority="329" stopIfTrue="1">
      <formula>LEN(TRIM(B6))=0</formula>
    </cfRule>
    <cfRule type="cellIs" dxfId="105" priority="330" stopIfTrue="1" operator="equal">
      <formula>0</formula>
    </cfRule>
  </conditionalFormatting>
  <conditionalFormatting sqref="C17:C24">
    <cfRule type="cellIs" dxfId="104" priority="304" stopIfTrue="1" operator="greaterThan">
      <formula>0</formula>
    </cfRule>
    <cfRule type="containsBlanks" dxfId="103" priority="305" stopIfTrue="1">
      <formula>LEN(TRIM(C17))=0</formula>
    </cfRule>
    <cfRule type="cellIs" dxfId="102" priority="306" stopIfTrue="1" operator="equal">
      <formula>0</formula>
    </cfRule>
  </conditionalFormatting>
  <conditionalFormatting sqref="C16:C24">
    <cfRule type="cellIs" dxfId="101" priority="298" stopIfTrue="1" operator="greaterThan">
      <formula>0</formula>
    </cfRule>
    <cfRule type="containsBlanks" dxfId="100" priority="299" stopIfTrue="1">
      <formula>LEN(TRIM(C16))=0</formula>
    </cfRule>
    <cfRule type="cellIs" dxfId="99" priority="300" stopIfTrue="1" operator="equal">
      <formula>0</formula>
    </cfRule>
  </conditionalFormatting>
  <conditionalFormatting sqref="C16:C24">
    <cfRule type="cellIs" dxfId="98" priority="301" stopIfTrue="1" operator="greaterThan">
      <formula>0</formula>
    </cfRule>
    <cfRule type="containsBlanks" dxfId="97" priority="302" stopIfTrue="1">
      <formula>LEN(TRIM(C16))=0</formula>
    </cfRule>
    <cfRule type="cellIs" dxfId="96" priority="303" stopIfTrue="1" operator="equal">
      <formula>0</formula>
    </cfRule>
  </conditionalFormatting>
  <conditionalFormatting sqref="B17:B24">
    <cfRule type="cellIs" dxfId="95" priority="286" stopIfTrue="1" operator="greaterThan">
      <formula>0</formula>
    </cfRule>
    <cfRule type="containsBlanks" dxfId="94" priority="287" stopIfTrue="1">
      <formula>LEN(TRIM(B17))=0</formula>
    </cfRule>
    <cfRule type="cellIs" dxfId="93" priority="288" stopIfTrue="1" operator="equal">
      <formula>0</formula>
    </cfRule>
  </conditionalFormatting>
  <conditionalFormatting sqref="B16:B24">
    <cfRule type="cellIs" dxfId="92" priority="280" stopIfTrue="1" operator="greaterThan">
      <formula>0</formula>
    </cfRule>
    <cfRule type="containsBlanks" dxfId="91" priority="281" stopIfTrue="1">
      <formula>LEN(TRIM(B16))=0</formula>
    </cfRule>
    <cfRule type="cellIs" dxfId="90" priority="282" stopIfTrue="1" operator="equal">
      <formula>0</formula>
    </cfRule>
  </conditionalFormatting>
  <conditionalFormatting sqref="B16:B24">
    <cfRule type="cellIs" dxfId="89" priority="283" stopIfTrue="1" operator="greaterThan">
      <formula>0</formula>
    </cfRule>
    <cfRule type="containsBlanks" dxfId="88" priority="284" stopIfTrue="1">
      <formula>LEN(TRIM(B16))=0</formula>
    </cfRule>
    <cfRule type="cellIs" dxfId="87" priority="285" stopIfTrue="1" operator="equal">
      <formula>0</formula>
    </cfRule>
  </conditionalFormatting>
  <conditionalFormatting sqref="B17:B24">
    <cfRule type="cellIs" dxfId="86" priority="277" stopIfTrue="1" operator="greaterThan">
      <formula>0</formula>
    </cfRule>
    <cfRule type="containsBlanks" dxfId="85" priority="278" stopIfTrue="1">
      <formula>LEN(TRIM(B17))=0</formula>
    </cfRule>
    <cfRule type="cellIs" dxfId="84" priority="279" stopIfTrue="1" operator="equal">
      <formula>0</formula>
    </cfRule>
  </conditionalFormatting>
  <conditionalFormatting sqref="B16:B24">
    <cfRule type="cellIs" dxfId="83" priority="271" stopIfTrue="1" operator="greaterThan">
      <formula>0</formula>
    </cfRule>
    <cfRule type="containsBlanks" dxfId="82" priority="272" stopIfTrue="1">
      <formula>LEN(TRIM(B16))=0</formula>
    </cfRule>
    <cfRule type="cellIs" dxfId="81" priority="273" stopIfTrue="1" operator="equal">
      <formula>0</formula>
    </cfRule>
  </conditionalFormatting>
  <conditionalFormatting sqref="B16:B24">
    <cfRule type="cellIs" dxfId="80" priority="274" stopIfTrue="1" operator="greaterThan">
      <formula>0</formula>
    </cfRule>
    <cfRule type="containsBlanks" dxfId="79" priority="275" stopIfTrue="1">
      <formula>LEN(TRIM(B16))=0</formula>
    </cfRule>
    <cfRule type="cellIs" dxfId="78" priority="276" stopIfTrue="1" operator="equal">
      <formula>0</formula>
    </cfRule>
  </conditionalFormatting>
  <conditionalFormatting sqref="B17:B24">
    <cfRule type="cellIs" dxfId="77" priority="259" stopIfTrue="1" operator="greaterThan">
      <formula>0</formula>
    </cfRule>
    <cfRule type="containsBlanks" dxfId="76" priority="260" stopIfTrue="1">
      <formula>LEN(TRIM(B17))=0</formula>
    </cfRule>
    <cfRule type="cellIs" dxfId="75" priority="261" stopIfTrue="1" operator="equal">
      <formula>0</formula>
    </cfRule>
  </conditionalFormatting>
  <conditionalFormatting sqref="B16:B24">
    <cfRule type="cellIs" dxfId="74" priority="253" stopIfTrue="1" operator="greaterThan">
      <formula>0</formula>
    </cfRule>
    <cfRule type="containsBlanks" dxfId="73" priority="254" stopIfTrue="1">
      <formula>LEN(TRIM(B16))=0</formula>
    </cfRule>
    <cfRule type="cellIs" dxfId="72" priority="255" stopIfTrue="1" operator="equal">
      <formula>0</formula>
    </cfRule>
  </conditionalFormatting>
  <conditionalFormatting sqref="B16:B24">
    <cfRule type="cellIs" dxfId="71" priority="256" stopIfTrue="1" operator="greaterThan">
      <formula>0</formula>
    </cfRule>
    <cfRule type="containsBlanks" dxfId="70" priority="257" stopIfTrue="1">
      <formula>LEN(TRIM(B16))=0</formula>
    </cfRule>
    <cfRule type="cellIs" dxfId="69" priority="258" stopIfTrue="1" operator="equal">
      <formula>0</formula>
    </cfRule>
  </conditionalFormatting>
  <conditionalFormatting sqref="B17:B24">
    <cfRule type="cellIs" dxfId="68" priority="232" stopIfTrue="1" operator="greaterThan">
      <formula>0</formula>
    </cfRule>
    <cfRule type="containsBlanks" dxfId="67" priority="233" stopIfTrue="1">
      <formula>LEN(TRIM(B17))=0</formula>
    </cfRule>
    <cfRule type="cellIs" dxfId="66" priority="234" stopIfTrue="1" operator="equal">
      <formula>0</formula>
    </cfRule>
  </conditionalFormatting>
  <conditionalFormatting sqref="B16:B24">
    <cfRule type="cellIs" dxfId="65" priority="226" stopIfTrue="1" operator="greaterThan">
      <formula>0</formula>
    </cfRule>
    <cfRule type="containsBlanks" dxfId="64" priority="227" stopIfTrue="1">
      <formula>LEN(TRIM(B16))=0</formula>
    </cfRule>
    <cfRule type="cellIs" dxfId="63" priority="228" stopIfTrue="1" operator="equal">
      <formula>0</formula>
    </cfRule>
  </conditionalFormatting>
  <conditionalFormatting sqref="B16:B24">
    <cfRule type="cellIs" dxfId="62" priority="229" stopIfTrue="1" operator="greaterThan">
      <formula>0</formula>
    </cfRule>
    <cfRule type="containsBlanks" dxfId="61" priority="230" stopIfTrue="1">
      <formula>LEN(TRIM(B16))=0</formula>
    </cfRule>
    <cfRule type="cellIs" dxfId="60" priority="231" stopIfTrue="1" operator="equal">
      <formula>0</formula>
    </cfRule>
  </conditionalFormatting>
  <conditionalFormatting sqref="B17:B24">
    <cfRule type="cellIs" dxfId="59" priority="196" stopIfTrue="1" operator="greaterThan">
      <formula>0</formula>
    </cfRule>
    <cfRule type="containsBlanks" dxfId="58" priority="197" stopIfTrue="1">
      <formula>LEN(TRIM(B17))=0</formula>
    </cfRule>
    <cfRule type="cellIs" dxfId="57" priority="198" stopIfTrue="1" operator="equal">
      <formula>0</formula>
    </cfRule>
  </conditionalFormatting>
  <conditionalFormatting sqref="B16:B24">
    <cfRule type="cellIs" dxfId="56" priority="190" stopIfTrue="1" operator="greaterThan">
      <formula>0</formula>
    </cfRule>
    <cfRule type="containsBlanks" dxfId="55" priority="191" stopIfTrue="1">
      <formula>LEN(TRIM(B16))=0</formula>
    </cfRule>
    <cfRule type="cellIs" dxfId="54" priority="192" stopIfTrue="1" operator="equal">
      <formula>0</formula>
    </cfRule>
  </conditionalFormatting>
  <conditionalFormatting sqref="B16:B24">
    <cfRule type="cellIs" dxfId="53" priority="193" stopIfTrue="1" operator="greaterThan">
      <formula>0</formula>
    </cfRule>
    <cfRule type="containsBlanks" dxfId="52" priority="194" stopIfTrue="1">
      <formula>LEN(TRIM(B16))=0</formula>
    </cfRule>
    <cfRule type="cellIs" dxfId="51" priority="195" stopIfTrue="1" operator="equal">
      <formula>0</formula>
    </cfRule>
  </conditionalFormatting>
  <conditionalFormatting sqref="B17:B24">
    <cfRule type="cellIs" dxfId="50" priority="151" stopIfTrue="1" operator="greaterThan">
      <formula>0</formula>
    </cfRule>
    <cfRule type="containsBlanks" dxfId="49" priority="152" stopIfTrue="1">
      <formula>LEN(TRIM(B17))=0</formula>
    </cfRule>
    <cfRule type="cellIs" dxfId="48" priority="153" stopIfTrue="1" operator="equal">
      <formula>0</formula>
    </cfRule>
  </conditionalFormatting>
  <conditionalFormatting sqref="B16:B24">
    <cfRule type="cellIs" dxfId="47" priority="145" stopIfTrue="1" operator="greaterThan">
      <formula>0</formula>
    </cfRule>
    <cfRule type="containsBlanks" dxfId="46" priority="146" stopIfTrue="1">
      <formula>LEN(TRIM(B16))=0</formula>
    </cfRule>
    <cfRule type="cellIs" dxfId="45" priority="147" stopIfTrue="1" operator="equal">
      <formula>0</formula>
    </cfRule>
  </conditionalFormatting>
  <conditionalFormatting sqref="B16:B24">
    <cfRule type="cellIs" dxfId="44" priority="148" stopIfTrue="1" operator="greaterThan">
      <formula>0</formula>
    </cfRule>
    <cfRule type="containsBlanks" dxfId="43" priority="149" stopIfTrue="1">
      <formula>LEN(TRIM(B16))=0</formula>
    </cfRule>
    <cfRule type="cellIs" dxfId="42" priority="150" stopIfTrue="1" operator="equal">
      <formula>0</formula>
    </cfRule>
  </conditionalFormatting>
  <conditionalFormatting sqref="C32:C50">
    <cfRule type="cellIs" dxfId="41" priority="97" stopIfTrue="1" operator="greaterThan">
      <formula>0</formula>
    </cfRule>
    <cfRule type="containsBlanks" dxfId="40" priority="98" stopIfTrue="1">
      <formula>LEN(TRIM(C32))=0</formula>
    </cfRule>
    <cfRule type="cellIs" dxfId="39" priority="99" stopIfTrue="1" operator="equal">
      <formula>0</formula>
    </cfRule>
  </conditionalFormatting>
  <conditionalFormatting sqref="B32:B50">
    <cfRule type="cellIs" dxfId="38" priority="91" stopIfTrue="1" operator="greaterThan">
      <formula>0</formula>
    </cfRule>
    <cfRule type="containsBlanks" dxfId="37" priority="92" stopIfTrue="1">
      <formula>LEN(TRIM(B32))=0</formula>
    </cfRule>
    <cfRule type="cellIs" dxfId="36" priority="93" stopIfTrue="1" operator="equal">
      <formula>0</formula>
    </cfRule>
  </conditionalFormatting>
  <conditionalFormatting sqref="B32:B50">
    <cfRule type="cellIs" dxfId="35" priority="88" stopIfTrue="1" operator="greaterThan">
      <formula>0</formula>
    </cfRule>
    <cfRule type="containsBlanks" dxfId="34" priority="89" stopIfTrue="1">
      <formula>LEN(TRIM(B32))=0</formula>
    </cfRule>
    <cfRule type="cellIs" dxfId="33" priority="90" stopIfTrue="1" operator="equal">
      <formula>0</formula>
    </cfRule>
  </conditionalFormatting>
  <conditionalFormatting sqref="B32:B50">
    <cfRule type="cellIs" dxfId="32" priority="82" stopIfTrue="1" operator="greaterThan">
      <formula>0</formula>
    </cfRule>
    <cfRule type="containsBlanks" dxfId="31" priority="83" stopIfTrue="1">
      <formula>LEN(TRIM(B32))=0</formula>
    </cfRule>
    <cfRule type="cellIs" dxfId="30" priority="84" stopIfTrue="1" operator="equal">
      <formula>0</formula>
    </cfRule>
  </conditionalFormatting>
  <conditionalFormatting sqref="B32:B50">
    <cfRule type="cellIs" dxfId="29" priority="73" stopIfTrue="1" operator="greaterThan">
      <formula>0</formula>
    </cfRule>
    <cfRule type="containsBlanks" dxfId="28" priority="74" stopIfTrue="1">
      <formula>LEN(TRIM(B32))=0</formula>
    </cfRule>
    <cfRule type="cellIs" dxfId="27" priority="75" stopIfTrue="1" operator="equal">
      <formula>0</formula>
    </cfRule>
  </conditionalFormatting>
  <conditionalFormatting sqref="B32:B50">
    <cfRule type="cellIs" dxfId="26" priority="61" stopIfTrue="1" operator="greaterThan">
      <formula>0</formula>
    </cfRule>
    <cfRule type="containsBlanks" dxfId="25" priority="62" stopIfTrue="1">
      <formula>LEN(TRIM(B32))=0</formula>
    </cfRule>
    <cfRule type="cellIs" dxfId="24" priority="63" stopIfTrue="1" operator="equal">
      <formula>0</formula>
    </cfRule>
  </conditionalFormatting>
  <conditionalFormatting sqref="B32:B50">
    <cfRule type="cellIs" dxfId="23" priority="46" stopIfTrue="1" operator="greaterThan">
      <formula>0</formula>
    </cfRule>
    <cfRule type="containsBlanks" dxfId="22" priority="47" stopIfTrue="1">
      <formula>LEN(TRIM(B32))=0</formula>
    </cfRule>
    <cfRule type="cellIs" dxfId="21" priority="48" stopIfTrue="1" operator="equal">
      <formula>0</formula>
    </cfRule>
  </conditionalFormatting>
  <conditionalFormatting sqref="E10">
    <cfRule type="cellIs" dxfId="20" priority="13" stopIfTrue="1" operator="greaterThan">
      <formula>0</formula>
    </cfRule>
    <cfRule type="containsBlanks" dxfId="19" priority="14" stopIfTrue="1">
      <formula>LEN(TRIM(E10))=0</formula>
    </cfRule>
    <cfRule type="cellIs" dxfId="18" priority="15" stopIfTrue="1" operator="equal">
      <formula>0</formula>
    </cfRule>
  </conditionalFormatting>
  <conditionalFormatting sqref="E32:E50">
    <cfRule type="cellIs" dxfId="17" priority="1" stopIfTrue="1" operator="greaterThan">
      <formula>0</formula>
    </cfRule>
    <cfRule type="containsBlanks" dxfId="16" priority="2" stopIfTrue="1">
      <formula>LEN(TRIM(E32))=0</formula>
    </cfRule>
    <cfRule type="cellIs" dxfId="15" priority="3" stopIfTrue="1" operator="equal">
      <formula>0</formula>
    </cfRule>
  </conditionalFormatting>
  <conditionalFormatting sqref="E16:E24">
    <cfRule type="cellIs" dxfId="14" priority="4" stopIfTrue="1" operator="greaterThan">
      <formula>0</formula>
    </cfRule>
    <cfRule type="containsBlanks" dxfId="13" priority="5" stopIfTrue="1">
      <formula>LEN(TRIM(E16))=0</formula>
    </cfRule>
    <cfRule type="cellIs" dxfId="12" priority="6" stopIfTrue="1" operator="equal">
      <formula>0</formula>
    </cfRule>
  </conditionalFormatting>
  <conditionalFormatting sqref="E6:E8">
    <cfRule type="cellIs" dxfId="11" priority="16" stopIfTrue="1" operator="greaterThan">
      <formula>0</formula>
    </cfRule>
    <cfRule type="containsBlanks" dxfId="10" priority="17" stopIfTrue="1">
      <formula>LEN(TRIM(E6))=0</formula>
    </cfRule>
    <cfRule type="cellIs" dxfId="9" priority="18" stopIfTrue="1" operator="equal">
      <formula>0</formula>
    </cfRule>
  </conditionalFormatting>
  <conditionalFormatting sqref="E6:E8">
    <cfRule type="cellIs" dxfId="8" priority="19" stopIfTrue="1" operator="greaterThan">
      <formula>0</formula>
    </cfRule>
    <cfRule type="containsBlanks" dxfId="7" priority="20" stopIfTrue="1">
      <formula>LEN(TRIM(E6))=0</formula>
    </cfRule>
    <cfRule type="cellIs" dxfId="6" priority="21" stopIfTrue="1" operator="equal">
      <formula>0</formula>
    </cfRule>
  </conditionalFormatting>
  <conditionalFormatting sqref="E17:E24">
    <cfRule type="cellIs" dxfId="5" priority="10" stopIfTrue="1" operator="greaterThan">
      <formula>0</formula>
    </cfRule>
    <cfRule type="containsBlanks" dxfId="4" priority="11" stopIfTrue="1">
      <formula>LEN(TRIM(E17))=0</formula>
    </cfRule>
    <cfRule type="cellIs" dxfId="3" priority="12" stopIfTrue="1" operator="equal">
      <formula>0</formula>
    </cfRule>
  </conditionalFormatting>
  <conditionalFormatting sqref="E16:E24">
    <cfRule type="cellIs" dxfId="2" priority="7" stopIfTrue="1" operator="greaterThan">
      <formula>0</formula>
    </cfRule>
    <cfRule type="containsBlanks" dxfId="1" priority="8" stopIfTrue="1">
      <formula>LEN(TRIM(E16))=0</formula>
    </cfRule>
    <cfRule type="cellIs" dxfId="0" priority="9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101"/>
  <sheetViews>
    <sheetView showGridLines="0" zoomScaleNormal="100" workbookViewId="0">
      <selection activeCell="A102" sqref="A102:XFD102"/>
    </sheetView>
  </sheetViews>
  <sheetFormatPr baseColWidth="10" defaultColWidth="11.42578125" defaultRowHeight="15"/>
  <cols>
    <col min="1" max="1" width="60.85546875" style="30" bestFit="1" customWidth="1"/>
    <col min="2" max="4" width="13.42578125" style="30" customWidth="1"/>
    <col min="5" max="5" width="13.42578125" style="555" customWidth="1"/>
    <col min="6" max="6" width="13.42578125" style="30" customWidth="1"/>
    <col min="7" max="7" width="18.85546875" style="30" customWidth="1"/>
    <col min="8" max="8" width="11.42578125" style="30" customWidth="1"/>
    <col min="9" max="16384" width="11.42578125" style="30"/>
  </cols>
  <sheetData>
    <row r="1" spans="1:7" ht="30" customHeight="1">
      <c r="A1" s="627" t="s">
        <v>313</v>
      </c>
      <c r="B1" s="627"/>
      <c r="C1" s="627"/>
      <c r="D1" s="627"/>
      <c r="E1" s="627"/>
      <c r="F1" s="627"/>
      <c r="G1" s="627"/>
    </row>
    <row r="2" spans="1:7" ht="18">
      <c r="A2" s="636" t="s">
        <v>331</v>
      </c>
      <c r="B2" s="628"/>
      <c r="C2" s="628"/>
      <c r="D2" s="628"/>
      <c r="E2" s="628"/>
      <c r="F2" s="628"/>
      <c r="G2" s="628"/>
    </row>
    <row r="3" spans="1:7" ht="30" customHeight="1">
      <c r="A3" s="629" t="s">
        <v>1139</v>
      </c>
      <c r="B3" s="629"/>
      <c r="C3" s="629"/>
      <c r="D3" s="629"/>
      <c r="E3" s="629"/>
      <c r="F3" s="629"/>
      <c r="G3" s="629"/>
    </row>
    <row r="4" spans="1:7" ht="15" customHeight="1">
      <c r="A4" s="630" t="s">
        <v>332</v>
      </c>
      <c r="B4" s="487">
        <v>2022</v>
      </c>
      <c r="C4" s="633">
        <v>2023</v>
      </c>
      <c r="D4" s="634"/>
      <c r="E4" s="487"/>
      <c r="F4" s="631" t="s">
        <v>307</v>
      </c>
      <c r="G4" s="632" t="s">
        <v>1135</v>
      </c>
    </row>
    <row r="5" spans="1:7">
      <c r="A5" s="630"/>
      <c r="B5" s="134" t="s">
        <v>310</v>
      </c>
      <c r="C5" s="134" t="s">
        <v>311</v>
      </c>
      <c r="D5" s="134" t="s">
        <v>308</v>
      </c>
      <c r="E5" s="134" t="s">
        <v>309</v>
      </c>
      <c r="F5" s="631"/>
      <c r="G5" s="632"/>
    </row>
    <row r="6" spans="1:7">
      <c r="A6" s="149" t="s">
        <v>52</v>
      </c>
      <c r="B6" s="150"/>
      <c r="C6" s="150"/>
      <c r="D6" s="150"/>
      <c r="E6" s="150"/>
      <c r="F6" s="150"/>
      <c r="G6" s="151"/>
    </row>
    <row r="7" spans="1:7">
      <c r="A7" s="139" t="s">
        <v>215</v>
      </c>
      <c r="B7" s="140">
        <v>2163</v>
      </c>
      <c r="C7" s="140">
        <v>2449</v>
      </c>
      <c r="D7" s="140">
        <v>2822</v>
      </c>
      <c r="E7" s="140">
        <v>2322</v>
      </c>
      <c r="F7" s="140">
        <v>7593</v>
      </c>
      <c r="G7" s="137">
        <v>0.13814496761516629</v>
      </c>
    </row>
    <row r="8" spans="1:7">
      <c r="A8" s="139" t="s">
        <v>216</v>
      </c>
      <c r="B8" s="140">
        <v>1619</v>
      </c>
      <c r="C8" s="140">
        <v>1937</v>
      </c>
      <c r="D8" s="140">
        <v>2227</v>
      </c>
      <c r="E8" s="140">
        <v>2037</v>
      </c>
      <c r="F8" s="140">
        <v>6201</v>
      </c>
      <c r="G8" s="137">
        <v>0.11281929990539262</v>
      </c>
    </row>
    <row r="9" spans="1:7">
      <c r="A9" s="139" t="s">
        <v>221</v>
      </c>
      <c r="B9" s="140">
        <v>551</v>
      </c>
      <c r="C9" s="140">
        <v>586</v>
      </c>
      <c r="D9" s="140">
        <v>646</v>
      </c>
      <c r="E9" s="140">
        <v>608</v>
      </c>
      <c r="F9" s="140">
        <v>1840</v>
      </c>
      <c r="G9" s="137">
        <v>3.3476457317516924E-2</v>
      </c>
    </row>
    <row r="10" spans="1:7">
      <c r="A10" s="452" t="s">
        <v>222</v>
      </c>
      <c r="B10" s="140">
        <v>1</v>
      </c>
      <c r="C10" s="140">
        <v>0</v>
      </c>
      <c r="D10" s="140">
        <v>2</v>
      </c>
      <c r="E10" s="140">
        <v>3</v>
      </c>
      <c r="F10" s="140">
        <v>5</v>
      </c>
      <c r="G10" s="137">
        <v>9.0968634014991631E-5</v>
      </c>
    </row>
    <row r="11" spans="1:7">
      <c r="A11" s="139" t="s">
        <v>217</v>
      </c>
      <c r="B11" s="140">
        <v>1303</v>
      </c>
      <c r="C11" s="140">
        <v>1678</v>
      </c>
      <c r="D11" s="140">
        <v>1729</v>
      </c>
      <c r="E11" s="140">
        <v>1812</v>
      </c>
      <c r="F11" s="140">
        <v>5219</v>
      </c>
      <c r="G11" s="137">
        <v>9.4953060184848267E-2</v>
      </c>
    </row>
    <row r="12" spans="1:7">
      <c r="A12" s="139" t="s">
        <v>242</v>
      </c>
      <c r="B12" s="140">
        <v>4964</v>
      </c>
      <c r="C12" s="140">
        <v>4967</v>
      </c>
      <c r="D12" s="140">
        <v>4881</v>
      </c>
      <c r="E12" s="140">
        <v>5823</v>
      </c>
      <c r="F12" s="140">
        <v>15671</v>
      </c>
      <c r="G12" s="137">
        <v>0.28511389272978677</v>
      </c>
    </row>
    <row r="13" spans="1:7">
      <c r="A13" s="139" t="s">
        <v>218</v>
      </c>
      <c r="B13" s="140">
        <v>1177</v>
      </c>
      <c r="C13" s="140">
        <v>1516</v>
      </c>
      <c r="D13" s="140">
        <v>1615</v>
      </c>
      <c r="E13" s="140">
        <v>1457</v>
      </c>
      <c r="F13" s="140">
        <v>4588</v>
      </c>
      <c r="G13" s="137">
        <v>8.3472818572156326E-2</v>
      </c>
    </row>
    <row r="14" spans="1:7">
      <c r="A14" s="139" t="s">
        <v>219</v>
      </c>
      <c r="B14" s="140">
        <v>343</v>
      </c>
      <c r="C14" s="140">
        <v>482</v>
      </c>
      <c r="D14" s="140">
        <v>648</v>
      </c>
      <c r="E14" s="140">
        <v>662</v>
      </c>
      <c r="F14" s="140">
        <v>1792</v>
      </c>
      <c r="G14" s="137">
        <v>3.2603158430973E-2</v>
      </c>
    </row>
    <row r="15" spans="1:7">
      <c r="A15" s="139" t="s">
        <v>220</v>
      </c>
      <c r="B15" s="140">
        <v>2108</v>
      </c>
      <c r="C15" s="140">
        <v>2334</v>
      </c>
      <c r="D15" s="140">
        <v>1474</v>
      </c>
      <c r="E15" s="140">
        <v>1035</v>
      </c>
      <c r="F15" s="140">
        <v>4843</v>
      </c>
      <c r="G15" s="137">
        <v>8.8112218906920892E-2</v>
      </c>
    </row>
    <row r="16" spans="1:7">
      <c r="A16" s="139" t="s">
        <v>1083</v>
      </c>
      <c r="B16" s="140">
        <v>430</v>
      </c>
      <c r="C16" s="140">
        <v>529</v>
      </c>
      <c r="D16" s="140">
        <v>630</v>
      </c>
      <c r="E16" s="140">
        <v>567</v>
      </c>
      <c r="F16" s="140">
        <v>1726</v>
      </c>
      <c r="G16" s="137">
        <v>3.1402372461975109E-2</v>
      </c>
    </row>
    <row r="17" spans="1:7">
      <c r="A17" s="139" t="s">
        <v>1080</v>
      </c>
      <c r="B17" s="140">
        <v>71</v>
      </c>
      <c r="C17" s="140">
        <v>56</v>
      </c>
      <c r="D17" s="140">
        <v>80</v>
      </c>
      <c r="E17" s="140">
        <v>111</v>
      </c>
      <c r="F17" s="140">
        <v>247</v>
      </c>
      <c r="G17" s="137">
        <v>4.4938505203405863E-3</v>
      </c>
    </row>
    <row r="18" spans="1:7">
      <c r="A18" s="139" t="s">
        <v>225</v>
      </c>
      <c r="B18" s="140">
        <v>1735</v>
      </c>
      <c r="C18" s="140">
        <v>2976</v>
      </c>
      <c r="D18" s="140">
        <v>1915</v>
      </c>
      <c r="E18" s="140">
        <v>0</v>
      </c>
      <c r="F18" s="140">
        <v>4891</v>
      </c>
      <c r="G18" s="137">
        <v>8.8985517793464808E-2</v>
      </c>
    </row>
    <row r="19" spans="1:7">
      <c r="A19" s="139" t="s">
        <v>1081</v>
      </c>
      <c r="B19" s="140">
        <v>144</v>
      </c>
      <c r="C19" s="140">
        <v>113</v>
      </c>
      <c r="D19" s="140">
        <v>113</v>
      </c>
      <c r="E19" s="140">
        <v>122</v>
      </c>
      <c r="F19" s="140">
        <v>348</v>
      </c>
      <c r="G19" s="137">
        <v>6.3314169274434175E-3</v>
      </c>
    </row>
    <row r="20" spans="1:7">
      <c r="A20" s="141" t="s">
        <v>142</v>
      </c>
      <c r="B20" s="142">
        <v>16609</v>
      </c>
      <c r="C20" s="142">
        <v>19623</v>
      </c>
      <c r="D20" s="142">
        <v>18782</v>
      </c>
      <c r="E20" s="142">
        <v>16559</v>
      </c>
      <c r="F20" s="140">
        <v>54964</v>
      </c>
      <c r="G20" s="143">
        <v>0.99999999999999989</v>
      </c>
    </row>
    <row r="21" spans="1:7">
      <c r="A21" s="152" t="s">
        <v>338</v>
      </c>
      <c r="B21" s="153"/>
      <c r="C21" s="153"/>
      <c r="D21" s="153"/>
      <c r="E21" s="153"/>
      <c r="F21" s="153"/>
      <c r="G21" s="154"/>
    </row>
    <row r="22" spans="1:7">
      <c r="A22" s="139" t="s">
        <v>244</v>
      </c>
      <c r="B22" s="140">
        <v>21</v>
      </c>
      <c r="C22" s="140">
        <v>22</v>
      </c>
      <c r="D22" s="140">
        <v>26</v>
      </c>
      <c r="E22" s="140">
        <v>19</v>
      </c>
      <c r="F22" s="140">
        <v>67</v>
      </c>
      <c r="G22" s="137">
        <v>1</v>
      </c>
    </row>
    <row r="23" spans="1:7">
      <c r="A23" s="141" t="s">
        <v>142</v>
      </c>
      <c r="B23" s="142">
        <v>21</v>
      </c>
      <c r="C23" s="142">
        <v>22</v>
      </c>
      <c r="D23" s="142">
        <v>26</v>
      </c>
      <c r="E23" s="142">
        <v>19</v>
      </c>
      <c r="F23" s="140">
        <v>67</v>
      </c>
      <c r="G23" s="143">
        <v>1</v>
      </c>
    </row>
    <row r="24" spans="1:7">
      <c r="A24" s="152" t="s">
        <v>127</v>
      </c>
      <c r="B24" s="153"/>
      <c r="C24" s="153"/>
      <c r="D24" s="153"/>
      <c r="E24" s="153"/>
      <c r="F24" s="153"/>
      <c r="G24" s="154"/>
    </row>
    <row r="25" spans="1:7">
      <c r="A25" s="139" t="s">
        <v>1082</v>
      </c>
      <c r="B25" s="140">
        <v>312</v>
      </c>
      <c r="C25" s="140">
        <v>257</v>
      </c>
      <c r="D25" s="140">
        <v>324</v>
      </c>
      <c r="E25" s="140">
        <v>368</v>
      </c>
      <c r="F25" s="140">
        <v>949</v>
      </c>
      <c r="G25" s="137">
        <v>0.94146825396825395</v>
      </c>
    </row>
    <row r="26" spans="1:7">
      <c r="A26" s="139" t="s">
        <v>1084</v>
      </c>
      <c r="B26" s="140">
        <v>23</v>
      </c>
      <c r="C26" s="140">
        <v>19</v>
      </c>
      <c r="D26" s="140">
        <v>26</v>
      </c>
      <c r="E26" s="140">
        <v>14</v>
      </c>
      <c r="F26" s="140">
        <v>59</v>
      </c>
      <c r="G26" s="137">
        <v>5.8531746031746032E-2</v>
      </c>
    </row>
    <row r="27" spans="1:7">
      <c r="A27" s="141" t="s">
        <v>142</v>
      </c>
      <c r="B27" s="142">
        <v>335</v>
      </c>
      <c r="C27" s="142">
        <v>276</v>
      </c>
      <c r="D27" s="142">
        <v>350</v>
      </c>
      <c r="E27" s="142">
        <v>382</v>
      </c>
      <c r="F27" s="142">
        <v>1008</v>
      </c>
      <c r="G27" s="143">
        <v>1</v>
      </c>
    </row>
    <row r="28" spans="1:7">
      <c r="A28" s="152" t="s">
        <v>303</v>
      </c>
      <c r="B28" s="153"/>
      <c r="C28" s="153"/>
      <c r="D28" s="153"/>
      <c r="E28" s="153"/>
      <c r="F28" s="153"/>
      <c r="G28" s="154"/>
    </row>
    <row r="29" spans="1:7">
      <c r="A29" s="139" t="s">
        <v>230</v>
      </c>
      <c r="B29" s="140">
        <v>25</v>
      </c>
      <c r="C29" s="140">
        <v>30</v>
      </c>
      <c r="D29" s="140">
        <v>55</v>
      </c>
      <c r="E29" s="140">
        <v>25</v>
      </c>
      <c r="F29" s="140">
        <v>110</v>
      </c>
      <c r="G29" s="137">
        <v>0.61452513966480449</v>
      </c>
    </row>
    <row r="30" spans="1:7">
      <c r="A30" s="139" t="s">
        <v>231</v>
      </c>
      <c r="B30" s="140">
        <v>16</v>
      </c>
      <c r="C30" s="140">
        <v>15</v>
      </c>
      <c r="D30" s="140">
        <v>32</v>
      </c>
      <c r="E30" s="140">
        <v>14</v>
      </c>
      <c r="F30" s="140">
        <v>61</v>
      </c>
      <c r="G30" s="137">
        <v>0.34078212290502791</v>
      </c>
    </row>
    <row r="31" spans="1:7">
      <c r="A31" s="139" t="s">
        <v>232</v>
      </c>
      <c r="B31" s="140">
        <v>1</v>
      </c>
      <c r="C31" s="140">
        <v>1</v>
      </c>
      <c r="D31" s="140">
        <v>4</v>
      </c>
      <c r="E31" s="140">
        <v>3</v>
      </c>
      <c r="F31" s="140">
        <v>8</v>
      </c>
      <c r="G31" s="137">
        <v>4.4692737430167599E-2</v>
      </c>
    </row>
    <row r="32" spans="1:7">
      <c r="A32" s="141" t="s">
        <v>142</v>
      </c>
      <c r="B32" s="142">
        <v>42</v>
      </c>
      <c r="C32" s="142">
        <v>46</v>
      </c>
      <c r="D32" s="142">
        <v>91</v>
      </c>
      <c r="E32" s="142">
        <v>42</v>
      </c>
      <c r="F32" s="142">
        <v>179</v>
      </c>
      <c r="G32" s="143">
        <v>1</v>
      </c>
    </row>
    <row r="33" spans="1:7">
      <c r="A33" s="152" t="s">
        <v>281</v>
      </c>
      <c r="B33" s="153"/>
      <c r="C33" s="153"/>
      <c r="D33" s="153"/>
      <c r="E33" s="153"/>
      <c r="F33" s="153"/>
      <c r="G33" s="154"/>
    </row>
    <row r="34" spans="1:7">
      <c r="A34" s="139" t="s">
        <v>1092</v>
      </c>
      <c r="B34" s="140">
        <v>95</v>
      </c>
      <c r="C34" s="140">
        <v>70</v>
      </c>
      <c r="D34" s="140">
        <v>100</v>
      </c>
      <c r="E34" s="140">
        <v>82</v>
      </c>
      <c r="F34" s="140">
        <v>252</v>
      </c>
      <c r="G34" s="137">
        <v>0.45569620253164556</v>
      </c>
    </row>
    <row r="35" spans="1:7">
      <c r="A35" s="139" t="s">
        <v>1093</v>
      </c>
      <c r="B35" s="140">
        <v>10</v>
      </c>
      <c r="C35" s="140">
        <v>10</v>
      </c>
      <c r="D35" s="140">
        <v>15</v>
      </c>
      <c r="E35" s="140">
        <v>22</v>
      </c>
      <c r="F35" s="140">
        <v>47</v>
      </c>
      <c r="G35" s="137">
        <v>8.4990958408679929E-2</v>
      </c>
    </row>
    <row r="36" spans="1:7">
      <c r="A36" s="139" t="s">
        <v>1094</v>
      </c>
      <c r="B36" s="140">
        <v>1</v>
      </c>
      <c r="C36" s="140">
        <v>7</v>
      </c>
      <c r="D36" s="140">
        <v>3</v>
      </c>
      <c r="E36" s="140">
        <v>2</v>
      </c>
      <c r="F36" s="140">
        <v>12</v>
      </c>
      <c r="G36" s="137">
        <v>2.1699819168173599E-2</v>
      </c>
    </row>
    <row r="37" spans="1:7">
      <c r="A37" s="139" t="s">
        <v>1095</v>
      </c>
      <c r="B37" s="140">
        <v>0</v>
      </c>
      <c r="C37" s="140">
        <v>2</v>
      </c>
      <c r="D37" s="140">
        <v>1</v>
      </c>
      <c r="E37" s="140">
        <v>1</v>
      </c>
      <c r="F37" s="140">
        <v>4</v>
      </c>
      <c r="G37" s="137">
        <v>7.2332730560578659E-3</v>
      </c>
    </row>
    <row r="38" spans="1:7">
      <c r="A38" s="139" t="s">
        <v>1096</v>
      </c>
      <c r="B38" s="140">
        <v>6</v>
      </c>
      <c r="C38" s="140">
        <v>0</v>
      </c>
      <c r="D38" s="140">
        <v>3</v>
      </c>
      <c r="E38" s="140">
        <v>3</v>
      </c>
      <c r="F38" s="140">
        <v>6</v>
      </c>
      <c r="G38" s="137">
        <v>1.0849909584086799E-2</v>
      </c>
    </row>
    <row r="39" spans="1:7">
      <c r="A39" s="139" t="s">
        <v>1097</v>
      </c>
      <c r="B39" s="140">
        <v>7</v>
      </c>
      <c r="C39" s="140">
        <v>4</v>
      </c>
      <c r="D39" s="140">
        <v>4</v>
      </c>
      <c r="E39" s="140">
        <v>6</v>
      </c>
      <c r="F39" s="140">
        <v>14</v>
      </c>
      <c r="G39" s="137">
        <v>2.5316455696202531E-2</v>
      </c>
    </row>
    <row r="40" spans="1:7">
      <c r="A40" s="139" t="s">
        <v>1098</v>
      </c>
      <c r="B40" s="140">
        <v>2</v>
      </c>
      <c r="C40" s="140">
        <v>1</v>
      </c>
      <c r="D40" s="140">
        <v>2</v>
      </c>
      <c r="E40" s="140">
        <v>3</v>
      </c>
      <c r="F40" s="140">
        <v>6</v>
      </c>
      <c r="G40" s="137">
        <v>1.0849909584086799E-2</v>
      </c>
    </row>
    <row r="41" spans="1:7">
      <c r="A41" s="139" t="s">
        <v>1099</v>
      </c>
      <c r="B41" s="140">
        <v>8</v>
      </c>
      <c r="C41" s="140">
        <v>7</v>
      </c>
      <c r="D41" s="140">
        <v>7</v>
      </c>
      <c r="E41" s="140">
        <v>6</v>
      </c>
      <c r="F41" s="140">
        <v>20</v>
      </c>
      <c r="G41" s="137">
        <v>3.6166365280289332E-2</v>
      </c>
    </row>
    <row r="42" spans="1:7">
      <c r="A42" s="139" t="s">
        <v>1100</v>
      </c>
      <c r="B42" s="140">
        <v>8</v>
      </c>
      <c r="C42" s="140">
        <v>2</v>
      </c>
      <c r="D42" s="140">
        <v>3</v>
      </c>
      <c r="E42" s="140">
        <v>5</v>
      </c>
      <c r="F42" s="140">
        <v>10</v>
      </c>
      <c r="G42" s="137">
        <v>1.8083182640144666E-2</v>
      </c>
    </row>
    <row r="43" spans="1:7">
      <c r="A43" s="139" t="s">
        <v>1101</v>
      </c>
      <c r="B43" s="140">
        <v>1</v>
      </c>
      <c r="C43" s="140">
        <v>0</v>
      </c>
      <c r="D43" s="140">
        <v>2</v>
      </c>
      <c r="E43" s="140">
        <v>1</v>
      </c>
      <c r="F43" s="140">
        <v>3</v>
      </c>
      <c r="G43" s="137">
        <v>5.4249547920433997E-3</v>
      </c>
    </row>
    <row r="44" spans="1:7">
      <c r="A44" s="139" t="s">
        <v>1102</v>
      </c>
      <c r="B44" s="140">
        <v>1</v>
      </c>
      <c r="C44" s="140">
        <v>3</v>
      </c>
      <c r="D44" s="140">
        <v>2</v>
      </c>
      <c r="E44" s="140">
        <v>5</v>
      </c>
      <c r="F44" s="140">
        <v>10</v>
      </c>
      <c r="G44" s="137">
        <v>1.8083182640144666E-2</v>
      </c>
    </row>
    <row r="45" spans="1:7">
      <c r="A45" s="139" t="s">
        <v>1103</v>
      </c>
      <c r="B45" s="140">
        <v>2</v>
      </c>
      <c r="C45" s="140">
        <v>4</v>
      </c>
      <c r="D45" s="140">
        <v>1</v>
      </c>
      <c r="E45" s="140">
        <v>4</v>
      </c>
      <c r="F45" s="140">
        <v>9</v>
      </c>
      <c r="G45" s="137">
        <v>1.62748643761302E-2</v>
      </c>
    </row>
    <row r="46" spans="1:7">
      <c r="A46" s="139" t="s">
        <v>1104</v>
      </c>
      <c r="B46" s="140">
        <v>2</v>
      </c>
      <c r="C46" s="140">
        <v>0</v>
      </c>
      <c r="D46" s="140">
        <v>1</v>
      </c>
      <c r="E46" s="140">
        <v>2</v>
      </c>
      <c r="F46" s="140">
        <v>3</v>
      </c>
      <c r="G46" s="137">
        <v>5.4249547920433997E-3</v>
      </c>
    </row>
    <row r="47" spans="1:7">
      <c r="A47" s="139" t="s">
        <v>1105</v>
      </c>
      <c r="B47" s="140">
        <v>5</v>
      </c>
      <c r="C47" s="140">
        <v>5</v>
      </c>
      <c r="D47" s="140">
        <v>4</v>
      </c>
      <c r="E47" s="140">
        <v>8</v>
      </c>
      <c r="F47" s="140">
        <v>17</v>
      </c>
      <c r="G47" s="137">
        <v>3.074141048824593E-2</v>
      </c>
    </row>
    <row r="48" spans="1:7">
      <c r="A48" s="139" t="s">
        <v>1106</v>
      </c>
      <c r="B48" s="140">
        <v>3</v>
      </c>
      <c r="C48" s="140">
        <v>0</v>
      </c>
      <c r="D48" s="140">
        <v>1</v>
      </c>
      <c r="E48" s="140">
        <v>2</v>
      </c>
      <c r="F48" s="140">
        <v>3</v>
      </c>
      <c r="G48" s="137">
        <v>5.4249547920433997E-3</v>
      </c>
    </row>
    <row r="49" spans="1:7">
      <c r="A49" s="139" t="s">
        <v>1107</v>
      </c>
      <c r="B49" s="140">
        <v>5</v>
      </c>
      <c r="C49" s="140">
        <v>1</v>
      </c>
      <c r="D49" s="140">
        <v>3</v>
      </c>
      <c r="E49" s="140">
        <v>2</v>
      </c>
      <c r="F49" s="140">
        <v>6</v>
      </c>
      <c r="G49" s="137">
        <v>1.0849909584086799E-2</v>
      </c>
    </row>
    <row r="50" spans="1:7">
      <c r="A50" s="139" t="s">
        <v>1108</v>
      </c>
      <c r="B50" s="140">
        <v>2</v>
      </c>
      <c r="C50" s="140">
        <v>1</v>
      </c>
      <c r="D50" s="140">
        <v>2</v>
      </c>
      <c r="E50" s="140">
        <v>3</v>
      </c>
      <c r="F50" s="140">
        <v>6</v>
      </c>
      <c r="G50" s="137">
        <v>1.0849909584086799E-2</v>
      </c>
    </row>
    <row r="51" spans="1:7">
      <c r="A51" s="452" t="s">
        <v>1109</v>
      </c>
      <c r="B51" s="140">
        <v>1</v>
      </c>
      <c r="C51" s="140">
        <v>3</v>
      </c>
      <c r="D51" s="140">
        <v>3</v>
      </c>
      <c r="E51" s="140">
        <v>0</v>
      </c>
      <c r="F51" s="140">
        <v>6</v>
      </c>
      <c r="G51" s="137">
        <v>1.0849909584086799E-2</v>
      </c>
    </row>
    <row r="52" spans="1:7">
      <c r="A52" s="452" t="s">
        <v>1110</v>
      </c>
      <c r="B52" s="140">
        <v>0</v>
      </c>
      <c r="C52" s="140">
        <v>4</v>
      </c>
      <c r="D52" s="140">
        <v>0</v>
      </c>
      <c r="E52" s="140">
        <v>2</v>
      </c>
      <c r="F52" s="140">
        <v>6</v>
      </c>
      <c r="G52" s="137">
        <v>1.0849909584086799E-2</v>
      </c>
    </row>
    <row r="53" spans="1:7">
      <c r="A53" s="452" t="s">
        <v>1111</v>
      </c>
      <c r="B53" s="140">
        <v>2</v>
      </c>
      <c r="C53" s="140">
        <v>4</v>
      </c>
      <c r="D53" s="140">
        <v>1</v>
      </c>
      <c r="E53" s="140">
        <v>4</v>
      </c>
      <c r="F53" s="140">
        <v>9</v>
      </c>
      <c r="G53" s="137">
        <v>1.62748643761302E-2</v>
      </c>
    </row>
    <row r="54" spans="1:7">
      <c r="A54" s="452" t="s">
        <v>1112</v>
      </c>
      <c r="B54" s="140">
        <v>4</v>
      </c>
      <c r="C54" s="140">
        <v>5</v>
      </c>
      <c r="D54" s="140">
        <v>6</v>
      </c>
      <c r="E54" s="140">
        <v>6</v>
      </c>
      <c r="F54" s="140">
        <v>17</v>
      </c>
      <c r="G54" s="137">
        <v>3.074141048824593E-2</v>
      </c>
    </row>
    <row r="55" spans="1:7">
      <c r="A55" s="452" t="s">
        <v>1113</v>
      </c>
      <c r="B55" s="140">
        <v>1</v>
      </c>
      <c r="C55" s="140">
        <v>0</v>
      </c>
      <c r="D55" s="140">
        <v>0</v>
      </c>
      <c r="E55" s="140">
        <v>2</v>
      </c>
      <c r="F55" s="140">
        <v>2</v>
      </c>
      <c r="G55" s="137">
        <v>3.616636528028933E-3</v>
      </c>
    </row>
    <row r="56" spans="1:7">
      <c r="A56" s="452" t="s">
        <v>1114</v>
      </c>
      <c r="B56" s="140">
        <v>1</v>
      </c>
      <c r="C56" s="140">
        <v>0</v>
      </c>
      <c r="D56" s="140">
        <v>0</v>
      </c>
      <c r="E56" s="140">
        <v>1</v>
      </c>
      <c r="F56" s="140">
        <v>1</v>
      </c>
      <c r="G56" s="137">
        <v>1.8083182640144665E-3</v>
      </c>
    </row>
    <row r="57" spans="1:7">
      <c r="A57" s="452" t="s">
        <v>1115</v>
      </c>
      <c r="B57" s="140">
        <v>1</v>
      </c>
      <c r="C57" s="140">
        <v>3</v>
      </c>
      <c r="D57" s="140">
        <v>1</v>
      </c>
      <c r="E57" s="140">
        <v>5</v>
      </c>
      <c r="F57" s="140">
        <v>9</v>
      </c>
      <c r="G57" s="137">
        <v>1.62748643761302E-2</v>
      </c>
    </row>
    <row r="58" spans="1:7">
      <c r="A58" s="452" t="s">
        <v>1116</v>
      </c>
      <c r="B58" s="140">
        <v>0</v>
      </c>
      <c r="C58" s="140">
        <v>2</v>
      </c>
      <c r="D58" s="140">
        <v>1</v>
      </c>
      <c r="E58" s="140">
        <v>1</v>
      </c>
      <c r="F58" s="140">
        <v>4</v>
      </c>
      <c r="G58" s="137">
        <v>7.2332730560578659E-3</v>
      </c>
    </row>
    <row r="59" spans="1:7">
      <c r="A59" s="452" t="s">
        <v>1117</v>
      </c>
      <c r="B59" s="140">
        <v>2</v>
      </c>
      <c r="C59" s="140">
        <v>3</v>
      </c>
      <c r="D59" s="140">
        <v>4</v>
      </c>
      <c r="E59" s="140">
        <v>1</v>
      </c>
      <c r="F59" s="140">
        <v>8</v>
      </c>
      <c r="G59" s="137">
        <v>1.4466546112115732E-2</v>
      </c>
    </row>
    <row r="60" spans="1:7">
      <c r="A60" s="452" t="s">
        <v>1118</v>
      </c>
      <c r="B60" s="140">
        <v>8</v>
      </c>
      <c r="C60" s="140">
        <v>4</v>
      </c>
      <c r="D60" s="140">
        <v>8</v>
      </c>
      <c r="E60" s="140">
        <v>6</v>
      </c>
      <c r="F60" s="140">
        <v>18</v>
      </c>
      <c r="G60" s="137">
        <v>3.25497287522604E-2</v>
      </c>
    </row>
    <row r="61" spans="1:7">
      <c r="A61" s="452" t="s">
        <v>1119</v>
      </c>
      <c r="B61" s="140">
        <v>4</v>
      </c>
      <c r="C61" s="140">
        <v>3</v>
      </c>
      <c r="D61" s="140">
        <v>1</v>
      </c>
      <c r="E61" s="140">
        <v>5</v>
      </c>
      <c r="F61" s="140">
        <v>9</v>
      </c>
      <c r="G61" s="137">
        <v>1.62748643761302E-2</v>
      </c>
    </row>
    <row r="62" spans="1:7">
      <c r="A62" s="452" t="s">
        <v>1120</v>
      </c>
      <c r="B62" s="140">
        <v>2</v>
      </c>
      <c r="C62" s="140">
        <v>0</v>
      </c>
      <c r="D62" s="140">
        <v>1</v>
      </c>
      <c r="E62" s="140">
        <v>2</v>
      </c>
      <c r="F62" s="140">
        <v>3</v>
      </c>
      <c r="G62" s="137">
        <v>5.4249547920433997E-3</v>
      </c>
    </row>
    <row r="63" spans="1:7">
      <c r="A63" s="139" t="s">
        <v>1121</v>
      </c>
      <c r="B63" s="140">
        <v>4</v>
      </c>
      <c r="C63" s="140">
        <v>1</v>
      </c>
      <c r="D63" s="140">
        <v>3</v>
      </c>
      <c r="E63" s="140">
        <v>4</v>
      </c>
      <c r="F63" s="140">
        <v>8</v>
      </c>
      <c r="G63" s="137">
        <v>1.4466546112115732E-2</v>
      </c>
    </row>
    <row r="64" spans="1:7">
      <c r="A64" s="139" t="s">
        <v>1122</v>
      </c>
      <c r="B64" s="140">
        <v>2</v>
      </c>
      <c r="C64" s="140">
        <v>0</v>
      </c>
      <c r="D64" s="140">
        <v>0</v>
      </c>
      <c r="E64" s="140">
        <v>0</v>
      </c>
      <c r="F64" s="140">
        <v>0</v>
      </c>
      <c r="G64" s="137">
        <v>0</v>
      </c>
    </row>
    <row r="65" spans="1:7">
      <c r="A65" s="452" t="s">
        <v>1123</v>
      </c>
      <c r="B65" s="140">
        <v>0</v>
      </c>
      <c r="C65" s="140">
        <v>2</v>
      </c>
      <c r="D65" s="140">
        <v>2</v>
      </c>
      <c r="E65" s="140">
        <v>0</v>
      </c>
      <c r="F65" s="140">
        <v>4</v>
      </c>
      <c r="G65" s="137">
        <v>7.2332730560578659E-3</v>
      </c>
    </row>
    <row r="66" spans="1:7">
      <c r="A66" s="139" t="s">
        <v>1124</v>
      </c>
      <c r="B66" s="140">
        <v>0</v>
      </c>
      <c r="C66" s="140">
        <v>1</v>
      </c>
      <c r="D66" s="140">
        <v>0</v>
      </c>
      <c r="E66" s="140">
        <v>2</v>
      </c>
      <c r="F66" s="140">
        <v>3</v>
      </c>
      <c r="G66" s="137">
        <v>5.4249547920433997E-3</v>
      </c>
    </row>
    <row r="67" spans="1:7">
      <c r="A67" s="139" t="s">
        <v>1136</v>
      </c>
      <c r="B67" s="140">
        <v>0</v>
      </c>
      <c r="C67" s="140">
        <v>0</v>
      </c>
      <c r="D67" s="140">
        <v>1</v>
      </c>
      <c r="E67" s="140">
        <v>2</v>
      </c>
      <c r="F67" s="140">
        <v>3</v>
      </c>
      <c r="G67" s="137">
        <v>5.4249547920433997E-3</v>
      </c>
    </row>
    <row r="68" spans="1:7">
      <c r="A68" s="452" t="s">
        <v>1127</v>
      </c>
      <c r="B68" s="140">
        <v>0</v>
      </c>
      <c r="C68" s="140">
        <v>2</v>
      </c>
      <c r="D68" s="140">
        <v>4</v>
      </c>
      <c r="E68" s="140">
        <v>4</v>
      </c>
      <c r="F68" s="140">
        <v>10</v>
      </c>
      <c r="G68" s="137">
        <v>1.8083182640144666E-2</v>
      </c>
    </row>
    <row r="69" spans="1:7">
      <c r="A69" s="139" t="s">
        <v>1128</v>
      </c>
      <c r="B69" s="140">
        <v>0</v>
      </c>
      <c r="C69" s="140">
        <v>3</v>
      </c>
      <c r="D69" s="140">
        <v>1</v>
      </c>
      <c r="E69" s="140">
        <v>1</v>
      </c>
      <c r="F69" s="140">
        <v>5</v>
      </c>
      <c r="G69" s="137">
        <v>9.0415913200723331E-3</v>
      </c>
    </row>
    <row r="70" spans="1:7">
      <c r="A70" s="141" t="s">
        <v>142</v>
      </c>
      <c r="B70" s="142">
        <v>190</v>
      </c>
      <c r="C70" s="142">
        <v>157</v>
      </c>
      <c r="D70" s="142">
        <v>191</v>
      </c>
      <c r="E70" s="142">
        <v>205</v>
      </c>
      <c r="F70" s="142">
        <v>553</v>
      </c>
      <c r="G70" s="146">
        <v>1.0000000000000007</v>
      </c>
    </row>
    <row r="71" spans="1:7">
      <c r="A71" s="152" t="s">
        <v>333</v>
      </c>
      <c r="B71" s="153"/>
      <c r="C71" s="153"/>
      <c r="D71" s="153"/>
      <c r="E71" s="153"/>
      <c r="F71" s="153"/>
      <c r="G71" s="154"/>
    </row>
    <row r="72" spans="1:7">
      <c r="A72" s="139" t="s">
        <v>346</v>
      </c>
      <c r="B72" s="140">
        <v>1</v>
      </c>
      <c r="C72" s="140">
        <v>0</v>
      </c>
      <c r="D72" s="140">
        <v>1</v>
      </c>
      <c r="E72" s="140">
        <v>0</v>
      </c>
      <c r="F72" s="140">
        <v>1</v>
      </c>
      <c r="G72" s="137">
        <v>0.5</v>
      </c>
    </row>
    <row r="73" spans="1:7">
      <c r="A73" s="139" t="s">
        <v>350</v>
      </c>
      <c r="B73" s="140">
        <v>0</v>
      </c>
      <c r="C73" s="140">
        <v>0</v>
      </c>
      <c r="D73" s="140">
        <v>1</v>
      </c>
      <c r="E73" s="140">
        <v>0</v>
      </c>
      <c r="F73" s="140">
        <v>1</v>
      </c>
      <c r="G73" s="137">
        <v>0.5</v>
      </c>
    </row>
    <row r="74" spans="1:7">
      <c r="A74" s="141" t="s">
        <v>142</v>
      </c>
      <c r="B74" s="142">
        <v>1</v>
      </c>
      <c r="C74" s="142">
        <v>0</v>
      </c>
      <c r="D74" s="142">
        <v>2</v>
      </c>
      <c r="E74" s="142">
        <v>0</v>
      </c>
      <c r="F74" s="142">
        <v>2</v>
      </c>
      <c r="G74" s="143">
        <v>1</v>
      </c>
    </row>
    <row r="75" spans="1:7">
      <c r="A75" s="152" t="s">
        <v>334</v>
      </c>
      <c r="B75" s="153"/>
      <c r="C75" s="153"/>
      <c r="D75" s="153"/>
      <c r="E75" s="153"/>
      <c r="F75" s="153"/>
      <c r="G75" s="154"/>
    </row>
    <row r="76" spans="1:7">
      <c r="A76" s="139" t="s">
        <v>363</v>
      </c>
      <c r="B76" s="140">
        <v>18</v>
      </c>
      <c r="C76" s="140">
        <v>23</v>
      </c>
      <c r="D76" s="140">
        <v>17</v>
      </c>
      <c r="E76" s="140">
        <v>17</v>
      </c>
      <c r="F76" s="140">
        <v>57</v>
      </c>
      <c r="G76" s="137">
        <v>0.93442622950819676</v>
      </c>
    </row>
    <row r="77" spans="1:7">
      <c r="A77" s="139" t="s">
        <v>365</v>
      </c>
      <c r="B77" s="140">
        <v>1</v>
      </c>
      <c r="C77" s="140">
        <v>3</v>
      </c>
      <c r="D77" s="140">
        <v>0</v>
      </c>
      <c r="E77" s="140">
        <v>1</v>
      </c>
      <c r="F77" s="140">
        <v>4</v>
      </c>
      <c r="G77" s="137">
        <v>6.5573770491803282E-2</v>
      </c>
    </row>
    <row r="78" spans="1:7">
      <c r="A78" s="141" t="s">
        <v>142</v>
      </c>
      <c r="B78" s="142">
        <v>19</v>
      </c>
      <c r="C78" s="142">
        <v>26</v>
      </c>
      <c r="D78" s="142">
        <v>17</v>
      </c>
      <c r="E78" s="142">
        <v>18</v>
      </c>
      <c r="F78" s="142">
        <v>61</v>
      </c>
      <c r="G78" s="143">
        <v>1</v>
      </c>
    </row>
    <row r="79" spans="1:7" s="555" customFormat="1">
      <c r="A79" s="152" t="s">
        <v>1155</v>
      </c>
      <c r="B79" s="153"/>
      <c r="C79" s="153"/>
      <c r="D79" s="153"/>
      <c r="E79" s="153"/>
      <c r="F79" s="153"/>
      <c r="G79" s="154"/>
    </row>
    <row r="80" spans="1:7" s="555" customFormat="1">
      <c r="A80" s="139" t="s">
        <v>1154</v>
      </c>
      <c r="B80" s="140">
        <v>0</v>
      </c>
      <c r="C80" s="140">
        <v>0</v>
      </c>
      <c r="D80" s="140">
        <v>0</v>
      </c>
      <c r="E80" s="140">
        <v>1</v>
      </c>
      <c r="F80" s="140">
        <v>1</v>
      </c>
      <c r="G80" s="554">
        <v>1</v>
      </c>
    </row>
    <row r="81" spans="1:7" s="555" customFormat="1">
      <c r="A81" s="141" t="s">
        <v>142</v>
      </c>
      <c r="B81" s="142">
        <v>0</v>
      </c>
      <c r="C81" s="142">
        <v>0</v>
      </c>
      <c r="D81" s="142">
        <v>0</v>
      </c>
      <c r="E81" s="553">
        <v>1</v>
      </c>
      <c r="F81" s="553">
        <v>1</v>
      </c>
      <c r="G81" s="554">
        <v>1</v>
      </c>
    </row>
    <row r="82" spans="1:7">
      <c r="A82" s="152" t="s">
        <v>879</v>
      </c>
      <c r="B82" s="153"/>
      <c r="C82" s="153"/>
      <c r="D82" s="153"/>
      <c r="E82" s="153"/>
      <c r="F82" s="153"/>
      <c r="G82" s="154"/>
    </row>
    <row r="83" spans="1:7">
      <c r="A83" s="139" t="s">
        <v>368</v>
      </c>
      <c r="B83" s="140">
        <v>41</v>
      </c>
      <c r="C83" s="140">
        <v>64</v>
      </c>
      <c r="D83" s="140">
        <v>44</v>
      </c>
      <c r="E83" s="140">
        <v>53</v>
      </c>
      <c r="F83" s="140">
        <v>161</v>
      </c>
      <c r="G83" s="137">
        <v>1</v>
      </c>
    </row>
    <row r="84" spans="1:7">
      <c r="A84" s="141" t="s">
        <v>142</v>
      </c>
      <c r="B84" s="142">
        <v>41</v>
      </c>
      <c r="C84" s="142">
        <v>64</v>
      </c>
      <c r="D84" s="142">
        <v>44</v>
      </c>
      <c r="E84" s="142">
        <v>53</v>
      </c>
      <c r="F84" s="142">
        <v>161</v>
      </c>
      <c r="G84" s="143">
        <v>1</v>
      </c>
    </row>
    <row r="85" spans="1:7">
      <c r="A85" s="152" t="s">
        <v>133</v>
      </c>
      <c r="B85" s="153"/>
      <c r="C85" s="153"/>
      <c r="D85" s="153"/>
      <c r="E85" s="153"/>
      <c r="F85" s="153"/>
      <c r="G85" s="154"/>
    </row>
    <row r="86" spans="1:7">
      <c r="A86" s="139" t="s">
        <v>335</v>
      </c>
      <c r="B86" s="140">
        <v>10</v>
      </c>
      <c r="C86" s="140">
        <v>23</v>
      </c>
      <c r="D86" s="140">
        <v>8</v>
      </c>
      <c r="E86" s="140">
        <v>16</v>
      </c>
      <c r="F86" s="140">
        <v>47</v>
      </c>
      <c r="G86" s="137">
        <v>5.2868391451068614E-2</v>
      </c>
    </row>
    <row r="87" spans="1:7">
      <c r="A87" s="139" t="s">
        <v>336</v>
      </c>
      <c r="B87" s="140">
        <v>84</v>
      </c>
      <c r="C87" s="140">
        <v>97</v>
      </c>
      <c r="D87" s="140">
        <v>93</v>
      </c>
      <c r="E87" s="140">
        <v>97</v>
      </c>
      <c r="F87" s="140">
        <v>287</v>
      </c>
      <c r="G87" s="137">
        <v>0.32283464566929132</v>
      </c>
    </row>
    <row r="88" spans="1:7">
      <c r="A88" s="139" t="s">
        <v>1156</v>
      </c>
      <c r="B88" s="140">
        <v>46</v>
      </c>
      <c r="C88" s="140">
        <v>45</v>
      </c>
      <c r="D88" s="140">
        <v>56</v>
      </c>
      <c r="E88" s="140">
        <v>58</v>
      </c>
      <c r="F88" s="140">
        <v>159</v>
      </c>
      <c r="G88" s="137">
        <v>0.17885264341957255</v>
      </c>
    </row>
    <row r="89" spans="1:7">
      <c r="A89" s="139" t="s">
        <v>1157</v>
      </c>
      <c r="B89" s="140">
        <v>4</v>
      </c>
      <c r="C89" s="140">
        <v>5</v>
      </c>
      <c r="D89" s="140">
        <v>7</v>
      </c>
      <c r="E89" s="140">
        <v>1</v>
      </c>
      <c r="F89" s="140">
        <v>13</v>
      </c>
      <c r="G89" s="137">
        <v>1.4623172103487065E-2</v>
      </c>
    </row>
    <row r="90" spans="1:7">
      <c r="A90" s="139" t="s">
        <v>1158</v>
      </c>
      <c r="B90" s="140">
        <v>0</v>
      </c>
      <c r="C90" s="140">
        <v>1</v>
      </c>
      <c r="D90" s="140">
        <v>4</v>
      </c>
      <c r="E90" s="140">
        <v>3</v>
      </c>
      <c r="F90" s="140">
        <v>8</v>
      </c>
      <c r="G90" s="137">
        <v>8.9988751406074249E-3</v>
      </c>
    </row>
    <row r="91" spans="1:7">
      <c r="A91" s="139" t="s">
        <v>1159</v>
      </c>
      <c r="B91" s="140">
        <v>21</v>
      </c>
      <c r="C91" s="140">
        <v>23</v>
      </c>
      <c r="D91" s="140">
        <v>23</v>
      </c>
      <c r="E91" s="140">
        <v>34</v>
      </c>
      <c r="F91" s="140">
        <v>80</v>
      </c>
      <c r="G91" s="137">
        <v>8.9988751406074236E-2</v>
      </c>
    </row>
    <row r="92" spans="1:7">
      <c r="A92" s="139" t="s">
        <v>1160</v>
      </c>
      <c r="B92" s="140">
        <v>0</v>
      </c>
      <c r="C92" s="140">
        <v>5</v>
      </c>
      <c r="D92" s="140">
        <v>5</v>
      </c>
      <c r="E92" s="140">
        <v>1</v>
      </c>
      <c r="F92" s="140">
        <v>11</v>
      </c>
      <c r="G92" s="137">
        <v>1.2373453318335208E-2</v>
      </c>
    </row>
    <row r="93" spans="1:7">
      <c r="A93" s="139" t="s">
        <v>340</v>
      </c>
      <c r="B93" s="140">
        <v>61</v>
      </c>
      <c r="C93" s="140">
        <v>62</v>
      </c>
      <c r="D93" s="140">
        <v>86</v>
      </c>
      <c r="E93" s="140">
        <v>65</v>
      </c>
      <c r="F93" s="140">
        <v>213</v>
      </c>
      <c r="G93" s="137">
        <v>0.23959505061867267</v>
      </c>
    </row>
    <row r="94" spans="1:7">
      <c r="A94" s="139" t="s">
        <v>337</v>
      </c>
      <c r="B94" s="140">
        <v>28</v>
      </c>
      <c r="C94" s="140">
        <v>20</v>
      </c>
      <c r="D94" s="140">
        <v>21</v>
      </c>
      <c r="E94" s="140">
        <v>30</v>
      </c>
      <c r="F94" s="140">
        <v>71</v>
      </c>
      <c r="G94" s="137">
        <v>7.9865016872890895E-2</v>
      </c>
    </row>
    <row r="95" spans="1:7">
      <c r="A95" s="141" t="s">
        <v>142</v>
      </c>
      <c r="B95" s="142">
        <v>254</v>
      </c>
      <c r="C95" s="142">
        <v>281</v>
      </c>
      <c r="D95" s="142">
        <v>303</v>
      </c>
      <c r="E95" s="142">
        <v>305</v>
      </c>
      <c r="F95" s="142">
        <v>889</v>
      </c>
      <c r="G95" s="143">
        <v>0.99999999999999989</v>
      </c>
    </row>
    <row r="96" spans="1:7">
      <c r="A96" s="152" t="s">
        <v>880</v>
      </c>
      <c r="B96" s="153"/>
      <c r="C96" s="153"/>
      <c r="D96" s="153"/>
      <c r="E96" s="153"/>
      <c r="F96" s="153"/>
      <c r="G96" s="154"/>
    </row>
    <row r="97" spans="1:7">
      <c r="A97" s="139" t="s">
        <v>1085</v>
      </c>
      <c r="B97" s="140">
        <v>1</v>
      </c>
      <c r="C97" s="140">
        <v>2</v>
      </c>
      <c r="D97" s="140">
        <v>0</v>
      </c>
      <c r="E97" s="140">
        <v>1</v>
      </c>
      <c r="F97" s="140">
        <v>3</v>
      </c>
      <c r="G97" s="137">
        <v>5.1802735184417735E-5</v>
      </c>
    </row>
    <row r="98" spans="1:7">
      <c r="A98" s="139" t="s">
        <v>392</v>
      </c>
      <c r="B98" s="140">
        <v>8</v>
      </c>
      <c r="C98" s="140">
        <v>3</v>
      </c>
      <c r="D98" s="140">
        <v>8</v>
      </c>
      <c r="E98" s="140">
        <v>13</v>
      </c>
      <c r="F98" s="140">
        <v>24</v>
      </c>
      <c r="G98" s="137">
        <v>3.2852079190801416E-4</v>
      </c>
    </row>
    <row r="99" spans="1:7">
      <c r="A99" s="141" t="s">
        <v>142</v>
      </c>
      <c r="B99" s="147">
        <v>9</v>
      </c>
      <c r="C99" s="147">
        <v>5</v>
      </c>
      <c r="D99" s="147">
        <v>8</v>
      </c>
      <c r="E99" s="147">
        <v>14</v>
      </c>
      <c r="F99" s="147">
        <v>27</v>
      </c>
      <c r="G99" s="143">
        <v>3.8032352709243189E-4</v>
      </c>
    </row>
    <row r="100" spans="1:7">
      <c r="A100" s="144" t="s">
        <v>67</v>
      </c>
      <c r="B100" s="145">
        <v>17521</v>
      </c>
      <c r="C100" s="145">
        <v>20500</v>
      </c>
      <c r="D100" s="145">
        <v>19814</v>
      </c>
      <c r="E100" s="145">
        <v>17598</v>
      </c>
      <c r="F100" s="145">
        <v>57912</v>
      </c>
      <c r="G100" s="148"/>
    </row>
    <row r="101" spans="1:7">
      <c r="A101" s="130"/>
      <c r="B101" s="135"/>
      <c r="C101" s="135"/>
      <c r="D101" s="135"/>
      <c r="E101" s="135"/>
      <c r="F101" s="135"/>
      <c r="G101" s="130"/>
    </row>
  </sheetData>
  <mergeCells count="7">
    <mergeCell ref="A1:G1"/>
    <mergeCell ref="A2:G2"/>
    <mergeCell ref="A3:G3"/>
    <mergeCell ref="A4:A5"/>
    <mergeCell ref="F4:F5"/>
    <mergeCell ref="G4:G5"/>
    <mergeCell ref="C4:D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63"/>
  <sheetViews>
    <sheetView topLeftCell="A157" zoomScale="115" zoomScaleNormal="115" workbookViewId="0">
      <selection sqref="A1:B1"/>
    </sheetView>
  </sheetViews>
  <sheetFormatPr baseColWidth="10" defaultColWidth="11.42578125" defaultRowHeight="15"/>
  <cols>
    <col min="1" max="1" width="82.85546875" customWidth="1"/>
    <col min="2" max="2" width="9" customWidth="1"/>
  </cols>
  <sheetData>
    <row r="1" spans="1:2" ht="18">
      <c r="A1" s="585" t="s">
        <v>298</v>
      </c>
      <c r="B1" s="585"/>
    </row>
    <row r="2" spans="1:2">
      <c r="A2" s="28"/>
      <c r="B2" s="27"/>
    </row>
    <row r="3" spans="1:2">
      <c r="A3" s="157" t="s">
        <v>214</v>
      </c>
      <c r="B3" s="158"/>
    </row>
    <row r="4" spans="1:2">
      <c r="A4" s="158" t="s">
        <v>215</v>
      </c>
      <c r="B4" s="158" t="s">
        <v>53</v>
      </c>
    </row>
    <row r="5" spans="1:2">
      <c r="A5" s="158" t="s">
        <v>216</v>
      </c>
      <c r="B5" s="158" t="s">
        <v>55</v>
      </c>
    </row>
    <row r="6" spans="1:2">
      <c r="A6" s="158" t="s">
        <v>217</v>
      </c>
      <c r="B6" s="158" t="s">
        <v>56</v>
      </c>
    </row>
    <row r="7" spans="1:2">
      <c r="A7" s="158" t="s">
        <v>218</v>
      </c>
      <c r="B7" s="158" t="s">
        <v>59</v>
      </c>
    </row>
    <row r="8" spans="1:2">
      <c r="A8" s="158" t="s">
        <v>219</v>
      </c>
      <c r="B8" s="158" t="s">
        <v>60</v>
      </c>
    </row>
    <row r="9" spans="1:2">
      <c r="A9" s="158" t="s">
        <v>220</v>
      </c>
      <c r="B9" s="158" t="s">
        <v>58</v>
      </c>
    </row>
    <row r="10" spans="1:2">
      <c r="A10" s="158" t="s">
        <v>221</v>
      </c>
      <c r="B10" s="158" t="s">
        <v>57</v>
      </c>
    </row>
    <row r="11" spans="1:2">
      <c r="A11" s="158" t="s">
        <v>222</v>
      </c>
      <c r="B11" s="158" t="s">
        <v>61</v>
      </c>
    </row>
    <row r="12" spans="1:2">
      <c r="A12" s="158" t="s">
        <v>223</v>
      </c>
      <c r="B12" s="158" t="s">
        <v>62</v>
      </c>
    </row>
    <row r="13" spans="1:2">
      <c r="A13" s="158" t="s">
        <v>224</v>
      </c>
      <c r="B13" s="158" t="s">
        <v>63</v>
      </c>
    </row>
    <row r="14" spans="1:2">
      <c r="A14" s="158" t="s">
        <v>225</v>
      </c>
      <c r="B14" s="158" t="s">
        <v>64</v>
      </c>
    </row>
    <row r="15" spans="1:2">
      <c r="A15" s="158" t="s">
        <v>226</v>
      </c>
      <c r="B15" s="158" t="s">
        <v>65</v>
      </c>
    </row>
    <row r="16" spans="1:2">
      <c r="A16" s="158"/>
      <c r="B16" s="158"/>
    </row>
    <row r="17" spans="1:2">
      <c r="A17" s="157" t="s">
        <v>227</v>
      </c>
      <c r="B17" s="158"/>
    </row>
    <row r="18" spans="1:2">
      <c r="A18" s="158" t="s">
        <v>228</v>
      </c>
      <c r="B18" s="158" t="s">
        <v>129</v>
      </c>
    </row>
    <row r="19" spans="1:2">
      <c r="A19" s="158" t="s">
        <v>342</v>
      </c>
      <c r="B19" s="158" t="s">
        <v>128</v>
      </c>
    </row>
    <row r="20" spans="1:2">
      <c r="A20" s="158"/>
      <c r="B20" s="158"/>
    </row>
    <row r="21" spans="1:2">
      <c r="A21" s="157" t="s">
        <v>229</v>
      </c>
      <c r="B21" s="158"/>
    </row>
    <row r="22" spans="1:2">
      <c r="A22" s="158" t="s">
        <v>230</v>
      </c>
      <c r="B22" s="158" t="s">
        <v>130</v>
      </c>
    </row>
    <row r="23" spans="1:2">
      <c r="A23" s="158" t="s">
        <v>231</v>
      </c>
      <c r="B23" s="158" t="s">
        <v>131</v>
      </c>
    </row>
    <row r="24" spans="1:2">
      <c r="A24" s="158" t="s">
        <v>232</v>
      </c>
      <c r="B24" s="158" t="s">
        <v>132</v>
      </c>
    </row>
    <row r="25" spans="1:2">
      <c r="A25" s="158"/>
      <c r="B25" s="158"/>
    </row>
    <row r="26" spans="1:2">
      <c r="A26" s="157" t="s">
        <v>297</v>
      </c>
      <c r="B26" s="158"/>
    </row>
    <row r="27" spans="1:2">
      <c r="A27" s="158" t="s">
        <v>1047</v>
      </c>
      <c r="B27" s="158" t="s">
        <v>97</v>
      </c>
    </row>
    <row r="28" spans="1:2">
      <c r="A28" s="158" t="s">
        <v>1048</v>
      </c>
      <c r="B28" s="158" t="s">
        <v>98</v>
      </c>
    </row>
    <row r="29" spans="1:2">
      <c r="A29" s="158" t="s">
        <v>1049</v>
      </c>
      <c r="B29" s="158" t="s">
        <v>99</v>
      </c>
    </row>
    <row r="30" spans="1:2">
      <c r="A30" s="158" t="s">
        <v>1050</v>
      </c>
      <c r="B30" s="158" t="s">
        <v>100</v>
      </c>
    </row>
    <row r="31" spans="1:2">
      <c r="A31" s="158" t="s">
        <v>1051</v>
      </c>
      <c r="B31" s="158" t="s">
        <v>101</v>
      </c>
    </row>
    <row r="32" spans="1:2">
      <c r="A32" s="158" t="s">
        <v>1052</v>
      </c>
      <c r="B32" s="158" t="s">
        <v>102</v>
      </c>
    </row>
    <row r="33" spans="1:2">
      <c r="A33" s="158" t="s">
        <v>1053</v>
      </c>
      <c r="B33" s="158" t="s">
        <v>103</v>
      </c>
    </row>
    <row r="34" spans="1:2">
      <c r="A34" s="158" t="s">
        <v>1054</v>
      </c>
      <c r="B34" s="158" t="s">
        <v>104</v>
      </c>
    </row>
    <row r="35" spans="1:2">
      <c r="A35" s="158" t="s">
        <v>1055</v>
      </c>
      <c r="B35" s="158" t="s">
        <v>105</v>
      </c>
    </row>
    <row r="36" spans="1:2">
      <c r="A36" s="158" t="s">
        <v>1056</v>
      </c>
      <c r="B36" s="158" t="s">
        <v>106</v>
      </c>
    </row>
    <row r="37" spans="1:2">
      <c r="A37" s="158" t="s">
        <v>1057</v>
      </c>
      <c r="B37" s="158" t="s">
        <v>107</v>
      </c>
    </row>
    <row r="38" spans="1:2">
      <c r="A38" s="158" t="s">
        <v>1058</v>
      </c>
      <c r="B38" s="158" t="s">
        <v>108</v>
      </c>
    </row>
    <row r="39" spans="1:2">
      <c r="A39" s="158" t="s">
        <v>1059</v>
      </c>
      <c r="B39" s="158" t="s">
        <v>109</v>
      </c>
    </row>
    <row r="40" spans="1:2">
      <c r="A40" s="158" t="s">
        <v>1060</v>
      </c>
      <c r="B40" s="158" t="s">
        <v>110</v>
      </c>
    </row>
    <row r="41" spans="1:2">
      <c r="A41" s="158" t="s">
        <v>1061</v>
      </c>
      <c r="B41" s="158" t="s">
        <v>111</v>
      </c>
    </row>
    <row r="42" spans="1:2">
      <c r="A42" s="158" t="s">
        <v>1062</v>
      </c>
      <c r="B42" s="158" t="s">
        <v>112</v>
      </c>
    </row>
    <row r="43" spans="1:2">
      <c r="A43" s="158" t="s">
        <v>1063</v>
      </c>
      <c r="B43" s="158" t="s">
        <v>113</v>
      </c>
    </row>
    <row r="44" spans="1:2">
      <c r="A44" s="158" t="s">
        <v>1064</v>
      </c>
      <c r="B44" s="158" t="s">
        <v>114</v>
      </c>
    </row>
    <row r="45" spans="1:2">
      <c r="A45" s="158" t="s">
        <v>1075</v>
      </c>
      <c r="B45" s="158" t="s">
        <v>115</v>
      </c>
    </row>
    <row r="46" spans="1:2">
      <c r="A46" s="158" t="s">
        <v>1079</v>
      </c>
      <c r="B46" s="158" t="s">
        <v>116</v>
      </c>
    </row>
    <row r="47" spans="1:2">
      <c r="A47" s="158" t="s">
        <v>1065</v>
      </c>
      <c r="B47" s="158" t="s">
        <v>117</v>
      </c>
    </row>
    <row r="48" spans="1:2">
      <c r="A48" s="158" t="s">
        <v>1066</v>
      </c>
      <c r="B48" s="158" t="s">
        <v>118</v>
      </c>
    </row>
    <row r="49" spans="1:2">
      <c r="A49" s="158" t="s">
        <v>1067</v>
      </c>
      <c r="B49" s="158" t="s">
        <v>119</v>
      </c>
    </row>
    <row r="50" spans="1:2">
      <c r="A50" s="158" t="s">
        <v>1068</v>
      </c>
      <c r="B50" s="158" t="s">
        <v>120</v>
      </c>
    </row>
    <row r="51" spans="1:2">
      <c r="A51" s="158" t="s">
        <v>1069</v>
      </c>
      <c r="B51" s="158" t="s">
        <v>121</v>
      </c>
    </row>
    <row r="52" spans="1:2">
      <c r="A52" s="158" t="s">
        <v>1070</v>
      </c>
      <c r="B52" s="158" t="s">
        <v>122</v>
      </c>
    </row>
    <row r="53" spans="1:2">
      <c r="A53" s="158" t="s">
        <v>1090</v>
      </c>
      <c r="B53" s="158" t="s">
        <v>123</v>
      </c>
    </row>
    <row r="54" spans="1:2">
      <c r="A54" s="158" t="s">
        <v>1046</v>
      </c>
      <c r="B54" s="158" t="s">
        <v>124</v>
      </c>
    </row>
    <row r="55" spans="1:2">
      <c r="A55" s="158" t="s">
        <v>343</v>
      </c>
      <c r="B55" s="158" t="s">
        <v>125</v>
      </c>
    </row>
    <row r="56" spans="1:2">
      <c r="A56" s="158" t="s">
        <v>233</v>
      </c>
      <c r="B56" s="158" t="s">
        <v>126</v>
      </c>
    </row>
    <row r="57" spans="1:2">
      <c r="A57" s="158" t="s">
        <v>1071</v>
      </c>
      <c r="B57" s="158" t="s">
        <v>291</v>
      </c>
    </row>
    <row r="58" spans="1:2" s="30" customFormat="1">
      <c r="A58" s="159" t="s">
        <v>1072</v>
      </c>
      <c r="B58" s="158" t="s">
        <v>439</v>
      </c>
    </row>
    <row r="59" spans="1:2" s="30" customFormat="1">
      <c r="A59" s="159" t="s">
        <v>898</v>
      </c>
      <c r="B59" s="158" t="s">
        <v>440</v>
      </c>
    </row>
    <row r="60" spans="1:2" s="30" customFormat="1">
      <c r="A60" s="159" t="s">
        <v>899</v>
      </c>
      <c r="B60" s="158" t="s">
        <v>441</v>
      </c>
    </row>
    <row r="61" spans="1:2" s="30" customFormat="1">
      <c r="A61" s="159" t="s">
        <v>1073</v>
      </c>
      <c r="B61" s="158" t="s">
        <v>449</v>
      </c>
    </row>
    <row r="62" spans="1:2" s="30" customFormat="1">
      <c r="A62" s="159" t="s">
        <v>900</v>
      </c>
      <c r="B62" s="158" t="s">
        <v>450</v>
      </c>
    </row>
    <row r="63" spans="1:2" s="30" customFormat="1">
      <c r="A63" s="159" t="s">
        <v>1074</v>
      </c>
      <c r="B63" s="158" t="s">
        <v>827</v>
      </c>
    </row>
    <row r="64" spans="1:2" s="30" customFormat="1">
      <c r="A64" s="158" t="s">
        <v>1087</v>
      </c>
      <c r="B64" s="158" t="s">
        <v>1039</v>
      </c>
    </row>
    <row r="65" spans="1:2" s="30" customFormat="1">
      <c r="A65" s="158" t="s">
        <v>1088</v>
      </c>
      <c r="B65" s="158" t="s">
        <v>1038</v>
      </c>
    </row>
    <row r="66" spans="1:2" s="30" customFormat="1">
      <c r="A66" s="158" t="s">
        <v>1089</v>
      </c>
      <c r="B66" s="158" t="s">
        <v>1037</v>
      </c>
    </row>
    <row r="67" spans="1:2">
      <c r="A67" s="158"/>
      <c r="B67" s="158"/>
    </row>
    <row r="68" spans="1:2">
      <c r="A68" s="157" t="s">
        <v>234</v>
      </c>
      <c r="B68" s="158"/>
    </row>
    <row r="69" spans="1:2">
      <c r="A69" s="158" t="s">
        <v>235</v>
      </c>
      <c r="B69" s="158" t="s">
        <v>134</v>
      </c>
    </row>
    <row r="70" spans="1:2">
      <c r="A70" s="158" t="s">
        <v>236</v>
      </c>
      <c r="B70" s="158" t="s">
        <v>135</v>
      </c>
    </row>
    <row r="71" spans="1:2" s="30" customFormat="1">
      <c r="A71" s="158" t="s">
        <v>1086</v>
      </c>
      <c r="B71" s="158" t="s">
        <v>136</v>
      </c>
    </row>
    <row r="72" spans="1:2">
      <c r="A72" s="158" t="s">
        <v>237</v>
      </c>
      <c r="B72" s="158" t="s">
        <v>137</v>
      </c>
    </row>
    <row r="73" spans="1:2">
      <c r="A73" s="158" t="s">
        <v>238</v>
      </c>
      <c r="B73" s="158" t="s">
        <v>138</v>
      </c>
    </row>
    <row r="74" spans="1:2">
      <c r="A74" s="158" t="s">
        <v>239</v>
      </c>
      <c r="B74" s="158" t="s">
        <v>139</v>
      </c>
    </row>
    <row r="75" spans="1:2">
      <c r="A75" s="158" t="s">
        <v>240</v>
      </c>
      <c r="B75" s="159" t="s">
        <v>140</v>
      </c>
    </row>
    <row r="76" spans="1:2">
      <c r="A76" s="158" t="s">
        <v>1125</v>
      </c>
      <c r="B76" s="159" t="s">
        <v>141</v>
      </c>
    </row>
    <row r="77" spans="1:2">
      <c r="A77" s="158" t="s">
        <v>416</v>
      </c>
      <c r="B77" s="159" t="s">
        <v>280</v>
      </c>
    </row>
    <row r="78" spans="1:2">
      <c r="A78" s="158"/>
      <c r="B78" s="158"/>
    </row>
    <row r="79" spans="1:2">
      <c r="A79" s="157" t="s">
        <v>241</v>
      </c>
      <c r="B79" s="158"/>
    </row>
    <row r="80" spans="1:2">
      <c r="A80" s="158" t="s">
        <v>242</v>
      </c>
      <c r="B80" s="158" t="s">
        <v>54</v>
      </c>
    </row>
    <row r="81" spans="1:2">
      <c r="A81" s="158"/>
      <c r="B81" s="158"/>
    </row>
    <row r="82" spans="1:2" s="30" customFormat="1">
      <c r="A82" s="157" t="s">
        <v>243</v>
      </c>
      <c r="B82" s="158"/>
    </row>
    <row r="83" spans="1:2">
      <c r="A83" s="158" t="s">
        <v>244</v>
      </c>
      <c r="B83" s="158" t="s">
        <v>147</v>
      </c>
    </row>
    <row r="84" spans="1:2">
      <c r="A84" s="158"/>
      <c r="B84" s="158"/>
    </row>
    <row r="85" spans="1:2">
      <c r="A85" s="157" t="s">
        <v>344</v>
      </c>
      <c r="B85" s="158"/>
    </row>
    <row r="86" spans="1:2">
      <c r="A86" s="157" t="s">
        <v>345</v>
      </c>
      <c r="B86" s="158"/>
    </row>
    <row r="87" spans="1:2">
      <c r="A87" s="158" t="s">
        <v>346</v>
      </c>
      <c r="B87" s="158" t="s">
        <v>347</v>
      </c>
    </row>
    <row r="88" spans="1:2">
      <c r="A88" s="158" t="s">
        <v>348</v>
      </c>
      <c r="B88" s="158" t="s">
        <v>349</v>
      </c>
    </row>
    <row r="89" spans="1:2">
      <c r="A89" s="158" t="s">
        <v>350</v>
      </c>
      <c r="B89" s="158" t="s">
        <v>351</v>
      </c>
    </row>
    <row r="90" spans="1:2">
      <c r="A90" s="158"/>
      <c r="B90" s="158"/>
    </row>
    <row r="91" spans="1:2">
      <c r="A91" s="157" t="s">
        <v>352</v>
      </c>
      <c r="B91" s="158"/>
    </row>
    <row r="92" spans="1:2">
      <c r="A92" s="158" t="s">
        <v>353</v>
      </c>
      <c r="B92" s="158" t="s">
        <v>354</v>
      </c>
    </row>
    <row r="93" spans="1:2">
      <c r="A93" s="158" t="s">
        <v>355</v>
      </c>
      <c r="B93" s="158" t="s">
        <v>356</v>
      </c>
    </row>
    <row r="94" spans="1:2">
      <c r="A94" s="158" t="s">
        <v>417</v>
      </c>
      <c r="B94" s="158" t="s">
        <v>357</v>
      </c>
    </row>
    <row r="95" spans="1:2">
      <c r="A95" s="158"/>
      <c r="B95" s="158"/>
    </row>
    <row r="96" spans="1:2">
      <c r="A96" s="157" t="s">
        <v>358</v>
      </c>
      <c r="B96" s="158"/>
    </row>
    <row r="97" spans="1:2">
      <c r="A97" s="158" t="s">
        <v>359</v>
      </c>
      <c r="B97" s="158" t="s">
        <v>360</v>
      </c>
    </row>
    <row r="98" spans="1:2" ht="29.25">
      <c r="A98" s="160" t="s">
        <v>1091</v>
      </c>
      <c r="B98" s="158" t="s">
        <v>361</v>
      </c>
    </row>
    <row r="99" spans="1:2">
      <c r="A99" s="158"/>
      <c r="B99" s="158"/>
    </row>
    <row r="100" spans="1:2">
      <c r="A100" s="157" t="s">
        <v>362</v>
      </c>
      <c r="B100" s="158"/>
    </row>
    <row r="101" spans="1:2">
      <c r="A101" s="158" t="s">
        <v>363</v>
      </c>
      <c r="B101" s="158" t="s">
        <v>364</v>
      </c>
    </row>
    <row r="102" spans="1:2">
      <c r="A102" s="158" t="s">
        <v>365</v>
      </c>
      <c r="B102" s="158" t="s">
        <v>366</v>
      </c>
    </row>
    <row r="103" spans="1:2">
      <c r="A103" s="158"/>
      <c r="B103" s="158"/>
    </row>
    <row r="104" spans="1:2">
      <c r="A104" s="157" t="s">
        <v>367</v>
      </c>
      <c r="B104" s="158"/>
    </row>
    <row r="105" spans="1:2">
      <c r="A105" s="158" t="s">
        <v>368</v>
      </c>
      <c r="B105" s="158" t="s">
        <v>369</v>
      </c>
    </row>
    <row r="106" spans="1:2">
      <c r="A106" s="158"/>
      <c r="B106" s="158"/>
    </row>
    <row r="107" spans="1:2">
      <c r="A107" s="157" t="s">
        <v>370</v>
      </c>
      <c r="B107" s="158"/>
    </row>
    <row r="108" spans="1:2">
      <c r="A108" s="158" t="s">
        <v>418</v>
      </c>
      <c r="B108" s="158" t="s">
        <v>371</v>
      </c>
    </row>
    <row r="109" spans="1:2">
      <c r="A109" s="158" t="s">
        <v>372</v>
      </c>
      <c r="B109" s="158" t="s">
        <v>373</v>
      </c>
    </row>
    <row r="110" spans="1:2">
      <c r="A110" s="158"/>
      <c r="B110" s="158"/>
    </row>
    <row r="111" spans="1:2" s="27" customFormat="1">
      <c r="A111" s="157" t="s">
        <v>374</v>
      </c>
      <c r="B111" s="158"/>
    </row>
    <row r="112" spans="1:2" ht="17.25" customHeight="1">
      <c r="A112" s="158" t="s">
        <v>375</v>
      </c>
      <c r="B112" s="158" t="s">
        <v>376</v>
      </c>
    </row>
    <row r="113" spans="1:2">
      <c r="A113" s="158" t="s">
        <v>377</v>
      </c>
      <c r="B113" s="158" t="s">
        <v>378</v>
      </c>
    </row>
    <row r="114" spans="1:2">
      <c r="A114" s="158" t="s">
        <v>379</v>
      </c>
      <c r="B114" s="158" t="s">
        <v>380</v>
      </c>
    </row>
    <row r="115" spans="1:2" ht="15" customHeight="1">
      <c r="A115" s="158" t="s">
        <v>381</v>
      </c>
      <c r="B115" s="158" t="s">
        <v>382</v>
      </c>
    </row>
    <row r="116" spans="1:2">
      <c r="A116" s="158" t="s">
        <v>383</v>
      </c>
      <c r="B116" s="158" t="s">
        <v>384</v>
      </c>
    </row>
    <row r="117" spans="1:2">
      <c r="A117" s="158" t="s">
        <v>385</v>
      </c>
      <c r="B117" s="158" t="s">
        <v>386</v>
      </c>
    </row>
    <row r="118" spans="1:2">
      <c r="A118" s="158" t="s">
        <v>387</v>
      </c>
      <c r="B118" s="158" t="s">
        <v>388</v>
      </c>
    </row>
    <row r="119" spans="1:2">
      <c r="A119" s="130"/>
      <c r="B119" s="158"/>
    </row>
    <row r="120" spans="1:2">
      <c r="A120" s="157" t="s">
        <v>389</v>
      </c>
      <c r="B120" s="158"/>
    </row>
    <row r="121" spans="1:2">
      <c r="A121" s="160" t="s">
        <v>390</v>
      </c>
      <c r="B121" s="158" t="s">
        <v>391</v>
      </c>
    </row>
    <row r="122" spans="1:2">
      <c r="A122" s="160" t="s">
        <v>392</v>
      </c>
      <c r="B122" s="158" t="s">
        <v>393</v>
      </c>
    </row>
    <row r="123" spans="1:2">
      <c r="A123" s="158"/>
      <c r="B123" s="158"/>
    </row>
    <row r="124" spans="1:2">
      <c r="A124" s="157" t="s">
        <v>394</v>
      </c>
      <c r="B124" s="161"/>
    </row>
    <row r="125" spans="1:2">
      <c r="A125" s="160" t="s">
        <v>395</v>
      </c>
      <c r="B125" s="158" t="s">
        <v>396</v>
      </c>
    </row>
    <row r="126" spans="1:2">
      <c r="A126" s="160" t="s">
        <v>397</v>
      </c>
      <c r="B126" s="158" t="s">
        <v>398</v>
      </c>
    </row>
    <row r="127" spans="1:2">
      <c r="A127" s="160" t="s">
        <v>399</v>
      </c>
      <c r="B127" s="158" t="s">
        <v>400</v>
      </c>
    </row>
    <row r="128" spans="1:2">
      <c r="A128" s="160" t="s">
        <v>401</v>
      </c>
      <c r="B128" s="158" t="s">
        <v>402</v>
      </c>
    </row>
    <row r="129" spans="1:2">
      <c r="A129" s="160" t="s">
        <v>403</v>
      </c>
      <c r="B129" s="158" t="s">
        <v>404</v>
      </c>
    </row>
    <row r="130" spans="1:2">
      <c r="A130" s="160" t="s">
        <v>405</v>
      </c>
      <c r="B130" s="158" t="s">
        <v>406</v>
      </c>
    </row>
    <row r="131" spans="1:2">
      <c r="A131" s="160" t="s">
        <v>407</v>
      </c>
      <c r="B131" s="158" t="s">
        <v>408</v>
      </c>
    </row>
    <row r="132" spans="1:2">
      <c r="A132" s="162"/>
      <c r="B132" s="161"/>
    </row>
    <row r="133" spans="1:2">
      <c r="A133" s="157" t="s">
        <v>245</v>
      </c>
      <c r="B133" s="158"/>
    </row>
    <row r="134" spans="1:2">
      <c r="A134" s="158" t="s">
        <v>246</v>
      </c>
      <c r="B134" s="158" t="s">
        <v>247</v>
      </c>
    </row>
    <row r="135" spans="1:2">
      <c r="A135" s="158" t="s">
        <v>248</v>
      </c>
      <c r="B135" s="158" t="s">
        <v>249</v>
      </c>
    </row>
    <row r="136" spans="1:2">
      <c r="A136" s="158" t="s">
        <v>250</v>
      </c>
      <c r="B136" s="158" t="s">
        <v>251</v>
      </c>
    </row>
    <row r="137" spans="1:2">
      <c r="A137" s="158" t="s">
        <v>252</v>
      </c>
      <c r="B137" s="158" t="s">
        <v>253</v>
      </c>
    </row>
    <row r="138" spans="1:2">
      <c r="A138" s="158" t="s">
        <v>254</v>
      </c>
      <c r="B138" s="158" t="s">
        <v>255</v>
      </c>
    </row>
    <row r="139" spans="1:2">
      <c r="A139" s="158"/>
      <c r="B139" s="158"/>
    </row>
    <row r="140" spans="1:2">
      <c r="A140" s="158"/>
      <c r="B140" s="158"/>
    </row>
    <row r="141" spans="1:2">
      <c r="A141" s="165" t="s">
        <v>409</v>
      </c>
      <c r="B141" s="165"/>
    </row>
    <row r="142" spans="1:2">
      <c r="A142" s="165" t="s">
        <v>410</v>
      </c>
      <c r="B142" s="165"/>
    </row>
    <row r="143" spans="1:2">
      <c r="A143" s="165" t="s">
        <v>411</v>
      </c>
      <c r="B143" s="165"/>
    </row>
    <row r="144" spans="1:2">
      <c r="A144" s="165" t="s">
        <v>412</v>
      </c>
      <c r="B144" s="165"/>
    </row>
    <row r="145" spans="1:2" ht="28.5">
      <c r="A145" s="165" t="s">
        <v>256</v>
      </c>
      <c r="B145" s="165"/>
    </row>
    <row r="146" spans="1:2" ht="28.5">
      <c r="A146" s="165" t="s">
        <v>257</v>
      </c>
      <c r="B146" s="165"/>
    </row>
    <row r="147" spans="1:2">
      <c r="A147" s="165" t="s">
        <v>258</v>
      </c>
      <c r="B147" s="165"/>
    </row>
    <row r="148" spans="1:2">
      <c r="A148" s="165" t="s">
        <v>259</v>
      </c>
      <c r="B148" s="165"/>
    </row>
    <row r="149" spans="1:2" ht="28.5">
      <c r="A149" s="165" t="s">
        <v>413</v>
      </c>
      <c r="B149" s="165"/>
    </row>
    <row r="150" spans="1:2" ht="28.5">
      <c r="A150" s="165" t="s">
        <v>414</v>
      </c>
      <c r="B150" s="165"/>
    </row>
    <row r="151" spans="1:2" ht="28.5">
      <c r="A151" s="165" t="s">
        <v>415</v>
      </c>
      <c r="B151" s="165"/>
    </row>
    <row r="152" spans="1:2" ht="28.5">
      <c r="A152" s="165" t="s">
        <v>419</v>
      </c>
      <c r="B152" s="165"/>
    </row>
    <row r="153" spans="1:2">
      <c r="A153" s="165" t="s">
        <v>420</v>
      </c>
      <c r="B153" s="165"/>
    </row>
    <row r="154" spans="1:2">
      <c r="A154" s="165" t="s">
        <v>421</v>
      </c>
      <c r="B154" s="165"/>
    </row>
    <row r="155" spans="1:2" ht="42.75">
      <c r="A155" s="165" t="s">
        <v>892</v>
      </c>
      <c r="B155" s="166"/>
    </row>
    <row r="156" spans="1:2" ht="42.75">
      <c r="A156" s="165" t="s">
        <v>893</v>
      </c>
      <c r="B156" s="166"/>
    </row>
    <row r="157" spans="1:2" ht="42.75">
      <c r="A157" s="165" t="s">
        <v>894</v>
      </c>
      <c r="B157" s="166"/>
    </row>
    <row r="158" spans="1:2" ht="42.75">
      <c r="A158" s="165" t="s">
        <v>895</v>
      </c>
    </row>
    <row r="159" spans="1:2" ht="42.75">
      <c r="A159" s="165" t="s">
        <v>896</v>
      </c>
    </row>
    <row r="160" spans="1:2" ht="42.75">
      <c r="A160" s="165" t="s">
        <v>897</v>
      </c>
    </row>
    <row r="161" spans="1:1" ht="42.75">
      <c r="A161" s="465" t="s">
        <v>1076</v>
      </c>
    </row>
    <row r="162" spans="1:1" ht="42.75">
      <c r="A162" s="465" t="s">
        <v>1077</v>
      </c>
    </row>
    <row r="163" spans="1:1" ht="42.75">
      <c r="A163" s="465" t="s">
        <v>1078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119</vt:i4>
      </vt:variant>
      <vt:variant>
        <vt:lpstr>Rangos con nombre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'41-3'!Área_de_impresión</vt:lpstr>
      <vt:lpstr>'42-1'!Área_de_impresión</vt:lpstr>
      <vt:lpstr>'42-2'!Área_de_impresión</vt:lpstr>
      <vt:lpstr>'42-3'!Área_de_impresión</vt:lpstr>
      <vt:lpstr>'42-4'!Área_de_impresión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2023-11-17T21:06:15Z</dcterms:modified>
</cp:coreProperties>
</file>